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PRIPREMA ZA NASTAVNU GODINU\2024_2025\4_LISTOPAD 2024_ZA VIJECE\"/>
    </mc:Choice>
  </mc:AlternateContent>
  <bookViews>
    <workbookView xWindow="0" yWindow="0" windowWidth="28800" windowHeight="12030" firstSheet="1" activeTab="8"/>
  </bookViews>
  <sheets>
    <sheet name="RAČ. I REV." sheetId="8" r:id="rId1"/>
    <sheet name="POSL. JEZ. I TZK" sheetId="3" r:id="rId2"/>
    <sheet name="MARKETING" sheetId="6" r:id="rId3"/>
    <sheet name="KVANT. METODE" sheetId="9" r:id="rId4"/>
    <sheet name="POSLOV. INFORM." sheetId="10" r:id="rId5"/>
    <sheet name="MENADŽMENT" sheetId="11" r:id="rId6"/>
    <sheet name="TUR I GOSP" sheetId="15" r:id="rId7"/>
    <sheet name="OPĆA EKONOM." sheetId="13" r:id="rId8"/>
    <sheet name="FINANCIJE" sheetId="16" r:id="rId9"/>
  </sheets>
  <definedNames>
    <definedName name="_xlnm.Database" localSheetId="8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7">#REF!</definedName>
    <definedName name="_xlnm.Database" localSheetId="4">#REF!</definedName>
    <definedName name="_xlnm.Database" localSheetId="0">#REF!</definedName>
    <definedName name="_xlnm.Database" localSheetId="6">#REF!</definedName>
    <definedName name="_xlnm.Database">#REF!</definedName>
    <definedName name="import" localSheetId="8">#REF!</definedName>
    <definedName name="import" localSheetId="3">#REF!</definedName>
    <definedName name="import" localSheetId="2">#REF!</definedName>
    <definedName name="import" localSheetId="5">#REF!</definedName>
    <definedName name="import" localSheetId="7">#REF!</definedName>
    <definedName name="import" localSheetId="1">#REF!</definedName>
    <definedName name="import" localSheetId="4">#REF!</definedName>
    <definedName name="import" localSheetId="0">#REF!</definedName>
    <definedName name="import" localSheetId="6">#REF!</definedName>
    <definedName name="import">#REF!</definedName>
    <definedName name="_xlnm.Print_Titles" localSheetId="8">FINANCIJE!$2:$9</definedName>
    <definedName name="_xlnm.Print_Titles" localSheetId="3">'KVANT. METODE'!$2:$9</definedName>
    <definedName name="_xlnm.Print_Titles" localSheetId="2">MARKETING!$2:$9</definedName>
    <definedName name="_xlnm.Print_Titles" localSheetId="5">MENADŽMENT!$2:$9</definedName>
    <definedName name="_xlnm.Print_Titles" localSheetId="7">'OPĆA EKONOM.'!$2:$9</definedName>
    <definedName name="_xlnm.Print_Titles" localSheetId="4">'POSLOV. INFORM.'!$2:$9</definedName>
    <definedName name="_xlnm.Print_Titles" localSheetId="0">'RAČ. I REV.'!$2:$9</definedName>
    <definedName name="_xlnm.Print_Titles" localSheetId="6">'TUR I GOSP'!$2:$9</definedName>
    <definedName name="k_" localSheetId="8">#REF!</definedName>
    <definedName name="k_" localSheetId="3">#REF!</definedName>
    <definedName name="k_" localSheetId="2">#REF!</definedName>
    <definedName name="k_" localSheetId="5">#REF!</definedName>
    <definedName name="k_" localSheetId="7">#REF!</definedName>
    <definedName name="k_" localSheetId="1">#REF!</definedName>
    <definedName name="k_" localSheetId="4">#REF!</definedName>
    <definedName name="k_" localSheetId="0">#REF!</definedName>
    <definedName name="k_" localSheetId="6">#REF!</definedName>
    <definedName name="k_">#REF!</definedName>
    <definedName name="O" localSheetId="8">#REF!</definedName>
    <definedName name="O" localSheetId="3">#REF!</definedName>
    <definedName name="O" localSheetId="2">#REF!</definedName>
    <definedName name="O" localSheetId="5">#REF!</definedName>
    <definedName name="O" localSheetId="7">#REF!</definedName>
    <definedName name="O" localSheetId="1">#REF!</definedName>
    <definedName name="O" localSheetId="4">#REF!</definedName>
    <definedName name="O" localSheetId="0">#REF!</definedName>
    <definedName name="O" localSheetId="6">#REF!</definedName>
    <definedName name="O">#REF!</definedName>
    <definedName name="_xlnm.Print_Area" localSheetId="8">FINANCIJE!$A$1:$AV$291</definedName>
    <definedName name="_xlnm.Print_Area" localSheetId="3">'KVANT. METODE'!$A$1:$AV$281</definedName>
    <definedName name="_xlnm.Print_Area" localSheetId="2">MARKETING!$A$1:$AV$296</definedName>
    <definedName name="_xlnm.Print_Area" localSheetId="5">MENADŽMENT!$A$1:$AV$242</definedName>
    <definedName name="_xlnm.Print_Area" localSheetId="7">'OPĆA EKONOM.'!$A$1:$AV$296</definedName>
    <definedName name="_xlnm.Print_Area" localSheetId="4">'POSLOV. INFORM.'!$A$1:$AV$296</definedName>
    <definedName name="_xlnm.Print_Area" localSheetId="0">'RAČ. I REV.'!$A$1:$AV$237</definedName>
    <definedName name="_xlnm.Print_Area" localSheetId="6">'TUR I GOSP'!$A$1:$AV$296</definedName>
    <definedName name="sifrarnici" localSheetId="8">#REF!</definedName>
    <definedName name="sifrarnici" localSheetId="3">#REF!</definedName>
    <definedName name="sifrarnici" localSheetId="2">#REF!</definedName>
    <definedName name="sifrarnici" localSheetId="5">#REF!</definedName>
    <definedName name="sifrarnici" localSheetId="7">#REF!</definedName>
    <definedName name="sifrarnici" localSheetId="1">#REF!</definedName>
    <definedName name="sifrarnici" localSheetId="4">#REF!</definedName>
    <definedName name="sifrarnici" localSheetId="0">#REF!</definedName>
    <definedName name="sifrarnici" localSheetId="6">#REF!</definedName>
    <definedName name="sifrarnici">#REF!</definedName>
    <definedName name="velika" localSheetId="8">#REF!</definedName>
    <definedName name="velika" localSheetId="3">#REF!</definedName>
    <definedName name="velika" localSheetId="2">#REF!</definedName>
    <definedName name="velika" localSheetId="5">#REF!</definedName>
    <definedName name="velika" localSheetId="7">#REF!</definedName>
    <definedName name="velika" localSheetId="1">#REF!</definedName>
    <definedName name="velika" localSheetId="4">#REF!</definedName>
    <definedName name="velika" localSheetId="0">#REF!</definedName>
    <definedName name="velika" localSheetId="6">#REF!</definedName>
    <definedName name="velik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9" i="16" l="1"/>
  <c r="L149" i="16" s="1"/>
  <c r="O149" i="16"/>
  <c r="P149" i="16" s="1"/>
  <c r="R149" i="16" l="1"/>
  <c r="AC291" i="16"/>
  <c r="X289" i="16"/>
  <c r="V289" i="16"/>
  <c r="U289" i="16"/>
  <c r="AA289" i="16" s="1"/>
  <c r="S289" i="16"/>
  <c r="R289" i="16"/>
  <c r="P289" i="16"/>
  <c r="O289" i="16"/>
  <c r="W289" i="16" s="1"/>
  <c r="K289" i="16"/>
  <c r="X288" i="16"/>
  <c r="V288" i="16"/>
  <c r="U288" i="16"/>
  <c r="S288" i="16"/>
  <c r="R288" i="16"/>
  <c r="O288" i="16"/>
  <c r="P288" i="16" s="1"/>
  <c r="K288" i="16"/>
  <c r="X287" i="16"/>
  <c r="W287" i="16"/>
  <c r="Z287" i="16" s="1"/>
  <c r="V287" i="16"/>
  <c r="U287" i="16"/>
  <c r="AA287" i="16" s="1"/>
  <c r="S287" i="16"/>
  <c r="P287" i="16"/>
  <c r="O287" i="16"/>
  <c r="L287" i="16"/>
  <c r="K287" i="16"/>
  <c r="T287" i="16" s="1"/>
  <c r="X286" i="16"/>
  <c r="V286" i="16"/>
  <c r="Y286" i="16" s="1"/>
  <c r="U286" i="16"/>
  <c r="S286" i="16"/>
  <c r="O286" i="16"/>
  <c r="K286" i="16"/>
  <c r="L286" i="16" s="1"/>
  <c r="X285" i="16"/>
  <c r="V285" i="16"/>
  <c r="U285" i="16"/>
  <c r="AA285" i="16" s="1"/>
  <c r="S285" i="16"/>
  <c r="O285" i="16"/>
  <c r="K285" i="16"/>
  <c r="T285" i="16" s="1"/>
  <c r="X284" i="16"/>
  <c r="W284" i="16"/>
  <c r="V284" i="16"/>
  <c r="U284" i="16"/>
  <c r="S284" i="16"/>
  <c r="O284" i="16"/>
  <c r="P284" i="16" s="1"/>
  <c r="K284" i="16"/>
  <c r="L284" i="16" s="1"/>
  <c r="R284" i="16" s="1"/>
  <c r="X283" i="16"/>
  <c r="V283" i="16"/>
  <c r="U283" i="16"/>
  <c r="S283" i="16"/>
  <c r="O283" i="16"/>
  <c r="K283" i="16"/>
  <c r="X282" i="16"/>
  <c r="V282" i="16"/>
  <c r="U282" i="16"/>
  <c r="S282" i="16"/>
  <c r="O282" i="16"/>
  <c r="K282" i="16"/>
  <c r="X281" i="16"/>
  <c r="V281" i="16"/>
  <c r="Y281" i="16" s="1"/>
  <c r="U281" i="16"/>
  <c r="T281" i="16"/>
  <c r="S281" i="16"/>
  <c r="P281" i="16"/>
  <c r="O281" i="16"/>
  <c r="W281" i="16" s="1"/>
  <c r="L281" i="16"/>
  <c r="K281" i="16"/>
  <c r="AA280" i="16"/>
  <c r="X280" i="16"/>
  <c r="V280" i="16"/>
  <c r="U280" i="16"/>
  <c r="S280" i="16"/>
  <c r="O280" i="16"/>
  <c r="P280" i="16" s="1"/>
  <c r="K280" i="16"/>
  <c r="X279" i="16"/>
  <c r="V279" i="16"/>
  <c r="U279" i="16"/>
  <c r="S279" i="16"/>
  <c r="O279" i="16"/>
  <c r="W279" i="16" s="1"/>
  <c r="K279" i="16"/>
  <c r="T279" i="16" s="1"/>
  <c r="X278" i="16"/>
  <c r="V278" i="16"/>
  <c r="Y278" i="16" s="1"/>
  <c r="U278" i="16"/>
  <c r="S278" i="16"/>
  <c r="O278" i="16"/>
  <c r="K278" i="16"/>
  <c r="L278" i="16" s="1"/>
  <c r="X276" i="16"/>
  <c r="V276" i="16"/>
  <c r="U276" i="16"/>
  <c r="S276" i="16"/>
  <c r="R276" i="16"/>
  <c r="O276" i="16"/>
  <c r="K276" i="16"/>
  <c r="X275" i="16"/>
  <c r="W275" i="16"/>
  <c r="V275" i="16"/>
  <c r="U275" i="16"/>
  <c r="S275" i="16"/>
  <c r="R275" i="16"/>
  <c r="P275" i="16"/>
  <c r="O275" i="16"/>
  <c r="K275" i="16"/>
  <c r="X274" i="16"/>
  <c r="V274" i="16"/>
  <c r="U274" i="16"/>
  <c r="T274" i="16"/>
  <c r="S274" i="16"/>
  <c r="O274" i="16"/>
  <c r="K274" i="16"/>
  <c r="L274" i="16" s="1"/>
  <c r="X273" i="16"/>
  <c r="V273" i="16"/>
  <c r="U273" i="16"/>
  <c r="S273" i="16"/>
  <c r="Y273" i="16" s="1"/>
  <c r="O273" i="16"/>
  <c r="K273" i="16"/>
  <c r="L273" i="16" s="1"/>
  <c r="X272" i="16"/>
  <c r="V272" i="16"/>
  <c r="U272" i="16"/>
  <c r="S272" i="16"/>
  <c r="O272" i="16"/>
  <c r="P272" i="16" s="1"/>
  <c r="K272" i="16"/>
  <c r="T272" i="16" s="1"/>
  <c r="X271" i="16"/>
  <c r="W271" i="16"/>
  <c r="V271" i="16"/>
  <c r="Y271" i="16" s="1"/>
  <c r="U271" i="16"/>
  <c r="AA271" i="16" s="1"/>
  <c r="S271" i="16"/>
  <c r="P271" i="16"/>
  <c r="O271" i="16"/>
  <c r="K271" i="16"/>
  <c r="X270" i="16"/>
  <c r="V270" i="16"/>
  <c r="U270" i="16"/>
  <c r="S270" i="16"/>
  <c r="O270" i="16"/>
  <c r="W270" i="16" s="1"/>
  <c r="K270" i="16"/>
  <c r="X269" i="16"/>
  <c r="V269" i="16"/>
  <c r="U269" i="16"/>
  <c r="S269" i="16"/>
  <c r="Y269" i="16" s="1"/>
  <c r="P269" i="16"/>
  <c r="O269" i="16"/>
  <c r="W269" i="16" s="1"/>
  <c r="K269" i="16"/>
  <c r="X268" i="16"/>
  <c r="V268" i="16"/>
  <c r="U268" i="16"/>
  <c r="S268" i="16"/>
  <c r="Y268" i="16" s="1"/>
  <c r="O268" i="16"/>
  <c r="P268" i="16" s="1"/>
  <c r="K268" i="16"/>
  <c r="X267" i="16"/>
  <c r="V267" i="16"/>
  <c r="U267" i="16"/>
  <c r="AA267" i="16" s="1"/>
  <c r="S267" i="16"/>
  <c r="O267" i="16"/>
  <c r="K267" i="16"/>
  <c r="T267" i="16" s="1"/>
  <c r="X266" i="16"/>
  <c r="V266" i="16"/>
  <c r="Y266" i="16" s="1"/>
  <c r="U266" i="16"/>
  <c r="S266" i="16"/>
  <c r="O266" i="16"/>
  <c r="K266" i="16"/>
  <c r="L266" i="16" s="1"/>
  <c r="X265" i="16"/>
  <c r="V265" i="16"/>
  <c r="U265" i="16"/>
  <c r="S265" i="16"/>
  <c r="O265" i="16"/>
  <c r="L265" i="16"/>
  <c r="K265" i="16"/>
  <c r="T265" i="16" s="1"/>
  <c r="X263" i="16"/>
  <c r="W263" i="16"/>
  <c r="V263" i="16"/>
  <c r="U263" i="16"/>
  <c r="S263" i="16"/>
  <c r="Y263" i="16" s="1"/>
  <c r="R263" i="16"/>
  <c r="P263" i="16"/>
  <c r="O263" i="16"/>
  <c r="K263" i="16"/>
  <c r="X262" i="16"/>
  <c r="V262" i="16"/>
  <c r="U262" i="16"/>
  <c r="S262" i="16"/>
  <c r="R262" i="16"/>
  <c r="P262" i="16"/>
  <c r="O262" i="16"/>
  <c r="W262" i="16" s="1"/>
  <c r="K262" i="16"/>
  <c r="X261" i="16"/>
  <c r="V261" i="16"/>
  <c r="U261" i="16"/>
  <c r="S261" i="16"/>
  <c r="O261" i="16"/>
  <c r="K261" i="16"/>
  <c r="T261" i="16" s="1"/>
  <c r="X260" i="16"/>
  <c r="V260" i="16"/>
  <c r="U260" i="16"/>
  <c r="S260" i="16"/>
  <c r="O260" i="16"/>
  <c r="P260" i="16" s="1"/>
  <c r="K260" i="16"/>
  <c r="X259" i="16"/>
  <c r="V259" i="16"/>
  <c r="U259" i="16"/>
  <c r="AA259" i="16" s="1"/>
  <c r="S259" i="16"/>
  <c r="O259" i="16"/>
  <c r="L259" i="16"/>
  <c r="K259" i="16"/>
  <c r="T259" i="16" s="1"/>
  <c r="X258" i="16"/>
  <c r="V258" i="16"/>
  <c r="U258" i="16"/>
  <c r="AA258" i="16" s="1"/>
  <c r="S258" i="16"/>
  <c r="O258" i="16"/>
  <c r="K258" i="16"/>
  <c r="L258" i="16" s="1"/>
  <c r="X257" i="16"/>
  <c r="V257" i="16"/>
  <c r="Y257" i="16" s="1"/>
  <c r="U257" i="16"/>
  <c r="S257" i="16"/>
  <c r="O257" i="16"/>
  <c r="P257" i="16" s="1"/>
  <c r="K257" i="16"/>
  <c r="L257" i="16" s="1"/>
  <c r="X256" i="16"/>
  <c r="V256" i="16"/>
  <c r="U256" i="16"/>
  <c r="S256" i="16"/>
  <c r="O256" i="16"/>
  <c r="P256" i="16" s="1"/>
  <c r="K256" i="16"/>
  <c r="X255" i="16"/>
  <c r="W255" i="16"/>
  <c r="V255" i="16"/>
  <c r="Y255" i="16" s="1"/>
  <c r="U255" i="16"/>
  <c r="AA255" i="16" s="1"/>
  <c r="S255" i="16"/>
  <c r="P255" i="16"/>
  <c r="O255" i="16"/>
  <c r="K255" i="16"/>
  <c r="X254" i="16"/>
  <c r="V254" i="16"/>
  <c r="U254" i="16"/>
  <c r="S254" i="16"/>
  <c r="O254" i="16"/>
  <c r="W254" i="16" s="1"/>
  <c r="K254" i="16"/>
  <c r="X253" i="16"/>
  <c r="V253" i="16"/>
  <c r="U253" i="16"/>
  <c r="S253" i="16"/>
  <c r="Y253" i="16" s="1"/>
  <c r="O253" i="16"/>
  <c r="K253" i="16"/>
  <c r="L253" i="16" s="1"/>
  <c r="Y252" i="16"/>
  <c r="X252" i="16"/>
  <c r="W252" i="16"/>
  <c r="V252" i="16"/>
  <c r="U252" i="16"/>
  <c r="AA252" i="16" s="1"/>
  <c r="S252" i="16"/>
  <c r="P252" i="16"/>
  <c r="O252" i="16"/>
  <c r="L252" i="16"/>
  <c r="K252" i="16"/>
  <c r="T252" i="16" s="1"/>
  <c r="X250" i="16"/>
  <c r="V250" i="16"/>
  <c r="U250" i="16"/>
  <c r="AA250" i="16" s="1"/>
  <c r="S250" i="16"/>
  <c r="Y250" i="16" s="1"/>
  <c r="R250" i="16"/>
  <c r="O250" i="16"/>
  <c r="K250" i="16"/>
  <c r="T250" i="16" s="1"/>
  <c r="X249" i="16"/>
  <c r="V249" i="16"/>
  <c r="U249" i="16"/>
  <c r="S249" i="16"/>
  <c r="R249" i="16"/>
  <c r="O249" i="16"/>
  <c r="K249" i="16"/>
  <c r="L249" i="16" s="1"/>
  <c r="X248" i="16"/>
  <c r="AA248" i="16" s="1"/>
  <c r="V248" i="16"/>
  <c r="U248" i="16"/>
  <c r="S248" i="16"/>
  <c r="O248" i="16"/>
  <c r="W248" i="16" s="1"/>
  <c r="K248" i="16"/>
  <c r="X247" i="16"/>
  <c r="V247" i="16"/>
  <c r="U247" i="16"/>
  <c r="S247" i="16"/>
  <c r="O247" i="16"/>
  <c r="K247" i="16"/>
  <c r="X246" i="16"/>
  <c r="W246" i="16"/>
  <c r="V246" i="16"/>
  <c r="U246" i="16"/>
  <c r="T246" i="16"/>
  <c r="S246" i="16"/>
  <c r="P246" i="16"/>
  <c r="O246" i="16"/>
  <c r="L246" i="16"/>
  <c r="K246" i="16"/>
  <c r="X245" i="16"/>
  <c r="V245" i="16"/>
  <c r="U245" i="16"/>
  <c r="S245" i="16"/>
  <c r="O245" i="16"/>
  <c r="K245" i="16"/>
  <c r="L245" i="16" s="1"/>
  <c r="Y244" i="16"/>
  <c r="X244" i="16"/>
  <c r="W244" i="16"/>
  <c r="V244" i="16"/>
  <c r="U244" i="16"/>
  <c r="AA244" i="16" s="1"/>
  <c r="S244" i="16"/>
  <c r="P244" i="16"/>
  <c r="O244" i="16"/>
  <c r="L244" i="16"/>
  <c r="K244" i="16"/>
  <c r="T244" i="16" s="1"/>
  <c r="X243" i="16"/>
  <c r="V243" i="16"/>
  <c r="U243" i="16"/>
  <c r="S243" i="16"/>
  <c r="O243" i="16"/>
  <c r="K243" i="16"/>
  <c r="L243" i="16" s="1"/>
  <c r="AA242" i="16"/>
  <c r="X242" i="16"/>
  <c r="V242" i="16"/>
  <c r="Y242" i="16" s="1"/>
  <c r="U242" i="16"/>
  <c r="T242" i="16"/>
  <c r="S242" i="16"/>
  <c r="P242" i="16"/>
  <c r="O242" i="16"/>
  <c r="W242" i="16" s="1"/>
  <c r="L242" i="16"/>
  <c r="K242" i="16"/>
  <c r="X241" i="16"/>
  <c r="V241" i="16"/>
  <c r="U241" i="16"/>
  <c r="S241" i="16"/>
  <c r="O241" i="16"/>
  <c r="K241" i="16"/>
  <c r="X240" i="16"/>
  <c r="X251" i="16" s="1"/>
  <c r="V240" i="16"/>
  <c r="U240" i="16"/>
  <c r="S240" i="16"/>
  <c r="O240" i="16"/>
  <c r="K240" i="16"/>
  <c r="T240" i="16" s="1"/>
  <c r="X239" i="16"/>
  <c r="V239" i="16"/>
  <c r="U239" i="16"/>
  <c r="AA239" i="16" s="1"/>
  <c r="S239" i="16"/>
  <c r="O239" i="16"/>
  <c r="K239" i="16"/>
  <c r="L239" i="16" s="1"/>
  <c r="X237" i="16"/>
  <c r="V237" i="16"/>
  <c r="U237" i="16"/>
  <c r="S237" i="16"/>
  <c r="R237" i="16"/>
  <c r="O237" i="16"/>
  <c r="K237" i="16"/>
  <c r="X236" i="16"/>
  <c r="W236" i="16"/>
  <c r="V236" i="16"/>
  <c r="U236" i="16"/>
  <c r="S236" i="16"/>
  <c r="Y236" i="16" s="1"/>
  <c r="R236" i="16"/>
  <c r="P236" i="16"/>
  <c r="O236" i="16"/>
  <c r="L236" i="16"/>
  <c r="K236" i="16"/>
  <c r="T236" i="16" s="1"/>
  <c r="Z236" i="16" s="1"/>
  <c r="X235" i="16"/>
  <c r="V235" i="16"/>
  <c r="U235" i="16"/>
  <c r="AA235" i="16" s="1"/>
  <c r="S235" i="16"/>
  <c r="P235" i="16"/>
  <c r="O235" i="16"/>
  <c r="K235" i="16"/>
  <c r="L235" i="16" s="1"/>
  <c r="X234" i="16"/>
  <c r="V234" i="16"/>
  <c r="U234" i="16"/>
  <c r="S234" i="16"/>
  <c r="Y234" i="16" s="1"/>
  <c r="O234" i="16"/>
  <c r="W234" i="16" s="1"/>
  <c r="K234" i="16"/>
  <c r="X233" i="16"/>
  <c r="V233" i="16"/>
  <c r="U233" i="16"/>
  <c r="S233" i="16"/>
  <c r="O233" i="16"/>
  <c r="P233" i="16" s="1"/>
  <c r="K233" i="16"/>
  <c r="X232" i="16"/>
  <c r="V232" i="16"/>
  <c r="U232" i="16"/>
  <c r="AA232" i="16" s="1"/>
  <c r="S232" i="16"/>
  <c r="Y232" i="16" s="1"/>
  <c r="O232" i="16"/>
  <c r="K232" i="16"/>
  <c r="X231" i="16"/>
  <c r="V231" i="16"/>
  <c r="U231" i="16"/>
  <c r="S231" i="16"/>
  <c r="O231" i="16"/>
  <c r="K231" i="16"/>
  <c r="T231" i="16" s="1"/>
  <c r="X230" i="16"/>
  <c r="V230" i="16"/>
  <c r="U230" i="16"/>
  <c r="S230" i="16"/>
  <c r="O230" i="16"/>
  <c r="K230" i="16"/>
  <c r="L230" i="16" s="1"/>
  <c r="X229" i="16"/>
  <c r="V229" i="16"/>
  <c r="U229" i="16"/>
  <c r="S229" i="16"/>
  <c r="O229" i="16"/>
  <c r="K229" i="16"/>
  <c r="T229" i="16" s="1"/>
  <c r="X228" i="16"/>
  <c r="W228" i="16"/>
  <c r="V228" i="16"/>
  <c r="U228" i="16"/>
  <c r="AA228" i="16" s="1"/>
  <c r="S228" i="16"/>
  <c r="P228" i="16"/>
  <c r="O228" i="16"/>
  <c r="K228" i="16"/>
  <c r="X227" i="16"/>
  <c r="V227" i="16"/>
  <c r="U227" i="16"/>
  <c r="S227" i="16"/>
  <c r="O227" i="16"/>
  <c r="W227" i="16" s="1"/>
  <c r="K227" i="16"/>
  <c r="X226" i="16"/>
  <c r="V226" i="16"/>
  <c r="U226" i="16"/>
  <c r="S226" i="16"/>
  <c r="O226" i="16"/>
  <c r="P226" i="16" s="1"/>
  <c r="K226" i="16"/>
  <c r="L226" i="16" s="1"/>
  <c r="X224" i="16"/>
  <c r="V224" i="16"/>
  <c r="U224" i="16"/>
  <c r="S224" i="16"/>
  <c r="R224" i="16"/>
  <c r="O224" i="16"/>
  <c r="P224" i="16" s="1"/>
  <c r="K224" i="16"/>
  <c r="T224" i="16" s="1"/>
  <c r="X223" i="16"/>
  <c r="V223" i="16"/>
  <c r="U223" i="16"/>
  <c r="S223" i="16"/>
  <c r="R223" i="16"/>
  <c r="O223" i="16"/>
  <c r="K223" i="16"/>
  <c r="L223" i="16" s="1"/>
  <c r="X222" i="16"/>
  <c r="V222" i="16"/>
  <c r="U222" i="16"/>
  <c r="AA222" i="16" s="1"/>
  <c r="S222" i="16"/>
  <c r="O222" i="16"/>
  <c r="P222" i="16" s="1"/>
  <c r="K222" i="16"/>
  <c r="X221" i="16"/>
  <c r="V221" i="16"/>
  <c r="U221" i="16"/>
  <c r="S221" i="16"/>
  <c r="Y221" i="16" s="1"/>
  <c r="O221" i="16"/>
  <c r="P221" i="16" s="1"/>
  <c r="K221" i="16"/>
  <c r="T221" i="16" s="1"/>
  <c r="Y220" i="16"/>
  <c r="X220" i="16"/>
  <c r="W220" i="16"/>
  <c r="Z220" i="16" s="1"/>
  <c r="V220" i="16"/>
  <c r="U220" i="16"/>
  <c r="AA220" i="16" s="1"/>
  <c r="S220" i="16"/>
  <c r="P220" i="16"/>
  <c r="O220" i="16"/>
  <c r="L220" i="16"/>
  <c r="K220" i="16"/>
  <c r="T220" i="16" s="1"/>
  <c r="X219" i="16"/>
  <c r="V219" i="16"/>
  <c r="Y219" i="16" s="1"/>
  <c r="U219" i="16"/>
  <c r="T219" i="16"/>
  <c r="S219" i="16"/>
  <c r="O219" i="16"/>
  <c r="K219" i="16"/>
  <c r="L219" i="16" s="1"/>
  <c r="X218" i="16"/>
  <c r="V218" i="16"/>
  <c r="U218" i="16"/>
  <c r="S218" i="16"/>
  <c r="Y218" i="16" s="1"/>
  <c r="O218" i="16"/>
  <c r="K218" i="16"/>
  <c r="X217" i="16"/>
  <c r="V217" i="16"/>
  <c r="U217" i="16"/>
  <c r="S217" i="16"/>
  <c r="Y217" i="16" s="1"/>
  <c r="O217" i="16"/>
  <c r="P217" i="16" s="1"/>
  <c r="L217" i="16"/>
  <c r="K217" i="16"/>
  <c r="T217" i="16" s="1"/>
  <c r="X216" i="16"/>
  <c r="V216" i="16"/>
  <c r="U216" i="16"/>
  <c r="S216" i="16"/>
  <c r="O216" i="16"/>
  <c r="P216" i="16" s="1"/>
  <c r="K216" i="16"/>
  <c r="X215" i="16"/>
  <c r="W215" i="16"/>
  <c r="V215" i="16"/>
  <c r="U215" i="16"/>
  <c r="AA215" i="16" s="1"/>
  <c r="S215" i="16"/>
  <c r="P215" i="16"/>
  <c r="O215" i="16"/>
  <c r="L215" i="16"/>
  <c r="K215" i="16"/>
  <c r="T215" i="16" s="1"/>
  <c r="X214" i="16"/>
  <c r="V214" i="16"/>
  <c r="U214" i="16"/>
  <c r="S214" i="16"/>
  <c r="O214" i="16"/>
  <c r="K214" i="16"/>
  <c r="T214" i="16" s="1"/>
  <c r="X213" i="16"/>
  <c r="V213" i="16"/>
  <c r="U213" i="16"/>
  <c r="S213" i="16"/>
  <c r="Y213" i="16" s="1"/>
  <c r="O213" i="16"/>
  <c r="K213" i="16"/>
  <c r="T213" i="16" s="1"/>
  <c r="X211" i="16"/>
  <c r="W211" i="16"/>
  <c r="V211" i="16"/>
  <c r="U211" i="16"/>
  <c r="AA211" i="16" s="1"/>
  <c r="S211" i="16"/>
  <c r="R211" i="16"/>
  <c r="O211" i="16"/>
  <c r="P211" i="16" s="1"/>
  <c r="K211" i="16"/>
  <c r="X210" i="16"/>
  <c r="V210" i="16"/>
  <c r="U210" i="16"/>
  <c r="S210" i="16"/>
  <c r="R210" i="16"/>
  <c r="O210" i="16"/>
  <c r="W210" i="16" s="1"/>
  <c r="K210" i="16"/>
  <c r="X209" i="16"/>
  <c r="AA209" i="16" s="1"/>
  <c r="W209" i="16"/>
  <c r="V209" i="16"/>
  <c r="U209" i="16"/>
  <c r="T209" i="16"/>
  <c r="Z209" i="16" s="1"/>
  <c r="S209" i="16"/>
  <c r="P209" i="16"/>
  <c r="O209" i="16"/>
  <c r="L209" i="16"/>
  <c r="K209" i="16"/>
  <c r="X208" i="16"/>
  <c r="V208" i="16"/>
  <c r="U208" i="16"/>
  <c r="S208" i="16"/>
  <c r="Y208" i="16" s="1"/>
  <c r="O208" i="16"/>
  <c r="K208" i="16"/>
  <c r="T208" i="16" s="1"/>
  <c r="X207" i="16"/>
  <c r="W207" i="16"/>
  <c r="V207" i="16"/>
  <c r="U207" i="16"/>
  <c r="S207" i="16"/>
  <c r="P207" i="16"/>
  <c r="O207" i="16"/>
  <c r="K207" i="16"/>
  <c r="X206" i="16"/>
  <c r="V206" i="16"/>
  <c r="U206" i="16"/>
  <c r="S206" i="16"/>
  <c r="O206" i="16"/>
  <c r="W206" i="16" s="1"/>
  <c r="K206" i="16"/>
  <c r="X205" i="16"/>
  <c r="W205" i="16"/>
  <c r="V205" i="16"/>
  <c r="U205" i="16"/>
  <c r="S205" i="16"/>
  <c r="O205" i="16"/>
  <c r="P205" i="16" s="1"/>
  <c r="K205" i="16"/>
  <c r="T205" i="16" s="1"/>
  <c r="X204" i="16"/>
  <c r="V204" i="16"/>
  <c r="U204" i="16"/>
  <c r="S204" i="16"/>
  <c r="Y204" i="16" s="1"/>
  <c r="O204" i="16"/>
  <c r="P204" i="16" s="1"/>
  <c r="K204" i="16"/>
  <c r="L204" i="16" s="1"/>
  <c r="X203" i="16"/>
  <c r="V203" i="16"/>
  <c r="U203" i="16"/>
  <c r="S203" i="16"/>
  <c r="O203" i="16"/>
  <c r="L203" i="16"/>
  <c r="K203" i="16"/>
  <c r="T203" i="16" s="1"/>
  <c r="X202" i="16"/>
  <c r="V202" i="16"/>
  <c r="U202" i="16"/>
  <c r="S202" i="16"/>
  <c r="P202" i="16"/>
  <c r="O202" i="16"/>
  <c r="W202" i="16" s="1"/>
  <c r="K202" i="16"/>
  <c r="L202" i="16" s="1"/>
  <c r="X201" i="16"/>
  <c r="V201" i="16"/>
  <c r="U201" i="16"/>
  <c r="S201" i="16"/>
  <c r="Y201" i="16" s="1"/>
  <c r="O201" i="16"/>
  <c r="W201" i="16" s="1"/>
  <c r="K201" i="16"/>
  <c r="L201" i="16" s="1"/>
  <c r="X200" i="16"/>
  <c r="V200" i="16"/>
  <c r="U200" i="16"/>
  <c r="AA200" i="16" s="1"/>
  <c r="S200" i="16"/>
  <c r="O200" i="16"/>
  <c r="P200" i="16" s="1"/>
  <c r="K200" i="16"/>
  <c r="X198" i="16"/>
  <c r="V198" i="16"/>
  <c r="U198" i="16"/>
  <c r="S198" i="16"/>
  <c r="R198" i="16"/>
  <c r="P198" i="16"/>
  <c r="O198" i="16"/>
  <c r="W198" i="16" s="1"/>
  <c r="K198" i="16"/>
  <c r="X197" i="16"/>
  <c r="V197" i="16"/>
  <c r="U197" i="16"/>
  <c r="S197" i="16"/>
  <c r="Y197" i="16" s="1"/>
  <c r="R197" i="16"/>
  <c r="O197" i="16"/>
  <c r="K197" i="16"/>
  <c r="T197" i="16" s="1"/>
  <c r="X196" i="16"/>
  <c r="V196" i="16"/>
  <c r="U196" i="16"/>
  <c r="S196" i="16"/>
  <c r="O196" i="16"/>
  <c r="P196" i="16" s="1"/>
  <c r="L196" i="16"/>
  <c r="K196" i="16"/>
  <c r="T196" i="16" s="1"/>
  <c r="X195" i="16"/>
  <c r="V195" i="16"/>
  <c r="U195" i="16"/>
  <c r="S195" i="16"/>
  <c r="O195" i="16"/>
  <c r="W195" i="16" s="1"/>
  <c r="K195" i="16"/>
  <c r="T195" i="16" s="1"/>
  <c r="X194" i="16"/>
  <c r="V194" i="16"/>
  <c r="U194" i="16"/>
  <c r="S194" i="16"/>
  <c r="P194" i="16"/>
  <c r="O194" i="16"/>
  <c r="W194" i="16" s="1"/>
  <c r="K194" i="16"/>
  <c r="X193" i="16"/>
  <c r="V193" i="16"/>
  <c r="U193" i="16"/>
  <c r="S193" i="16"/>
  <c r="Y193" i="16" s="1"/>
  <c r="O193" i="16"/>
  <c r="K193" i="16"/>
  <c r="L193" i="16" s="1"/>
  <c r="X192" i="16"/>
  <c r="V192" i="16"/>
  <c r="U192" i="16"/>
  <c r="S192" i="16"/>
  <c r="Y192" i="16" s="1"/>
  <c r="O192" i="16"/>
  <c r="P192" i="16" s="1"/>
  <c r="K192" i="16"/>
  <c r="L192" i="16" s="1"/>
  <c r="X191" i="16"/>
  <c r="V191" i="16"/>
  <c r="U191" i="16"/>
  <c r="S191" i="16"/>
  <c r="O191" i="16"/>
  <c r="P191" i="16" s="1"/>
  <c r="K191" i="16"/>
  <c r="T191" i="16" s="1"/>
  <c r="X190" i="16"/>
  <c r="V190" i="16"/>
  <c r="U190" i="16"/>
  <c r="S190" i="16"/>
  <c r="O190" i="16"/>
  <c r="W190" i="16" s="1"/>
  <c r="K190" i="16"/>
  <c r="Y189" i="16"/>
  <c r="X189" i="16"/>
  <c r="V189" i="16"/>
  <c r="U189" i="16"/>
  <c r="T189" i="16"/>
  <c r="Z189" i="16" s="1"/>
  <c r="S189" i="16"/>
  <c r="O189" i="16"/>
  <c r="W189" i="16" s="1"/>
  <c r="K189" i="16"/>
  <c r="L189" i="16" s="1"/>
  <c r="X188" i="16"/>
  <c r="AA188" i="16" s="1"/>
  <c r="V188" i="16"/>
  <c r="U188" i="16"/>
  <c r="S188" i="16"/>
  <c r="O188" i="16"/>
  <c r="P188" i="16" s="1"/>
  <c r="K188" i="16"/>
  <c r="L188" i="16" s="1"/>
  <c r="X187" i="16"/>
  <c r="V187" i="16"/>
  <c r="U187" i="16"/>
  <c r="AA187" i="16" s="1"/>
  <c r="S187" i="16"/>
  <c r="O187" i="16"/>
  <c r="P187" i="16" s="1"/>
  <c r="K187" i="16"/>
  <c r="T187" i="16" s="1"/>
  <c r="X185" i="16"/>
  <c r="V185" i="16"/>
  <c r="U185" i="16"/>
  <c r="S185" i="16"/>
  <c r="R185" i="16"/>
  <c r="O185" i="16"/>
  <c r="W185" i="16" s="1"/>
  <c r="K185" i="16"/>
  <c r="L185" i="16" s="1"/>
  <c r="X184" i="16"/>
  <c r="V184" i="16"/>
  <c r="U184" i="16"/>
  <c r="S184" i="16"/>
  <c r="R184" i="16"/>
  <c r="O184" i="16"/>
  <c r="K184" i="16"/>
  <c r="T184" i="16" s="1"/>
  <c r="X183" i="16"/>
  <c r="V183" i="16"/>
  <c r="U183" i="16"/>
  <c r="AA183" i="16" s="1"/>
  <c r="S183" i="16"/>
  <c r="O183" i="16"/>
  <c r="P183" i="16" s="1"/>
  <c r="K183" i="16"/>
  <c r="T183" i="16" s="1"/>
  <c r="X182" i="16"/>
  <c r="V182" i="16"/>
  <c r="U182" i="16"/>
  <c r="S182" i="16"/>
  <c r="Y182" i="16" s="1"/>
  <c r="O182" i="16"/>
  <c r="W182" i="16" s="1"/>
  <c r="K182" i="16"/>
  <c r="X181" i="16"/>
  <c r="V181" i="16"/>
  <c r="Y181" i="16" s="1"/>
  <c r="U181" i="16"/>
  <c r="AA181" i="16" s="1"/>
  <c r="S181" i="16"/>
  <c r="O181" i="16"/>
  <c r="W181" i="16" s="1"/>
  <c r="K181" i="16"/>
  <c r="L181" i="16" s="1"/>
  <c r="X180" i="16"/>
  <c r="V180" i="16"/>
  <c r="U180" i="16"/>
  <c r="AA180" i="16" s="1"/>
  <c r="S180" i="16"/>
  <c r="Y180" i="16" s="1"/>
  <c r="O180" i="16"/>
  <c r="P180" i="16" s="1"/>
  <c r="K180" i="16"/>
  <c r="T180" i="16" s="1"/>
  <c r="X179" i="16"/>
  <c r="V179" i="16"/>
  <c r="U179" i="16"/>
  <c r="S179" i="16"/>
  <c r="Y179" i="16" s="1"/>
  <c r="O179" i="16"/>
  <c r="P179" i="16" s="1"/>
  <c r="K179" i="16"/>
  <c r="X178" i="16"/>
  <c r="V178" i="16"/>
  <c r="U178" i="16"/>
  <c r="S178" i="16"/>
  <c r="O178" i="16"/>
  <c r="W178" i="16" s="1"/>
  <c r="K178" i="16"/>
  <c r="X177" i="16"/>
  <c r="V177" i="16"/>
  <c r="U177" i="16"/>
  <c r="S177" i="16"/>
  <c r="Y177" i="16" s="1"/>
  <c r="O177" i="16"/>
  <c r="K177" i="16"/>
  <c r="T177" i="16" s="1"/>
  <c r="X176" i="16"/>
  <c r="V176" i="16"/>
  <c r="U176" i="16"/>
  <c r="S176" i="16"/>
  <c r="O176" i="16"/>
  <c r="P176" i="16" s="1"/>
  <c r="K176" i="16"/>
  <c r="T176" i="16" s="1"/>
  <c r="X175" i="16"/>
  <c r="V175" i="16"/>
  <c r="U175" i="16"/>
  <c r="AA175" i="16" s="1"/>
  <c r="S175" i="16"/>
  <c r="O175" i="16"/>
  <c r="P175" i="16" s="1"/>
  <c r="K175" i="16"/>
  <c r="X174" i="16"/>
  <c r="V174" i="16"/>
  <c r="U174" i="16"/>
  <c r="S174" i="16"/>
  <c r="O174" i="16"/>
  <c r="W174" i="16" s="1"/>
  <c r="K174" i="16"/>
  <c r="X172" i="16"/>
  <c r="V172" i="16"/>
  <c r="U172" i="16"/>
  <c r="T172" i="16"/>
  <c r="S172" i="16"/>
  <c r="R172" i="16"/>
  <c r="O172" i="16"/>
  <c r="P172" i="16" s="1"/>
  <c r="L172" i="16"/>
  <c r="K172" i="16"/>
  <c r="X171" i="16"/>
  <c r="W171" i="16"/>
  <c r="V171" i="16"/>
  <c r="U171" i="16"/>
  <c r="S171" i="16"/>
  <c r="R171" i="16"/>
  <c r="P171" i="16"/>
  <c r="O171" i="16"/>
  <c r="K171" i="16"/>
  <c r="X170" i="16"/>
  <c r="V170" i="16"/>
  <c r="U170" i="16"/>
  <c r="S170" i="16"/>
  <c r="O170" i="16"/>
  <c r="W170" i="16" s="1"/>
  <c r="K170" i="16"/>
  <c r="X169" i="16"/>
  <c r="V169" i="16"/>
  <c r="U169" i="16"/>
  <c r="S169" i="16"/>
  <c r="O169" i="16"/>
  <c r="W169" i="16" s="1"/>
  <c r="K169" i="16"/>
  <c r="L169" i="16" s="1"/>
  <c r="X168" i="16"/>
  <c r="AA168" i="16" s="1"/>
  <c r="V168" i="16"/>
  <c r="U168" i="16"/>
  <c r="S168" i="16"/>
  <c r="O168" i="16"/>
  <c r="P168" i="16" s="1"/>
  <c r="K168" i="16"/>
  <c r="L168" i="16" s="1"/>
  <c r="X167" i="16"/>
  <c r="V167" i="16"/>
  <c r="U167" i="16"/>
  <c r="S167" i="16"/>
  <c r="O167" i="16"/>
  <c r="W167" i="16" s="1"/>
  <c r="K167" i="16"/>
  <c r="X166" i="16"/>
  <c r="V166" i="16"/>
  <c r="U166" i="16"/>
  <c r="S166" i="16"/>
  <c r="O166" i="16"/>
  <c r="W166" i="16" s="1"/>
  <c r="K166" i="16"/>
  <c r="L166" i="16" s="1"/>
  <c r="X165" i="16"/>
  <c r="W165" i="16"/>
  <c r="V165" i="16"/>
  <c r="U165" i="16"/>
  <c r="AA165" i="16" s="1"/>
  <c r="S165" i="16"/>
  <c r="P165" i="16"/>
  <c r="O165" i="16"/>
  <c r="K165" i="16"/>
  <c r="X164" i="16"/>
  <c r="V164" i="16"/>
  <c r="U164" i="16"/>
  <c r="S164" i="16"/>
  <c r="O164" i="16"/>
  <c r="P164" i="16" s="1"/>
  <c r="L164" i="16"/>
  <c r="K164" i="16"/>
  <c r="X163" i="16"/>
  <c r="V163" i="16"/>
  <c r="U163" i="16"/>
  <c r="S163" i="16"/>
  <c r="Y163" i="16" s="1"/>
  <c r="O163" i="16"/>
  <c r="W163" i="16" s="1"/>
  <c r="K163" i="16"/>
  <c r="T163" i="16" s="1"/>
  <c r="X162" i="16"/>
  <c r="V162" i="16"/>
  <c r="U162" i="16"/>
  <c r="S162" i="16"/>
  <c r="P162" i="16"/>
  <c r="O162" i="16"/>
  <c r="W162" i="16" s="1"/>
  <c r="K162" i="16"/>
  <c r="L162" i="16" s="1"/>
  <c r="X161" i="16"/>
  <c r="V161" i="16"/>
  <c r="U161" i="16"/>
  <c r="S161" i="16"/>
  <c r="O161" i="16"/>
  <c r="W161" i="16" s="1"/>
  <c r="K161" i="16"/>
  <c r="T161" i="16" s="1"/>
  <c r="X159" i="16"/>
  <c r="V159" i="16"/>
  <c r="U159" i="16"/>
  <c r="S159" i="16"/>
  <c r="R159" i="16"/>
  <c r="O159" i="16"/>
  <c r="W159" i="16" s="1"/>
  <c r="K159" i="16"/>
  <c r="T159" i="16" s="1"/>
  <c r="X158" i="16"/>
  <c r="V158" i="16"/>
  <c r="U158" i="16"/>
  <c r="S158" i="16"/>
  <c r="R158" i="16"/>
  <c r="O158" i="16"/>
  <c r="K158" i="16"/>
  <c r="L158" i="16" s="1"/>
  <c r="X157" i="16"/>
  <c r="V157" i="16"/>
  <c r="U157" i="16"/>
  <c r="AA157" i="16" s="1"/>
  <c r="S157" i="16"/>
  <c r="O157" i="16"/>
  <c r="K157" i="16"/>
  <c r="T157" i="16" s="1"/>
  <c r="X156" i="16"/>
  <c r="V156" i="16"/>
  <c r="U156" i="16"/>
  <c r="S156" i="16"/>
  <c r="O156" i="16"/>
  <c r="P156" i="16" s="1"/>
  <c r="K156" i="16"/>
  <c r="T156" i="16" s="1"/>
  <c r="X155" i="16"/>
  <c r="W155" i="16"/>
  <c r="V155" i="16"/>
  <c r="U155" i="16"/>
  <c r="AA155" i="16" s="1"/>
  <c r="S155" i="16"/>
  <c r="P155" i="16"/>
  <c r="O155" i="16"/>
  <c r="K155" i="16"/>
  <c r="X154" i="16"/>
  <c r="V154" i="16"/>
  <c r="Y154" i="16" s="1"/>
  <c r="U154" i="16"/>
  <c r="S154" i="16"/>
  <c r="O154" i="16"/>
  <c r="W154" i="16" s="1"/>
  <c r="K154" i="16"/>
  <c r="X153" i="16"/>
  <c r="V153" i="16"/>
  <c r="U153" i="16"/>
  <c r="S153" i="16"/>
  <c r="Y153" i="16" s="1"/>
  <c r="O153" i="16"/>
  <c r="P153" i="16" s="1"/>
  <c r="L153" i="16"/>
  <c r="K153" i="16"/>
  <c r="T153" i="16" s="1"/>
  <c r="X152" i="16"/>
  <c r="V152" i="16"/>
  <c r="U152" i="16"/>
  <c r="S152" i="16"/>
  <c r="O152" i="16"/>
  <c r="K152" i="16"/>
  <c r="T152" i="16" s="1"/>
  <c r="X151" i="16"/>
  <c r="V151" i="16"/>
  <c r="U151" i="16"/>
  <c r="S151" i="16"/>
  <c r="O151" i="16"/>
  <c r="W151" i="16" s="1"/>
  <c r="K151" i="16"/>
  <c r="T151" i="16" s="1"/>
  <c r="X150" i="16"/>
  <c r="V150" i="16"/>
  <c r="U150" i="16"/>
  <c r="AA150" i="16" s="1"/>
  <c r="S150" i="16"/>
  <c r="O150" i="16"/>
  <c r="W150" i="16" s="1"/>
  <c r="K150" i="16"/>
  <c r="L150" i="16" s="1"/>
  <c r="X149" i="16"/>
  <c r="V149" i="16"/>
  <c r="U149" i="16"/>
  <c r="T149" i="16"/>
  <c r="S149" i="16"/>
  <c r="W149" i="16"/>
  <c r="X148" i="16"/>
  <c r="V148" i="16"/>
  <c r="U148" i="16"/>
  <c r="S148" i="16"/>
  <c r="O148" i="16"/>
  <c r="P148" i="16" s="1"/>
  <c r="K148" i="16"/>
  <c r="T148" i="16" s="1"/>
  <c r="AC146" i="16"/>
  <c r="X146" i="16"/>
  <c r="V146" i="16"/>
  <c r="U146" i="16"/>
  <c r="S146" i="16"/>
  <c r="R146" i="16"/>
  <c r="O146" i="16"/>
  <c r="W146" i="16" s="1"/>
  <c r="AC145" i="16"/>
  <c r="Y145" i="16"/>
  <c r="X145" i="16"/>
  <c r="V145" i="16"/>
  <c r="U145" i="16"/>
  <c r="T145" i="16"/>
  <c r="S145" i="16"/>
  <c r="R145" i="16"/>
  <c r="O145" i="16"/>
  <c r="W145" i="16" s="1"/>
  <c r="X144" i="16"/>
  <c r="V144" i="16"/>
  <c r="U144" i="16"/>
  <c r="T144" i="16"/>
  <c r="S144" i="16"/>
  <c r="O144" i="16"/>
  <c r="K144" i="16"/>
  <c r="L144" i="16" s="1"/>
  <c r="X143" i="16"/>
  <c r="W143" i="16"/>
  <c r="V143" i="16"/>
  <c r="U143" i="16"/>
  <c r="S143" i="16"/>
  <c r="O143" i="16"/>
  <c r="P143" i="16" s="1"/>
  <c r="L143" i="16"/>
  <c r="K143" i="16"/>
  <c r="X142" i="16"/>
  <c r="V142" i="16"/>
  <c r="U142" i="16"/>
  <c r="S142" i="16"/>
  <c r="P142" i="16"/>
  <c r="O142" i="16"/>
  <c r="W142" i="16" s="1"/>
  <c r="K142" i="16"/>
  <c r="Y141" i="16"/>
  <c r="X141" i="16"/>
  <c r="V141" i="16"/>
  <c r="U141" i="16"/>
  <c r="AA141" i="16" s="1"/>
  <c r="T141" i="16"/>
  <c r="Z141" i="16" s="1"/>
  <c r="S141" i="16"/>
  <c r="P141" i="16"/>
  <c r="O141" i="16"/>
  <c r="W141" i="16" s="1"/>
  <c r="L141" i="16"/>
  <c r="K141" i="16"/>
  <c r="R141" i="16" s="1"/>
  <c r="X140" i="16"/>
  <c r="V140" i="16"/>
  <c r="V147" i="16" s="1"/>
  <c r="U140" i="16"/>
  <c r="T140" i="16"/>
  <c r="S140" i="16"/>
  <c r="Y140" i="16" s="1"/>
  <c r="O140" i="16"/>
  <c r="L140" i="16"/>
  <c r="K140" i="16"/>
  <c r="X138" i="16"/>
  <c r="V138" i="16"/>
  <c r="Y138" i="16" s="1"/>
  <c r="U138" i="16"/>
  <c r="AA138" i="16" s="1"/>
  <c r="S138" i="16"/>
  <c r="R138" i="16"/>
  <c r="P138" i="16"/>
  <c r="O138" i="16"/>
  <c r="W138" i="16" s="1"/>
  <c r="K138" i="16"/>
  <c r="Y137" i="16"/>
  <c r="X137" i="16"/>
  <c r="V137" i="16"/>
  <c r="U137" i="16"/>
  <c r="AA137" i="16" s="1"/>
  <c r="T137" i="16"/>
  <c r="S137" i="16"/>
  <c r="R137" i="16"/>
  <c r="P137" i="16"/>
  <c r="O137" i="16"/>
  <c r="W137" i="16" s="1"/>
  <c r="K137" i="16"/>
  <c r="L137" i="16" s="1"/>
  <c r="X136" i="16"/>
  <c r="AA136" i="16" s="1"/>
  <c r="V136" i="16"/>
  <c r="U136" i="16"/>
  <c r="T136" i="16"/>
  <c r="S136" i="16"/>
  <c r="Y136" i="16" s="1"/>
  <c r="O136" i="16"/>
  <c r="L136" i="16"/>
  <c r="K136" i="16"/>
  <c r="X135" i="16"/>
  <c r="V135" i="16"/>
  <c r="U135" i="16"/>
  <c r="AA135" i="16" s="1"/>
  <c r="S135" i="16"/>
  <c r="Y135" i="16" s="1"/>
  <c r="O135" i="16"/>
  <c r="P135" i="16" s="1"/>
  <c r="K135" i="16"/>
  <c r="L135" i="16" s="1"/>
  <c r="X134" i="16"/>
  <c r="V134" i="16"/>
  <c r="Y134" i="16" s="1"/>
  <c r="U134" i="16"/>
  <c r="AA134" i="16" s="1"/>
  <c r="S134" i="16"/>
  <c r="P134" i="16"/>
  <c r="O134" i="16"/>
  <c r="W134" i="16" s="1"/>
  <c r="K134" i="16"/>
  <c r="Y133" i="16"/>
  <c r="X133" i="16"/>
  <c r="V133" i="16"/>
  <c r="U133" i="16"/>
  <c r="AA133" i="16" s="1"/>
  <c r="T133" i="16"/>
  <c r="S133" i="16"/>
  <c r="O133" i="16"/>
  <c r="L133" i="16"/>
  <c r="K133" i="16"/>
  <c r="AA132" i="16"/>
  <c r="X132" i="16"/>
  <c r="V132" i="16"/>
  <c r="U132" i="16"/>
  <c r="T132" i="16"/>
  <c r="S132" i="16"/>
  <c r="Y132" i="16" s="1"/>
  <c r="O132" i="16"/>
  <c r="P132" i="16" s="1"/>
  <c r="L132" i="16"/>
  <c r="K132" i="16"/>
  <c r="AA131" i="16"/>
  <c r="X131" i="16"/>
  <c r="W131" i="16"/>
  <c r="V131" i="16"/>
  <c r="U131" i="16"/>
  <c r="S131" i="16"/>
  <c r="Y131" i="16" s="1"/>
  <c r="O131" i="16"/>
  <c r="P131" i="16" s="1"/>
  <c r="K131" i="16"/>
  <c r="X130" i="16"/>
  <c r="V130" i="16"/>
  <c r="Y130" i="16" s="1"/>
  <c r="U130" i="16"/>
  <c r="AA130" i="16" s="1"/>
  <c r="S130" i="16"/>
  <c r="P130" i="16"/>
  <c r="O130" i="16"/>
  <c r="W130" i="16" s="1"/>
  <c r="K130" i="16"/>
  <c r="Y129" i="16"/>
  <c r="X129" i="16"/>
  <c r="V129" i="16"/>
  <c r="U129" i="16"/>
  <c r="T129" i="16"/>
  <c r="Z129" i="16" s="1"/>
  <c r="S129" i="16"/>
  <c r="O129" i="16"/>
  <c r="W129" i="16" s="1"/>
  <c r="K129" i="16"/>
  <c r="L129" i="16" s="1"/>
  <c r="X128" i="16"/>
  <c r="AA128" i="16" s="1"/>
  <c r="V128" i="16"/>
  <c r="U128" i="16"/>
  <c r="S128" i="16"/>
  <c r="O128" i="16"/>
  <c r="P128" i="16" s="1"/>
  <c r="K128" i="16"/>
  <c r="L128" i="16" s="1"/>
  <c r="X127" i="16"/>
  <c r="V127" i="16"/>
  <c r="U127" i="16"/>
  <c r="AA127" i="16" s="1"/>
  <c r="S127" i="16"/>
  <c r="O127" i="16"/>
  <c r="P127" i="16" s="1"/>
  <c r="K127" i="16"/>
  <c r="T127" i="16" s="1"/>
  <c r="Y125" i="16"/>
  <c r="X125" i="16"/>
  <c r="V125" i="16"/>
  <c r="U125" i="16"/>
  <c r="AA125" i="16" s="1"/>
  <c r="T125" i="16"/>
  <c r="S125" i="16"/>
  <c r="R125" i="16"/>
  <c r="P125" i="16"/>
  <c r="O125" i="16"/>
  <c r="W125" i="16" s="1"/>
  <c r="K125" i="16"/>
  <c r="L125" i="16" s="1"/>
  <c r="AA124" i="16"/>
  <c r="X124" i="16"/>
  <c r="V124" i="16"/>
  <c r="U124" i="16"/>
  <c r="T124" i="16"/>
  <c r="S124" i="16"/>
  <c r="Y124" i="16" s="1"/>
  <c r="R124" i="16"/>
  <c r="O124" i="16"/>
  <c r="L124" i="16"/>
  <c r="K124" i="16"/>
  <c r="AA123" i="16"/>
  <c r="Z123" i="16"/>
  <c r="X123" i="16"/>
  <c r="W123" i="16"/>
  <c r="V123" i="16"/>
  <c r="U123" i="16"/>
  <c r="S123" i="16"/>
  <c r="Y123" i="16" s="1"/>
  <c r="O123" i="16"/>
  <c r="P123" i="16" s="1"/>
  <c r="L123" i="16"/>
  <c r="K123" i="16"/>
  <c r="T123" i="16" s="1"/>
  <c r="Y122" i="16"/>
  <c r="X122" i="16"/>
  <c r="W122" i="16"/>
  <c r="V122" i="16"/>
  <c r="U122" i="16"/>
  <c r="AA122" i="16" s="1"/>
  <c r="S122" i="16"/>
  <c r="P122" i="16"/>
  <c r="O122" i="16"/>
  <c r="K122" i="16"/>
  <c r="Y121" i="16"/>
  <c r="X121" i="16"/>
  <c r="V121" i="16"/>
  <c r="U121" i="16"/>
  <c r="AA121" i="16" s="1"/>
  <c r="T121" i="16"/>
  <c r="S121" i="16"/>
  <c r="P121" i="16"/>
  <c r="O121" i="16"/>
  <c r="W121" i="16" s="1"/>
  <c r="K121" i="16"/>
  <c r="L121" i="16" s="1"/>
  <c r="AA120" i="16"/>
  <c r="X120" i="16"/>
  <c r="V120" i="16"/>
  <c r="U120" i="16"/>
  <c r="T120" i="16"/>
  <c r="S120" i="16"/>
  <c r="Y120" i="16" s="1"/>
  <c r="O120" i="16"/>
  <c r="P120" i="16" s="1"/>
  <c r="L120" i="16"/>
  <c r="K120" i="16"/>
  <c r="AA119" i="16"/>
  <c r="X119" i="16"/>
  <c r="W119" i="16"/>
  <c r="V119" i="16"/>
  <c r="U119" i="16"/>
  <c r="S119" i="16"/>
  <c r="Y119" i="16" s="1"/>
  <c r="O119" i="16"/>
  <c r="P119" i="16" s="1"/>
  <c r="K119" i="16"/>
  <c r="X118" i="16"/>
  <c r="V118" i="16"/>
  <c r="Y118" i="16" s="1"/>
  <c r="U118" i="16"/>
  <c r="AA118" i="16" s="1"/>
  <c r="S118" i="16"/>
  <c r="P118" i="16"/>
  <c r="O118" i="16"/>
  <c r="W118" i="16" s="1"/>
  <c r="K118" i="16"/>
  <c r="Y117" i="16"/>
  <c r="X117" i="16"/>
  <c r="V117" i="16"/>
  <c r="U117" i="16"/>
  <c r="T117" i="16"/>
  <c r="Z117" i="16" s="1"/>
  <c r="S117" i="16"/>
  <c r="O117" i="16"/>
  <c r="W117" i="16" s="1"/>
  <c r="K117" i="16"/>
  <c r="L117" i="16" s="1"/>
  <c r="X116" i="16"/>
  <c r="AA116" i="16" s="1"/>
  <c r="W116" i="16"/>
  <c r="V116" i="16"/>
  <c r="U116" i="16"/>
  <c r="T116" i="16"/>
  <c r="S116" i="16"/>
  <c r="Y116" i="16" s="1"/>
  <c r="O116" i="16"/>
  <c r="P116" i="16" s="1"/>
  <c r="L116" i="16"/>
  <c r="K116" i="16"/>
  <c r="AA115" i="16"/>
  <c r="Z115" i="16"/>
  <c r="X115" i="16"/>
  <c r="W115" i="16"/>
  <c r="V115" i="16"/>
  <c r="U115" i="16"/>
  <c r="S115" i="16"/>
  <c r="O115" i="16"/>
  <c r="P115" i="16" s="1"/>
  <c r="L115" i="16"/>
  <c r="R115" i="16" s="1"/>
  <c r="K115" i="16"/>
  <c r="T115" i="16" s="1"/>
  <c r="X114" i="16"/>
  <c r="X126" i="16" s="1"/>
  <c r="V114" i="16"/>
  <c r="U114" i="16"/>
  <c r="AA114" i="16" s="1"/>
  <c r="S114" i="16"/>
  <c r="Y114" i="16" s="1"/>
  <c r="O114" i="16"/>
  <c r="W114" i="16" s="1"/>
  <c r="K114" i="16"/>
  <c r="X112" i="16"/>
  <c r="AA112" i="16" s="1"/>
  <c r="W112" i="16"/>
  <c r="V112" i="16"/>
  <c r="U112" i="16"/>
  <c r="T112" i="16"/>
  <c r="Z112" i="16" s="1"/>
  <c r="S112" i="16"/>
  <c r="Y112" i="16" s="1"/>
  <c r="R112" i="16"/>
  <c r="O112" i="16"/>
  <c r="P112" i="16" s="1"/>
  <c r="L112" i="16"/>
  <c r="K112" i="16"/>
  <c r="AA111" i="16"/>
  <c r="X111" i="16"/>
  <c r="W111" i="16"/>
  <c r="V111" i="16"/>
  <c r="U111" i="16"/>
  <c r="S111" i="16"/>
  <c r="Y111" i="16" s="1"/>
  <c r="R111" i="16"/>
  <c r="O111" i="16"/>
  <c r="P111" i="16" s="1"/>
  <c r="K111" i="16"/>
  <c r="X110" i="16"/>
  <c r="V110" i="16"/>
  <c r="Y110" i="16" s="1"/>
  <c r="U110" i="16"/>
  <c r="AA110" i="16" s="1"/>
  <c r="S110" i="16"/>
  <c r="P110" i="16"/>
  <c r="O110" i="16"/>
  <c r="W110" i="16" s="1"/>
  <c r="K110" i="16"/>
  <c r="X109" i="16"/>
  <c r="W109" i="16"/>
  <c r="V109" i="16"/>
  <c r="Y109" i="16" s="1"/>
  <c r="U109" i="16"/>
  <c r="AA109" i="16" s="1"/>
  <c r="S109" i="16"/>
  <c r="P109" i="16"/>
  <c r="O109" i="16"/>
  <c r="K109" i="16"/>
  <c r="Y108" i="16"/>
  <c r="X108" i="16"/>
  <c r="V108" i="16"/>
  <c r="U108" i="16"/>
  <c r="AA108" i="16" s="1"/>
  <c r="T108" i="16"/>
  <c r="S108" i="16"/>
  <c r="P108" i="16"/>
  <c r="O108" i="16"/>
  <c r="W108" i="16" s="1"/>
  <c r="K108" i="16"/>
  <c r="L108" i="16" s="1"/>
  <c r="X107" i="16"/>
  <c r="AA107" i="16" s="1"/>
  <c r="V107" i="16"/>
  <c r="U107" i="16"/>
  <c r="T107" i="16"/>
  <c r="S107" i="16"/>
  <c r="Y107" i="16" s="1"/>
  <c r="O107" i="16"/>
  <c r="L107" i="16"/>
  <c r="K107" i="16"/>
  <c r="AA106" i="16"/>
  <c r="X106" i="16"/>
  <c r="W106" i="16"/>
  <c r="V106" i="16"/>
  <c r="U106" i="16"/>
  <c r="S106" i="16"/>
  <c r="Y106" i="16" s="1"/>
  <c r="O106" i="16"/>
  <c r="P106" i="16" s="1"/>
  <c r="L106" i="16"/>
  <c r="K106" i="16"/>
  <c r="X105" i="16"/>
  <c r="W105" i="16"/>
  <c r="V105" i="16"/>
  <c r="Y105" i="16" s="1"/>
  <c r="U105" i="16"/>
  <c r="AA105" i="16" s="1"/>
  <c r="S105" i="16"/>
  <c r="P105" i="16"/>
  <c r="O105" i="16"/>
  <c r="K105" i="16"/>
  <c r="Y104" i="16"/>
  <c r="X104" i="16"/>
  <c r="V104" i="16"/>
  <c r="U104" i="16"/>
  <c r="AA104" i="16" s="1"/>
  <c r="T104" i="16"/>
  <c r="Z104" i="16" s="1"/>
  <c r="S104" i="16"/>
  <c r="P104" i="16"/>
  <c r="O104" i="16"/>
  <c r="W104" i="16" s="1"/>
  <c r="K104" i="16"/>
  <c r="L104" i="16" s="1"/>
  <c r="X103" i="16"/>
  <c r="AA103" i="16" s="1"/>
  <c r="V103" i="16"/>
  <c r="U103" i="16"/>
  <c r="T103" i="16"/>
  <c r="S103" i="16"/>
  <c r="Y103" i="16" s="1"/>
  <c r="O103" i="16"/>
  <c r="L103" i="16"/>
  <c r="K103" i="16"/>
  <c r="AA102" i="16"/>
  <c r="X102" i="16"/>
  <c r="W102" i="16"/>
  <c r="V102" i="16"/>
  <c r="U102" i="16"/>
  <c r="S102" i="16"/>
  <c r="Y102" i="16" s="1"/>
  <c r="O102" i="16"/>
  <c r="P102" i="16" s="1"/>
  <c r="L102" i="16"/>
  <c r="K102" i="16"/>
  <c r="X101" i="16"/>
  <c r="X113" i="16" s="1"/>
  <c r="W101" i="16"/>
  <c r="V101" i="16"/>
  <c r="U101" i="16"/>
  <c r="AA101" i="16" s="1"/>
  <c r="S101" i="16"/>
  <c r="P101" i="16"/>
  <c r="O101" i="16"/>
  <c r="K101" i="16"/>
  <c r="X99" i="16"/>
  <c r="AA99" i="16" s="1"/>
  <c r="V99" i="16"/>
  <c r="U99" i="16"/>
  <c r="S99" i="16"/>
  <c r="Y99" i="16" s="1"/>
  <c r="R99" i="16"/>
  <c r="O99" i="16"/>
  <c r="K99" i="16"/>
  <c r="T99" i="16" s="1"/>
  <c r="X98" i="16"/>
  <c r="W98" i="16"/>
  <c r="V98" i="16"/>
  <c r="U98" i="16"/>
  <c r="AA98" i="16" s="1"/>
  <c r="S98" i="16"/>
  <c r="Y98" i="16" s="1"/>
  <c r="R98" i="16"/>
  <c r="O98" i="16"/>
  <c r="P98" i="16" s="1"/>
  <c r="K98" i="16"/>
  <c r="T98" i="16" s="1"/>
  <c r="Z98" i="16" s="1"/>
  <c r="X97" i="16"/>
  <c r="V97" i="16"/>
  <c r="Y97" i="16" s="1"/>
  <c r="U97" i="16"/>
  <c r="AA97" i="16" s="1"/>
  <c r="S97" i="16"/>
  <c r="P97" i="16"/>
  <c r="O97" i="16"/>
  <c r="W97" i="16" s="1"/>
  <c r="K97" i="16"/>
  <c r="Y96" i="16"/>
  <c r="X96" i="16"/>
  <c r="V96" i="16"/>
  <c r="U96" i="16"/>
  <c r="AA96" i="16" s="1"/>
  <c r="T96" i="16"/>
  <c r="Z96" i="16" s="1"/>
  <c r="S96" i="16"/>
  <c r="P96" i="16"/>
  <c r="O96" i="16"/>
  <c r="W96" i="16" s="1"/>
  <c r="K96" i="16"/>
  <c r="L96" i="16" s="1"/>
  <c r="X95" i="16"/>
  <c r="AA95" i="16" s="1"/>
  <c r="V95" i="16"/>
  <c r="U95" i="16"/>
  <c r="S95" i="16"/>
  <c r="O95" i="16"/>
  <c r="K95" i="16"/>
  <c r="L95" i="16" s="1"/>
  <c r="AA94" i="16"/>
  <c r="X94" i="16"/>
  <c r="W94" i="16"/>
  <c r="V94" i="16"/>
  <c r="U94" i="16"/>
  <c r="S94" i="16"/>
  <c r="Y94" i="16" s="1"/>
  <c r="O94" i="16"/>
  <c r="P94" i="16" s="1"/>
  <c r="L94" i="16"/>
  <c r="K94" i="16"/>
  <c r="X93" i="16"/>
  <c r="V93" i="16"/>
  <c r="Y93" i="16" s="1"/>
  <c r="U93" i="16"/>
  <c r="AA93" i="16" s="1"/>
  <c r="S93" i="16"/>
  <c r="P93" i="16"/>
  <c r="O93" i="16"/>
  <c r="W93" i="16" s="1"/>
  <c r="K93" i="16"/>
  <c r="Y92" i="16"/>
  <c r="X92" i="16"/>
  <c r="V92" i="16"/>
  <c r="U92" i="16"/>
  <c r="AA92" i="16" s="1"/>
  <c r="T92" i="16"/>
  <c r="Z92" i="16" s="1"/>
  <c r="S92" i="16"/>
  <c r="P92" i="16"/>
  <c r="O92" i="16"/>
  <c r="W92" i="16" s="1"/>
  <c r="K92" i="16"/>
  <c r="L92" i="16" s="1"/>
  <c r="X91" i="16"/>
  <c r="AA91" i="16" s="1"/>
  <c r="V91" i="16"/>
  <c r="U91" i="16"/>
  <c r="T91" i="16"/>
  <c r="S91" i="16"/>
  <c r="Y91" i="16" s="1"/>
  <c r="O91" i="16"/>
  <c r="L91" i="16"/>
  <c r="K91" i="16"/>
  <c r="AA90" i="16"/>
  <c r="X90" i="16"/>
  <c r="W90" i="16"/>
  <c r="V90" i="16"/>
  <c r="U90" i="16"/>
  <c r="S90" i="16"/>
  <c r="Y90" i="16" s="1"/>
  <c r="O90" i="16"/>
  <c r="P90" i="16" s="1"/>
  <c r="L90" i="16"/>
  <c r="K90" i="16"/>
  <c r="X89" i="16"/>
  <c r="V89" i="16"/>
  <c r="Y89" i="16" s="1"/>
  <c r="U89" i="16"/>
  <c r="AA89" i="16" s="1"/>
  <c r="S89" i="16"/>
  <c r="P89" i="16"/>
  <c r="O89" i="16"/>
  <c r="W89" i="16" s="1"/>
  <c r="K89" i="16"/>
  <c r="Y88" i="16"/>
  <c r="X88" i="16"/>
  <c r="V88" i="16"/>
  <c r="U88" i="16"/>
  <c r="AA88" i="16" s="1"/>
  <c r="S88" i="16"/>
  <c r="P88" i="16"/>
  <c r="O88" i="16"/>
  <c r="W88" i="16" s="1"/>
  <c r="K88" i="16"/>
  <c r="L88" i="16" s="1"/>
  <c r="AA86" i="16"/>
  <c r="X86" i="16"/>
  <c r="W86" i="16"/>
  <c r="V86" i="16"/>
  <c r="U86" i="16"/>
  <c r="S86" i="16"/>
  <c r="Y86" i="16" s="1"/>
  <c r="R86" i="16"/>
  <c r="O86" i="16"/>
  <c r="P86" i="16" s="1"/>
  <c r="L86" i="16"/>
  <c r="K86" i="16"/>
  <c r="T86" i="16" s="1"/>
  <c r="Z86" i="16" s="1"/>
  <c r="X85" i="16"/>
  <c r="V85" i="16"/>
  <c r="Y85" i="16" s="1"/>
  <c r="U85" i="16"/>
  <c r="AA85" i="16" s="1"/>
  <c r="S85" i="16"/>
  <c r="R85" i="16"/>
  <c r="P85" i="16"/>
  <c r="O85" i="16"/>
  <c r="W85" i="16" s="1"/>
  <c r="K85" i="16"/>
  <c r="Y84" i="16"/>
  <c r="X84" i="16"/>
  <c r="V84" i="16"/>
  <c r="U84" i="16"/>
  <c r="AA84" i="16" s="1"/>
  <c r="T84" i="16"/>
  <c r="Z84" i="16" s="1"/>
  <c r="S84" i="16"/>
  <c r="P84" i="16"/>
  <c r="O84" i="16"/>
  <c r="W84" i="16" s="1"/>
  <c r="K84" i="16"/>
  <c r="L84" i="16" s="1"/>
  <c r="X83" i="16"/>
  <c r="AA83" i="16" s="1"/>
  <c r="V83" i="16"/>
  <c r="U83" i="16"/>
  <c r="T83" i="16"/>
  <c r="S83" i="16"/>
  <c r="Y83" i="16" s="1"/>
  <c r="O83" i="16"/>
  <c r="L83" i="16"/>
  <c r="K83" i="16"/>
  <c r="AA82" i="16"/>
  <c r="X82" i="16"/>
  <c r="W82" i="16"/>
  <c r="V82" i="16"/>
  <c r="U82" i="16"/>
  <c r="S82" i="16"/>
  <c r="Y82" i="16" s="1"/>
  <c r="O82" i="16"/>
  <c r="P82" i="16" s="1"/>
  <c r="L82" i="16"/>
  <c r="K82" i="16"/>
  <c r="X81" i="16"/>
  <c r="V81" i="16"/>
  <c r="Y81" i="16" s="1"/>
  <c r="U81" i="16"/>
  <c r="AA81" i="16" s="1"/>
  <c r="S81" i="16"/>
  <c r="P81" i="16"/>
  <c r="O81" i="16"/>
  <c r="W81" i="16" s="1"/>
  <c r="K81" i="16"/>
  <c r="Y80" i="16"/>
  <c r="X80" i="16"/>
  <c r="V80" i="16"/>
  <c r="U80" i="16"/>
  <c r="AA80" i="16" s="1"/>
  <c r="T80" i="16"/>
  <c r="Z80" i="16" s="1"/>
  <c r="S80" i="16"/>
  <c r="P80" i="16"/>
  <c r="O80" i="16"/>
  <c r="W80" i="16" s="1"/>
  <c r="K80" i="16"/>
  <c r="L80" i="16" s="1"/>
  <c r="X79" i="16"/>
  <c r="AA79" i="16" s="1"/>
  <c r="V79" i="16"/>
  <c r="U79" i="16"/>
  <c r="T79" i="16"/>
  <c r="S79" i="16"/>
  <c r="Y79" i="16" s="1"/>
  <c r="O79" i="16"/>
  <c r="L79" i="16"/>
  <c r="K79" i="16"/>
  <c r="AA78" i="16"/>
  <c r="X78" i="16"/>
  <c r="W78" i="16"/>
  <c r="V78" i="16"/>
  <c r="U78" i="16"/>
  <c r="S78" i="16"/>
  <c r="Y78" i="16" s="1"/>
  <c r="O78" i="16"/>
  <c r="P78" i="16" s="1"/>
  <c r="L78" i="16"/>
  <c r="K78" i="16"/>
  <c r="X77" i="16"/>
  <c r="V77" i="16"/>
  <c r="Y77" i="16" s="1"/>
  <c r="U77" i="16"/>
  <c r="AA77" i="16" s="1"/>
  <c r="S77" i="16"/>
  <c r="O77" i="16"/>
  <c r="W77" i="16" s="1"/>
  <c r="K77" i="16"/>
  <c r="X76" i="16"/>
  <c r="V76" i="16"/>
  <c r="U76" i="16"/>
  <c r="AA76" i="16" s="1"/>
  <c r="S76" i="16"/>
  <c r="Y76" i="16" s="1"/>
  <c r="O76" i="16"/>
  <c r="W76" i="16" s="1"/>
  <c r="K76" i="16"/>
  <c r="L76" i="16" s="1"/>
  <c r="X75" i="16"/>
  <c r="V75" i="16"/>
  <c r="U75" i="16"/>
  <c r="U87" i="16" s="1"/>
  <c r="S75" i="16"/>
  <c r="S87" i="16" s="1"/>
  <c r="O75" i="16"/>
  <c r="L75" i="16"/>
  <c r="K75" i="16"/>
  <c r="T75" i="16" s="1"/>
  <c r="X73" i="16"/>
  <c r="V73" i="16"/>
  <c r="Y73" i="16" s="1"/>
  <c r="U73" i="16"/>
  <c r="AA73" i="16" s="1"/>
  <c r="S73" i="16"/>
  <c r="R73" i="16"/>
  <c r="P73" i="16"/>
  <c r="O73" i="16"/>
  <c r="W73" i="16" s="1"/>
  <c r="K73" i="16"/>
  <c r="Y72" i="16"/>
  <c r="X72" i="16"/>
  <c r="V72" i="16"/>
  <c r="U72" i="16"/>
  <c r="AA72" i="16" s="1"/>
  <c r="T72" i="16"/>
  <c r="S72" i="16"/>
  <c r="R72" i="16"/>
  <c r="P72" i="16"/>
  <c r="O72" i="16"/>
  <c r="W72" i="16" s="1"/>
  <c r="K72" i="16"/>
  <c r="L72" i="16" s="1"/>
  <c r="X71" i="16"/>
  <c r="AA71" i="16" s="1"/>
  <c r="V71" i="16"/>
  <c r="U71" i="16"/>
  <c r="T71" i="16"/>
  <c r="S71" i="16"/>
  <c r="Y71" i="16" s="1"/>
  <c r="O71" i="16"/>
  <c r="L71" i="16"/>
  <c r="K71" i="16"/>
  <c r="AA70" i="16"/>
  <c r="X70" i="16"/>
  <c r="W70" i="16"/>
  <c r="V70" i="16"/>
  <c r="U70" i="16"/>
  <c r="S70" i="16"/>
  <c r="Y70" i="16" s="1"/>
  <c r="O70" i="16"/>
  <c r="P70" i="16" s="1"/>
  <c r="L70" i="16"/>
  <c r="K70" i="16"/>
  <c r="R70" i="16" s="1"/>
  <c r="X69" i="16"/>
  <c r="V69" i="16"/>
  <c r="Y69" i="16" s="1"/>
  <c r="U69" i="16"/>
  <c r="AA69" i="16" s="1"/>
  <c r="S69" i="16"/>
  <c r="P69" i="16"/>
  <c r="O69" i="16"/>
  <c r="W69" i="16" s="1"/>
  <c r="K69" i="16"/>
  <c r="Y68" i="16"/>
  <c r="X68" i="16"/>
  <c r="V68" i="16"/>
  <c r="U68" i="16"/>
  <c r="AA68" i="16" s="1"/>
  <c r="T68" i="16"/>
  <c r="S68" i="16"/>
  <c r="P68" i="16"/>
  <c r="O68" i="16"/>
  <c r="W68" i="16" s="1"/>
  <c r="K68" i="16"/>
  <c r="L68" i="16" s="1"/>
  <c r="X67" i="16"/>
  <c r="AA67" i="16" s="1"/>
  <c r="V67" i="16"/>
  <c r="U67" i="16"/>
  <c r="T67" i="16"/>
  <c r="S67" i="16"/>
  <c r="Y67" i="16" s="1"/>
  <c r="O67" i="16"/>
  <c r="L67" i="16"/>
  <c r="K67" i="16"/>
  <c r="AA66" i="16"/>
  <c r="X66" i="16"/>
  <c r="W66" i="16"/>
  <c r="V66" i="16"/>
  <c r="U66" i="16"/>
  <c r="S66" i="16"/>
  <c r="Y66" i="16" s="1"/>
  <c r="O66" i="16"/>
  <c r="P66" i="16" s="1"/>
  <c r="L66" i="16"/>
  <c r="K66" i="16"/>
  <c r="R66" i="16" s="1"/>
  <c r="X65" i="16"/>
  <c r="V65" i="16"/>
  <c r="Y65" i="16" s="1"/>
  <c r="U65" i="16"/>
  <c r="AA65" i="16" s="1"/>
  <c r="S65" i="16"/>
  <c r="P65" i="16"/>
  <c r="O65" i="16"/>
  <c r="W65" i="16" s="1"/>
  <c r="K65" i="16"/>
  <c r="Y64" i="16"/>
  <c r="X64" i="16"/>
  <c r="V64" i="16"/>
  <c r="U64" i="16"/>
  <c r="AA64" i="16" s="1"/>
  <c r="T64" i="16"/>
  <c r="S64" i="16"/>
  <c r="P64" i="16"/>
  <c r="O64" i="16"/>
  <c r="W64" i="16" s="1"/>
  <c r="K64" i="16"/>
  <c r="L64" i="16" s="1"/>
  <c r="X63" i="16"/>
  <c r="AA63" i="16" s="1"/>
  <c r="V63" i="16"/>
  <c r="U63" i="16"/>
  <c r="T63" i="16"/>
  <c r="S63" i="16"/>
  <c r="Y63" i="16" s="1"/>
  <c r="O63" i="16"/>
  <c r="L63" i="16"/>
  <c r="K63" i="16"/>
  <c r="X62" i="16"/>
  <c r="V62" i="16"/>
  <c r="V74" i="16" s="1"/>
  <c r="U62" i="16"/>
  <c r="U74" i="16" s="1"/>
  <c r="S62" i="16"/>
  <c r="O62" i="16"/>
  <c r="P62" i="16" s="1"/>
  <c r="K62" i="16"/>
  <c r="Y60" i="16"/>
  <c r="X60" i="16"/>
  <c r="V60" i="16"/>
  <c r="U60" i="16"/>
  <c r="AA60" i="16" s="1"/>
  <c r="T60" i="16"/>
  <c r="S60" i="16"/>
  <c r="R60" i="16"/>
  <c r="P60" i="16"/>
  <c r="O60" i="16"/>
  <c r="W60" i="16" s="1"/>
  <c r="K60" i="16"/>
  <c r="L60" i="16" s="1"/>
  <c r="X59" i="16"/>
  <c r="AA59" i="16" s="1"/>
  <c r="V59" i="16"/>
  <c r="U59" i="16"/>
  <c r="T59" i="16"/>
  <c r="S59" i="16"/>
  <c r="Y59" i="16" s="1"/>
  <c r="R59" i="16"/>
  <c r="O59" i="16"/>
  <c r="L59" i="16"/>
  <c r="K59" i="16"/>
  <c r="X58" i="16"/>
  <c r="V58" i="16"/>
  <c r="U58" i="16"/>
  <c r="AA58" i="16" s="1"/>
  <c r="S58" i="16"/>
  <c r="Y58" i="16" s="1"/>
  <c r="O58" i="16"/>
  <c r="P58" i="16" s="1"/>
  <c r="K58" i="16"/>
  <c r="X57" i="16"/>
  <c r="V57" i="16"/>
  <c r="Y57" i="16" s="1"/>
  <c r="U57" i="16"/>
  <c r="S57" i="16"/>
  <c r="O57" i="16"/>
  <c r="W57" i="16" s="1"/>
  <c r="K57" i="16"/>
  <c r="X56" i="16"/>
  <c r="V56" i="16"/>
  <c r="Y56" i="16" s="1"/>
  <c r="U56" i="16"/>
  <c r="AA56" i="16" s="1"/>
  <c r="S56" i="16"/>
  <c r="P56" i="16"/>
  <c r="O56" i="16"/>
  <c r="W56" i="16" s="1"/>
  <c r="K56" i="16"/>
  <c r="L56" i="16" s="1"/>
  <c r="X55" i="16"/>
  <c r="V55" i="16"/>
  <c r="U55" i="16"/>
  <c r="S55" i="16"/>
  <c r="O55" i="16"/>
  <c r="K55" i="16"/>
  <c r="L55" i="16" s="1"/>
  <c r="X54" i="16"/>
  <c r="V54" i="16"/>
  <c r="U54" i="16"/>
  <c r="AA54" i="16" s="1"/>
  <c r="S54" i="16"/>
  <c r="Y54" i="16" s="1"/>
  <c r="O54" i="16"/>
  <c r="P54" i="16" s="1"/>
  <c r="L54" i="16"/>
  <c r="K54" i="16"/>
  <c r="X53" i="16"/>
  <c r="V53" i="16"/>
  <c r="Y53" i="16" s="1"/>
  <c r="U53" i="16"/>
  <c r="S53" i="16"/>
  <c r="P53" i="16"/>
  <c r="O53" i="16"/>
  <c r="W53" i="16" s="1"/>
  <c r="K53" i="16"/>
  <c r="X52" i="16"/>
  <c r="V52" i="16"/>
  <c r="U52" i="16"/>
  <c r="S52" i="16"/>
  <c r="Y52" i="16" s="1"/>
  <c r="O52" i="16"/>
  <c r="W52" i="16" s="1"/>
  <c r="K52" i="16"/>
  <c r="L52" i="16" s="1"/>
  <c r="X51" i="16"/>
  <c r="AA51" i="16" s="1"/>
  <c r="V51" i="16"/>
  <c r="U51" i="16"/>
  <c r="S51" i="16"/>
  <c r="Y51" i="16" s="1"/>
  <c r="O51" i="16"/>
  <c r="L51" i="16"/>
  <c r="K51" i="16"/>
  <c r="T51" i="16" s="1"/>
  <c r="X50" i="16"/>
  <c r="V50" i="16"/>
  <c r="U50" i="16"/>
  <c r="AA50" i="16" s="1"/>
  <c r="S50" i="16"/>
  <c r="Y50" i="16" s="1"/>
  <c r="O50" i="16"/>
  <c r="P50" i="16" s="1"/>
  <c r="K50" i="16"/>
  <c r="L50" i="16" s="1"/>
  <c r="X49" i="16"/>
  <c r="V49" i="16"/>
  <c r="Y49" i="16" s="1"/>
  <c r="U49" i="16"/>
  <c r="S49" i="16"/>
  <c r="S61" i="16" s="1"/>
  <c r="P49" i="16"/>
  <c r="O49" i="16"/>
  <c r="W49" i="16" s="1"/>
  <c r="K49" i="16"/>
  <c r="X47" i="16"/>
  <c r="AA47" i="16" s="1"/>
  <c r="V47" i="16"/>
  <c r="U47" i="16"/>
  <c r="T47" i="16"/>
  <c r="S47" i="16"/>
  <c r="Y47" i="16" s="1"/>
  <c r="R47" i="16"/>
  <c r="O47" i="16"/>
  <c r="L47" i="16"/>
  <c r="K47" i="16"/>
  <c r="AA46" i="16"/>
  <c r="X46" i="16"/>
  <c r="W46" i="16"/>
  <c r="V46" i="16"/>
  <c r="U46" i="16"/>
  <c r="S46" i="16"/>
  <c r="Y46" i="16" s="1"/>
  <c r="R46" i="16"/>
  <c r="O46" i="16"/>
  <c r="P46" i="16" s="1"/>
  <c r="L46" i="16"/>
  <c r="K46" i="16"/>
  <c r="T46" i="16" s="1"/>
  <c r="X45" i="16"/>
  <c r="V45" i="16"/>
  <c r="Y45" i="16" s="1"/>
  <c r="U45" i="16"/>
  <c r="AA45" i="16" s="1"/>
  <c r="S45" i="16"/>
  <c r="P45" i="16"/>
  <c r="O45" i="16"/>
  <c r="W45" i="16" s="1"/>
  <c r="K45" i="16"/>
  <c r="Y44" i="16"/>
  <c r="X44" i="16"/>
  <c r="V44" i="16"/>
  <c r="U44" i="16"/>
  <c r="AA44" i="16" s="1"/>
  <c r="T44" i="16"/>
  <c r="S44" i="16"/>
  <c r="P44" i="16"/>
  <c r="O44" i="16"/>
  <c r="W44" i="16" s="1"/>
  <c r="K44" i="16"/>
  <c r="L44" i="16" s="1"/>
  <c r="X43" i="16"/>
  <c r="AA43" i="16" s="1"/>
  <c r="V43" i="16"/>
  <c r="U43" i="16"/>
  <c r="T43" i="16"/>
  <c r="S43" i="16"/>
  <c r="Y43" i="16" s="1"/>
  <c r="O43" i="16"/>
  <c r="L43" i="16"/>
  <c r="K43" i="16"/>
  <c r="AA42" i="16"/>
  <c r="X42" i="16"/>
  <c r="W42" i="16"/>
  <c r="V42" i="16"/>
  <c r="U42" i="16"/>
  <c r="S42" i="16"/>
  <c r="Y42" i="16" s="1"/>
  <c r="O42" i="16"/>
  <c r="P42" i="16" s="1"/>
  <c r="L42" i="16"/>
  <c r="K42" i="16"/>
  <c r="X41" i="16"/>
  <c r="V41" i="16"/>
  <c r="Y41" i="16" s="1"/>
  <c r="U41" i="16"/>
  <c r="AA41" i="16" s="1"/>
  <c r="S41" i="16"/>
  <c r="P41" i="16"/>
  <c r="O41" i="16"/>
  <c r="W41" i="16" s="1"/>
  <c r="K41" i="16"/>
  <c r="Y40" i="16"/>
  <c r="X40" i="16"/>
  <c r="V40" i="16"/>
  <c r="U40" i="16"/>
  <c r="AA40" i="16" s="1"/>
  <c r="T40" i="16"/>
  <c r="S40" i="16"/>
  <c r="P40" i="16"/>
  <c r="O40" i="16"/>
  <c r="W40" i="16" s="1"/>
  <c r="K40" i="16"/>
  <c r="L40" i="16" s="1"/>
  <c r="X39" i="16"/>
  <c r="AA39" i="16" s="1"/>
  <c r="V39" i="16"/>
  <c r="U39" i="16"/>
  <c r="T39" i="16"/>
  <c r="S39" i="16"/>
  <c r="Y39" i="16" s="1"/>
  <c r="O39" i="16"/>
  <c r="L39" i="16"/>
  <c r="K39" i="16"/>
  <c r="AA38" i="16"/>
  <c r="X38" i="16"/>
  <c r="W38" i="16"/>
  <c r="V38" i="16"/>
  <c r="U38" i="16"/>
  <c r="S38" i="16"/>
  <c r="Y38" i="16" s="1"/>
  <c r="O38" i="16"/>
  <c r="P38" i="16" s="1"/>
  <c r="L38" i="16"/>
  <c r="K38" i="16"/>
  <c r="X37" i="16"/>
  <c r="V37" i="16"/>
  <c r="Y37" i="16" s="1"/>
  <c r="U37" i="16"/>
  <c r="AA37" i="16" s="1"/>
  <c r="S37" i="16"/>
  <c r="P37" i="16"/>
  <c r="O37" i="16"/>
  <c r="W37" i="16" s="1"/>
  <c r="K37" i="16"/>
  <c r="Y36" i="16"/>
  <c r="Y48" i="16" s="1"/>
  <c r="X36" i="16"/>
  <c r="V36" i="16"/>
  <c r="V48" i="16" s="1"/>
  <c r="U36" i="16"/>
  <c r="AA36" i="16" s="1"/>
  <c r="AA48" i="16" s="1"/>
  <c r="T36" i="16"/>
  <c r="S36" i="16"/>
  <c r="O36" i="16"/>
  <c r="W36" i="16" s="1"/>
  <c r="L36" i="16"/>
  <c r="K36" i="16"/>
  <c r="AA34" i="16"/>
  <c r="X34" i="16"/>
  <c r="W34" i="16"/>
  <c r="V34" i="16"/>
  <c r="U34" i="16"/>
  <c r="S34" i="16"/>
  <c r="Y34" i="16" s="1"/>
  <c r="R34" i="16"/>
  <c r="O34" i="16"/>
  <c r="P34" i="16" s="1"/>
  <c r="L34" i="16"/>
  <c r="K34" i="16"/>
  <c r="T34" i="16" s="1"/>
  <c r="X33" i="16"/>
  <c r="V33" i="16"/>
  <c r="U33" i="16"/>
  <c r="AA33" i="16" s="1"/>
  <c r="S33" i="16"/>
  <c r="Y33" i="16" s="1"/>
  <c r="R33" i="16"/>
  <c r="O33" i="16"/>
  <c r="P33" i="16" s="1"/>
  <c r="K33" i="16"/>
  <c r="X32" i="16"/>
  <c r="V32" i="16"/>
  <c r="U32" i="16"/>
  <c r="S32" i="16"/>
  <c r="Y32" i="16" s="1"/>
  <c r="P32" i="16"/>
  <c r="O32" i="16"/>
  <c r="W32" i="16" s="1"/>
  <c r="K32" i="16"/>
  <c r="T32" i="16" s="1"/>
  <c r="Z32" i="16" s="1"/>
  <c r="AA31" i="16"/>
  <c r="X31" i="16"/>
  <c r="W31" i="16"/>
  <c r="V31" i="16"/>
  <c r="U31" i="16"/>
  <c r="S31" i="16"/>
  <c r="Y31" i="16" s="1"/>
  <c r="O31" i="16"/>
  <c r="P31" i="16" s="1"/>
  <c r="L31" i="16"/>
  <c r="K31" i="16"/>
  <c r="X30" i="16"/>
  <c r="W30" i="16"/>
  <c r="V30" i="16"/>
  <c r="Y30" i="16" s="1"/>
  <c r="U30" i="16"/>
  <c r="AA30" i="16" s="1"/>
  <c r="S30" i="16"/>
  <c r="P30" i="16"/>
  <c r="O30" i="16"/>
  <c r="K30" i="16"/>
  <c r="T30" i="16" s="1"/>
  <c r="Z30" i="16" s="1"/>
  <c r="Y29" i="16"/>
  <c r="X29" i="16"/>
  <c r="V29" i="16"/>
  <c r="U29" i="16"/>
  <c r="AA29" i="16" s="1"/>
  <c r="T29" i="16"/>
  <c r="Z29" i="16" s="1"/>
  <c r="S29" i="16"/>
  <c r="P29" i="16"/>
  <c r="O29" i="16"/>
  <c r="W29" i="16" s="1"/>
  <c r="K29" i="16"/>
  <c r="L29" i="16" s="1"/>
  <c r="X28" i="16"/>
  <c r="AA28" i="16" s="1"/>
  <c r="V28" i="16"/>
  <c r="U28" i="16"/>
  <c r="S28" i="16"/>
  <c r="O28" i="16"/>
  <c r="W28" i="16" s="1"/>
  <c r="K28" i="16"/>
  <c r="L28" i="16" s="1"/>
  <c r="AA27" i="16"/>
  <c r="X27" i="16"/>
  <c r="W27" i="16"/>
  <c r="V27" i="16"/>
  <c r="U27" i="16"/>
  <c r="S27" i="16"/>
  <c r="Y27" i="16" s="1"/>
  <c r="O27" i="16"/>
  <c r="P27" i="16" s="1"/>
  <c r="L27" i="16"/>
  <c r="K27" i="16"/>
  <c r="R27" i="16" s="1"/>
  <c r="X26" i="16"/>
  <c r="W26" i="16"/>
  <c r="V26" i="16"/>
  <c r="Y26" i="16" s="1"/>
  <c r="U26" i="16"/>
  <c r="AA26" i="16" s="1"/>
  <c r="S26" i="16"/>
  <c r="P26" i="16"/>
  <c r="O26" i="16"/>
  <c r="K26" i="16"/>
  <c r="T26" i="16" s="1"/>
  <c r="Z26" i="16" s="1"/>
  <c r="Y25" i="16"/>
  <c r="X25" i="16"/>
  <c r="V25" i="16"/>
  <c r="U25" i="16"/>
  <c r="AA25" i="16" s="1"/>
  <c r="T25" i="16"/>
  <c r="S25" i="16"/>
  <c r="P25" i="16"/>
  <c r="O25" i="16"/>
  <c r="W25" i="16" s="1"/>
  <c r="K25" i="16"/>
  <c r="L25" i="16" s="1"/>
  <c r="X24" i="16"/>
  <c r="AA24" i="16" s="1"/>
  <c r="V24" i="16"/>
  <c r="U24" i="16"/>
  <c r="T24" i="16"/>
  <c r="S24" i="16"/>
  <c r="Y24" i="16" s="1"/>
  <c r="O24" i="16"/>
  <c r="W24" i="16" s="1"/>
  <c r="L24" i="16"/>
  <c r="K24" i="16"/>
  <c r="AA23" i="16"/>
  <c r="X23" i="16"/>
  <c r="W23" i="16"/>
  <c r="V23" i="16"/>
  <c r="U23" i="16"/>
  <c r="S23" i="16"/>
  <c r="S35" i="16" s="1"/>
  <c r="O23" i="16"/>
  <c r="P23" i="16" s="1"/>
  <c r="L23" i="16"/>
  <c r="K23" i="16"/>
  <c r="Y21" i="16"/>
  <c r="X21" i="16"/>
  <c r="V21" i="16"/>
  <c r="U21" i="16"/>
  <c r="AA21" i="16" s="1"/>
  <c r="T21" i="16"/>
  <c r="S21" i="16"/>
  <c r="R21" i="16"/>
  <c r="P21" i="16"/>
  <c r="O21" i="16"/>
  <c r="W21" i="16" s="1"/>
  <c r="K21" i="16"/>
  <c r="L21" i="16" s="1"/>
  <c r="X20" i="16"/>
  <c r="AA20" i="16" s="1"/>
  <c r="V20" i="16"/>
  <c r="U20" i="16"/>
  <c r="T20" i="16"/>
  <c r="S20" i="16"/>
  <c r="Y20" i="16" s="1"/>
  <c r="R20" i="16"/>
  <c r="O20" i="16"/>
  <c r="W20" i="16" s="1"/>
  <c r="L20" i="16"/>
  <c r="K20" i="16"/>
  <c r="AA19" i="16"/>
  <c r="X19" i="16"/>
  <c r="W19" i="16"/>
  <c r="V19" i="16"/>
  <c r="U19" i="16"/>
  <c r="S19" i="16"/>
  <c r="Y19" i="16" s="1"/>
  <c r="O19" i="16"/>
  <c r="P19" i="16" s="1"/>
  <c r="L19" i="16"/>
  <c r="K19" i="16"/>
  <c r="X18" i="16"/>
  <c r="V18" i="16"/>
  <c r="Y18" i="16" s="1"/>
  <c r="U18" i="16"/>
  <c r="AA18" i="16" s="1"/>
  <c r="S18" i="16"/>
  <c r="P18" i="16"/>
  <c r="O18" i="16"/>
  <c r="W18" i="16" s="1"/>
  <c r="K18" i="16"/>
  <c r="T18" i="16" s="1"/>
  <c r="X17" i="16"/>
  <c r="V17" i="16"/>
  <c r="Y17" i="16" s="1"/>
  <c r="U17" i="16"/>
  <c r="T17" i="16"/>
  <c r="S17" i="16"/>
  <c r="P17" i="16"/>
  <c r="O17" i="16"/>
  <c r="W17" i="16" s="1"/>
  <c r="K17" i="16"/>
  <c r="L17" i="16" s="1"/>
  <c r="X16" i="16"/>
  <c r="AA16" i="16" s="1"/>
  <c r="V16" i="16"/>
  <c r="U16" i="16"/>
  <c r="T16" i="16"/>
  <c r="S16" i="16"/>
  <c r="Y16" i="16" s="1"/>
  <c r="O16" i="16"/>
  <c r="W16" i="16" s="1"/>
  <c r="L16" i="16"/>
  <c r="K16" i="16"/>
  <c r="AA15" i="16"/>
  <c r="X15" i="16"/>
  <c r="V15" i="16"/>
  <c r="U15" i="16"/>
  <c r="S15" i="16"/>
  <c r="Y15" i="16" s="1"/>
  <c r="O15" i="16"/>
  <c r="P15" i="16" s="1"/>
  <c r="L15" i="16"/>
  <c r="K15" i="16"/>
  <c r="R15" i="16" s="1"/>
  <c r="X14" i="16"/>
  <c r="V14" i="16"/>
  <c r="Y14" i="16" s="1"/>
  <c r="U14" i="16"/>
  <c r="S14" i="16"/>
  <c r="O14" i="16"/>
  <c r="W14" i="16" s="1"/>
  <c r="K14" i="16"/>
  <c r="Y13" i="16"/>
  <c r="X13" i="16"/>
  <c r="V13" i="16"/>
  <c r="U13" i="16"/>
  <c r="AA13" i="16" s="1"/>
  <c r="T13" i="16"/>
  <c r="Z13" i="16" s="1"/>
  <c r="S13" i="16"/>
  <c r="P13" i="16"/>
  <c r="O13" i="16"/>
  <c r="W13" i="16" s="1"/>
  <c r="K13" i="16"/>
  <c r="L13" i="16" s="1"/>
  <c r="X12" i="16"/>
  <c r="AA12" i="16" s="1"/>
  <c r="V12" i="16"/>
  <c r="U12" i="16"/>
  <c r="T12" i="16"/>
  <c r="Z12" i="16" s="1"/>
  <c r="S12" i="16"/>
  <c r="Y12" i="16" s="1"/>
  <c r="O12" i="16"/>
  <c r="W12" i="16" s="1"/>
  <c r="L12" i="16"/>
  <c r="K12" i="16"/>
  <c r="AA11" i="16"/>
  <c r="X11" i="16"/>
  <c r="W11" i="16"/>
  <c r="V11" i="16"/>
  <c r="U11" i="16"/>
  <c r="S11" i="16"/>
  <c r="Y11" i="16" s="1"/>
  <c r="O11" i="16"/>
  <c r="P11" i="16" s="1"/>
  <c r="L11" i="16"/>
  <c r="K11" i="16"/>
  <c r="R11" i="16" s="1"/>
  <c r="X10" i="16"/>
  <c r="V10" i="16"/>
  <c r="Y10" i="16" s="1"/>
  <c r="U10" i="16"/>
  <c r="U22" i="16" s="1"/>
  <c r="S10" i="16"/>
  <c r="S22" i="16" s="1"/>
  <c r="P10" i="16"/>
  <c r="O10" i="16"/>
  <c r="W10" i="16" s="1"/>
  <c r="K10" i="16"/>
  <c r="T10" i="16" s="1"/>
  <c r="AA143" i="16" l="1"/>
  <c r="Y143" i="16"/>
  <c r="Z279" i="16"/>
  <c r="W272" i="16"/>
  <c r="P151" i="16"/>
  <c r="AA153" i="16"/>
  <c r="Y158" i="16"/>
  <c r="AA159" i="16"/>
  <c r="Y165" i="16"/>
  <c r="AA166" i="16"/>
  <c r="AA172" i="16"/>
  <c r="Y176" i="16"/>
  <c r="AA179" i="16"/>
  <c r="L180" i="16"/>
  <c r="R180" i="16" s="1"/>
  <c r="P181" i="16"/>
  <c r="Y184" i="16"/>
  <c r="Y185" i="16"/>
  <c r="P195" i="16"/>
  <c r="L205" i="16"/>
  <c r="R205" i="16" s="1"/>
  <c r="L208" i="16"/>
  <c r="Y211" i="16"/>
  <c r="L213" i="16"/>
  <c r="Y214" i="16"/>
  <c r="AA217" i="16"/>
  <c r="AA224" i="16"/>
  <c r="AA229" i="16"/>
  <c r="Y230" i="16"/>
  <c r="Y231" i="16"/>
  <c r="Y235" i="16"/>
  <c r="P248" i="16"/>
  <c r="P254" i="16"/>
  <c r="Y258" i="16"/>
  <c r="L261" i="16"/>
  <c r="AA268" i="16"/>
  <c r="P270" i="16"/>
  <c r="AA275" i="16"/>
  <c r="P279" i="16"/>
  <c r="AA283" i="16"/>
  <c r="L285" i="16"/>
  <c r="AA288" i="16"/>
  <c r="W256" i="16"/>
  <c r="Y157" i="16"/>
  <c r="Y161" i="16"/>
  <c r="Y164" i="16"/>
  <c r="V186" i="16"/>
  <c r="AA176" i="16"/>
  <c r="Y183" i="16"/>
  <c r="AA184" i="16"/>
  <c r="AA191" i="16"/>
  <c r="W192" i="16"/>
  <c r="Y195" i="16"/>
  <c r="Y203" i="16"/>
  <c r="Y210" i="16"/>
  <c r="AA216" i="16"/>
  <c r="W221" i="16"/>
  <c r="Z221" i="16" s="1"/>
  <c r="Y222" i="16"/>
  <c r="W226" i="16"/>
  <c r="AA233" i="16"/>
  <c r="AA240" i="16"/>
  <c r="AA241" i="16"/>
  <c r="Y248" i="16"/>
  <c r="AA253" i="16"/>
  <c r="Y254" i="16"/>
  <c r="AA257" i="16"/>
  <c r="Y265" i="16"/>
  <c r="AA269" i="16"/>
  <c r="Y270" i="16"/>
  <c r="Z272" i="16"/>
  <c r="Y280" i="16"/>
  <c r="Y282" i="16"/>
  <c r="Y283" i="16"/>
  <c r="AA286" i="16"/>
  <c r="Y288" i="16"/>
  <c r="AA151" i="16"/>
  <c r="L176" i="16"/>
  <c r="P185" i="16"/>
  <c r="AA192" i="16"/>
  <c r="T193" i="16"/>
  <c r="Z193" i="16" s="1"/>
  <c r="Z195" i="16"/>
  <c r="AA195" i="16"/>
  <c r="L197" i="16"/>
  <c r="W217" i="16"/>
  <c r="Z217" i="16" s="1"/>
  <c r="T230" i="16"/>
  <c r="P234" i="16"/>
  <c r="L240" i="16"/>
  <c r="Z244" i="16"/>
  <c r="Y246" i="16"/>
  <c r="L250" i="16"/>
  <c r="Y261" i="16"/>
  <c r="L267" i="16"/>
  <c r="R267" i="16" s="1"/>
  <c r="L272" i="16"/>
  <c r="R272" i="16" s="1"/>
  <c r="L279" i="16"/>
  <c r="AA279" i="16"/>
  <c r="T284" i="16"/>
  <c r="Z284" i="16" s="1"/>
  <c r="T188" i="16"/>
  <c r="T192" i="16"/>
  <c r="W240" i="16"/>
  <c r="Z240" i="16" s="1"/>
  <c r="P240" i="16"/>
  <c r="W250" i="16"/>
  <c r="Z250" i="16" s="1"/>
  <c r="P250" i="16"/>
  <c r="T269" i="16"/>
  <c r="Z269" i="16" s="1"/>
  <c r="L269" i="16"/>
  <c r="Y149" i="16"/>
  <c r="P150" i="16"/>
  <c r="R150" i="16" s="1"/>
  <c r="AA156" i="16"/>
  <c r="L157" i="16"/>
  <c r="P159" i="16"/>
  <c r="L161" i="16"/>
  <c r="Y162" i="16"/>
  <c r="Z163" i="16"/>
  <c r="AA167" i="16"/>
  <c r="W168" i="16"/>
  <c r="Y169" i="16"/>
  <c r="AA171" i="16"/>
  <c r="Y172" i="16"/>
  <c r="W172" i="16"/>
  <c r="Z172" i="16" s="1"/>
  <c r="P174" i="16"/>
  <c r="Y175" i="16"/>
  <c r="L177" i="16"/>
  <c r="AA177" i="16"/>
  <c r="AA178" i="16"/>
  <c r="P182" i="16"/>
  <c r="L183" i="16"/>
  <c r="T185" i="16"/>
  <c r="Z185" i="16" s="1"/>
  <c r="AA190" i="16"/>
  <c r="W191" i="16"/>
  <c r="AA193" i="16"/>
  <c r="AA194" i="16"/>
  <c r="L195" i="16"/>
  <c r="Y196" i="16"/>
  <c r="Y198" i="16"/>
  <c r="T201" i="16"/>
  <c r="Z201" i="16" s="1"/>
  <c r="Y202" i="16"/>
  <c r="AA203" i="16"/>
  <c r="AA205" i="16"/>
  <c r="L206" i="16"/>
  <c r="T206" i="16"/>
  <c r="Z206" i="16" s="1"/>
  <c r="Y207" i="16"/>
  <c r="Y226" i="16"/>
  <c r="S238" i="16"/>
  <c r="T232" i="16"/>
  <c r="L232" i="16"/>
  <c r="Y233" i="16"/>
  <c r="T234" i="16"/>
  <c r="Z234" i="16" s="1"/>
  <c r="L234" i="16"/>
  <c r="AA246" i="16"/>
  <c r="W259" i="16"/>
  <c r="Z259" i="16" s="1"/>
  <c r="P259" i="16"/>
  <c r="T273" i="16"/>
  <c r="Z273" i="16" s="1"/>
  <c r="T275" i="16"/>
  <c r="Z275" i="16" s="1"/>
  <c r="L275" i="16"/>
  <c r="AA284" i="16"/>
  <c r="W267" i="16"/>
  <c r="Z267" i="16" s="1"/>
  <c r="P267" i="16"/>
  <c r="W283" i="16"/>
  <c r="P283" i="16"/>
  <c r="Z151" i="16"/>
  <c r="AA161" i="16"/>
  <c r="AA162" i="16"/>
  <c r="Y168" i="16"/>
  <c r="Y170" i="16"/>
  <c r="Y178" i="16"/>
  <c r="W179" i="16"/>
  <c r="T181" i="16"/>
  <c r="Z181" i="16" s="1"/>
  <c r="W183" i="16"/>
  <c r="Z183" i="16" s="1"/>
  <c r="AA185" i="16"/>
  <c r="Y190" i="16"/>
  <c r="AA196" i="16"/>
  <c r="AA202" i="16"/>
  <c r="AA204" i="16"/>
  <c r="AA206" i="16"/>
  <c r="T207" i="16"/>
  <c r="Z207" i="16" s="1"/>
  <c r="L207" i="16"/>
  <c r="R207" i="16" s="1"/>
  <c r="AA208" i="16"/>
  <c r="W216" i="16"/>
  <c r="R222" i="16"/>
  <c r="T222" i="16"/>
  <c r="L222" i="16"/>
  <c r="AA223" i="16"/>
  <c r="Y227" i="16"/>
  <c r="W232" i="16"/>
  <c r="P232" i="16"/>
  <c r="P237" i="16"/>
  <c r="W237" i="16"/>
  <c r="W261" i="16"/>
  <c r="P261" i="16"/>
  <c r="W282" i="16"/>
  <c r="P282" i="16"/>
  <c r="W175" i="16"/>
  <c r="W187" i="16"/>
  <c r="Z187" i="16" s="1"/>
  <c r="R192" i="16"/>
  <c r="L148" i="16"/>
  <c r="R148" i="16" s="1"/>
  <c r="AA149" i="16"/>
  <c r="Y151" i="16"/>
  <c r="L152" i="16"/>
  <c r="Z159" i="16"/>
  <c r="P161" i="16"/>
  <c r="R161" i="16" s="1"/>
  <c r="P163" i="16"/>
  <c r="P170" i="16"/>
  <c r="AA174" i="16"/>
  <c r="AA186" i="16" s="1"/>
  <c r="P178" i="16"/>
  <c r="AA182" i="16"/>
  <c r="L184" i="16"/>
  <c r="L187" i="16"/>
  <c r="R187" i="16" s="1"/>
  <c r="Y188" i="16"/>
  <c r="W188" i="16"/>
  <c r="P190" i="16"/>
  <c r="Z202" i="16"/>
  <c r="W203" i="16"/>
  <c r="Z203" i="16" s="1"/>
  <c r="P203" i="16"/>
  <c r="Y205" i="16"/>
  <c r="P206" i="16"/>
  <c r="R206" i="16" s="1"/>
  <c r="Y209" i="16"/>
  <c r="P210" i="16"/>
  <c r="Z215" i="16"/>
  <c r="W218" i="16"/>
  <c r="P218" i="16"/>
  <c r="W222" i="16"/>
  <c r="W223" i="16"/>
  <c r="P223" i="16"/>
  <c r="W224" i="16"/>
  <c r="Z224" i="16" s="1"/>
  <c r="T248" i="16"/>
  <c r="Z248" i="16" s="1"/>
  <c r="L248" i="16"/>
  <c r="T254" i="16"/>
  <c r="Z254" i="16" s="1"/>
  <c r="L254" i="16"/>
  <c r="R256" i="16"/>
  <c r="T256" i="16"/>
  <c r="Z256" i="16" s="1"/>
  <c r="L256" i="16"/>
  <c r="P276" i="16"/>
  <c r="W276" i="16"/>
  <c r="P285" i="16"/>
  <c r="W285" i="16"/>
  <c r="T289" i="16"/>
  <c r="L289" i="16"/>
  <c r="Y194" i="16"/>
  <c r="AA198" i="16"/>
  <c r="W200" i="16"/>
  <c r="AA201" i="16"/>
  <c r="T202" i="16"/>
  <c r="W204" i="16"/>
  <c r="Y206" i="16"/>
  <c r="AA207" i="16"/>
  <c r="AA221" i="16"/>
  <c r="W233" i="16"/>
  <c r="AA236" i="16"/>
  <c r="Y243" i="16"/>
  <c r="AA249" i="16"/>
  <c r="AA256" i="16"/>
  <c r="AA260" i="16"/>
  <c r="AA262" i="16"/>
  <c r="AA263" i="16"/>
  <c r="AA273" i="16"/>
  <c r="AA274" i="16"/>
  <c r="Y275" i="16"/>
  <c r="AA281" i="16"/>
  <c r="Y285" i="16"/>
  <c r="V290" i="16"/>
  <c r="Y289" i="16"/>
  <c r="AA234" i="16"/>
  <c r="T235" i="16"/>
  <c r="Y237" i="16"/>
  <c r="AA237" i="16"/>
  <c r="Y240" i="16"/>
  <c r="AA245" i="16"/>
  <c r="Y247" i="16"/>
  <c r="V264" i="16"/>
  <c r="R257" i="16"/>
  <c r="T257" i="16"/>
  <c r="T258" i="16"/>
  <c r="Y259" i="16"/>
  <c r="Y260" i="16"/>
  <c r="Y262" i="16"/>
  <c r="T266" i="16"/>
  <c r="Y267" i="16"/>
  <c r="AA270" i="16"/>
  <c r="Y274" i="16"/>
  <c r="Y276" i="16"/>
  <c r="AA276" i="16"/>
  <c r="T278" i="16"/>
  <c r="Z281" i="16"/>
  <c r="T286" i="16"/>
  <c r="Y216" i="16"/>
  <c r="AA218" i="16"/>
  <c r="AA219" i="16"/>
  <c r="Y223" i="16"/>
  <c r="Y225" i="16" s="1"/>
  <c r="Y224" i="16"/>
  <c r="R226" i="16"/>
  <c r="T226" i="16"/>
  <c r="Z261" i="16"/>
  <c r="AA261" i="16"/>
  <c r="AA272" i="16"/>
  <c r="T168" i="16"/>
  <c r="Y148" i="16"/>
  <c r="W148" i="16"/>
  <c r="Y155" i="16"/>
  <c r="L159" i="16"/>
  <c r="Y159" i="16"/>
  <c r="L163" i="16"/>
  <c r="AA163" i="16"/>
  <c r="L165" i="16"/>
  <c r="R165" i="16" s="1"/>
  <c r="T165" i="16"/>
  <c r="Z165" i="16" s="1"/>
  <c r="P166" i="16"/>
  <c r="R166" i="16" s="1"/>
  <c r="Y166" i="16"/>
  <c r="P167" i="16"/>
  <c r="T169" i="16"/>
  <c r="Z169" i="16" s="1"/>
  <c r="R168" i="16"/>
  <c r="AA152" i="16"/>
  <c r="W153" i="16"/>
  <c r="Z153" i="16" s="1"/>
  <c r="V173" i="16"/>
  <c r="T162" i="16"/>
  <c r="Z162" i="16" s="1"/>
  <c r="W164" i="16"/>
  <c r="AA170" i="16"/>
  <c r="T158" i="16"/>
  <c r="X173" i="16"/>
  <c r="R164" i="16"/>
  <c r="T164" i="16"/>
  <c r="AA164" i="16"/>
  <c r="Y144" i="16"/>
  <c r="P145" i="16"/>
  <c r="AA145" i="16"/>
  <c r="AA146" i="16"/>
  <c r="P146" i="16"/>
  <c r="U147" i="16"/>
  <c r="AA144" i="16"/>
  <c r="Y146" i="16"/>
  <c r="AA142" i="16"/>
  <c r="Y142" i="16"/>
  <c r="W135" i="16"/>
  <c r="T128" i="16"/>
  <c r="W127" i="16"/>
  <c r="Z127" i="16" s="1"/>
  <c r="L127" i="16"/>
  <c r="W128" i="16"/>
  <c r="V126" i="16"/>
  <c r="P114" i="16"/>
  <c r="L99" i="16"/>
  <c r="S100" i="16"/>
  <c r="L98" i="16"/>
  <c r="Y95" i="16"/>
  <c r="Y100" i="16" s="1"/>
  <c r="T95" i="16"/>
  <c r="Z95" i="16" s="1"/>
  <c r="T88" i="16"/>
  <c r="Z88" i="16" s="1"/>
  <c r="P76" i="16"/>
  <c r="AA75" i="16"/>
  <c r="P77" i="16"/>
  <c r="T76" i="16"/>
  <c r="Z76" i="16" s="1"/>
  <c r="W62" i="16"/>
  <c r="Y62" i="16"/>
  <c r="Y74" i="16" s="1"/>
  <c r="AA62" i="16"/>
  <c r="AA74" i="16" s="1"/>
  <c r="L62" i="16"/>
  <c r="R62" i="16" s="1"/>
  <c r="U61" i="16"/>
  <c r="T52" i="16"/>
  <c r="R54" i="16"/>
  <c r="Y55" i="16"/>
  <c r="AA55" i="16"/>
  <c r="P57" i="16"/>
  <c r="W50" i="16"/>
  <c r="AA52" i="16"/>
  <c r="AA53" i="16"/>
  <c r="T55" i="16"/>
  <c r="T56" i="16"/>
  <c r="R58" i="16"/>
  <c r="R50" i="16"/>
  <c r="W58" i="16"/>
  <c r="P52" i="16"/>
  <c r="W54" i="16"/>
  <c r="AA57" i="16"/>
  <c r="L58" i="16"/>
  <c r="P36" i="16"/>
  <c r="AA32" i="16"/>
  <c r="T28" i="16"/>
  <c r="Z28" i="16" s="1"/>
  <c r="Y28" i="16"/>
  <c r="AA14" i="16"/>
  <c r="W15" i="16"/>
  <c r="AA17" i="16"/>
  <c r="X22" i="16"/>
  <c r="P14" i="16"/>
  <c r="W22" i="16"/>
  <c r="Y22" i="16"/>
  <c r="Z16" i="16"/>
  <c r="Z17" i="16"/>
  <c r="R19" i="16"/>
  <c r="R23" i="16"/>
  <c r="R31" i="16"/>
  <c r="AC31" i="16" s="1"/>
  <c r="R12" i="16"/>
  <c r="AC12" i="16" s="1"/>
  <c r="Z21" i="16"/>
  <c r="AC21" i="16" s="1"/>
  <c r="Z18" i="16"/>
  <c r="Z24" i="16"/>
  <c r="Z25" i="16"/>
  <c r="Z10" i="16"/>
  <c r="Z20" i="16"/>
  <c r="AC20" i="16" s="1"/>
  <c r="AC27" i="16"/>
  <c r="AA35" i="16"/>
  <c r="R30" i="16"/>
  <c r="AC30" i="16" s="1"/>
  <c r="W43" i="16"/>
  <c r="P43" i="16"/>
  <c r="T45" i="16"/>
  <c r="Z45" i="16" s="1"/>
  <c r="L45" i="16"/>
  <c r="R45" i="16" s="1"/>
  <c r="AC45" i="16" s="1"/>
  <c r="Z60" i="16"/>
  <c r="AC60" i="16" s="1"/>
  <c r="L10" i="16"/>
  <c r="AA10" i="16"/>
  <c r="AA22" i="16" s="1"/>
  <c r="T11" i="16"/>
  <c r="Z11" i="16" s="1"/>
  <c r="AC11" i="16" s="1"/>
  <c r="P12" i="16"/>
  <c r="R13" i="16"/>
  <c r="AC13" i="16" s="1"/>
  <c r="L14" i="16"/>
  <c r="R14" i="16" s="1"/>
  <c r="AC14" i="16" s="1"/>
  <c r="T15" i="16"/>
  <c r="P16" i="16"/>
  <c r="R16" i="16" s="1"/>
  <c r="AC16" i="16" s="1"/>
  <c r="R17" i="16"/>
  <c r="L18" i="16"/>
  <c r="R18" i="16" s="1"/>
  <c r="AC18" i="16" s="1"/>
  <c r="T19" i="16"/>
  <c r="Z19" i="16" s="1"/>
  <c r="P20" i="16"/>
  <c r="T23" i="16"/>
  <c r="P24" i="16"/>
  <c r="R24" i="16" s="1"/>
  <c r="AC24" i="16" s="1"/>
  <c r="R25" i="16"/>
  <c r="L26" i="16"/>
  <c r="R26" i="16" s="1"/>
  <c r="AC26" i="16" s="1"/>
  <c r="T27" i="16"/>
  <c r="Z27" i="16" s="1"/>
  <c r="P28" i="16"/>
  <c r="R28" i="16" s="1"/>
  <c r="R29" i="16"/>
  <c r="AC29" i="16" s="1"/>
  <c r="L30" i="16"/>
  <c r="T31" i="16"/>
  <c r="Z31" i="16" s="1"/>
  <c r="T33" i="16"/>
  <c r="Z33" i="16" s="1"/>
  <c r="AC33" i="16" s="1"/>
  <c r="L33" i="16"/>
  <c r="Z34" i="16"/>
  <c r="R38" i="16"/>
  <c r="R42" i="16"/>
  <c r="AC42" i="16" s="1"/>
  <c r="Z46" i="16"/>
  <c r="AC46" i="16" s="1"/>
  <c r="W47" i="16"/>
  <c r="P47" i="16"/>
  <c r="U48" i="16"/>
  <c r="Y61" i="16"/>
  <c r="R67" i="16"/>
  <c r="S74" i="16"/>
  <c r="AC85" i="16"/>
  <c r="AA100" i="16"/>
  <c r="T89" i="16"/>
  <c r="Z89" i="16" s="1"/>
  <c r="L89" i="16"/>
  <c r="R89" i="16" s="1"/>
  <c r="W91" i="16"/>
  <c r="P91" i="16"/>
  <c r="T93" i="16"/>
  <c r="Z93" i="16" s="1"/>
  <c r="L93" i="16"/>
  <c r="R93" i="16" s="1"/>
  <c r="W95" i="16"/>
  <c r="P95" i="16"/>
  <c r="T97" i="16"/>
  <c r="Z97" i="16" s="1"/>
  <c r="L97" i="16"/>
  <c r="R97" i="16" s="1"/>
  <c r="AA113" i="16"/>
  <c r="W103" i="16"/>
  <c r="Z103" i="16" s="1"/>
  <c r="P103" i="16"/>
  <c r="R103" i="16" s="1"/>
  <c r="AC105" i="16" s="1"/>
  <c r="T105" i="16"/>
  <c r="Z105" i="16" s="1"/>
  <c r="L105" i="16"/>
  <c r="R105" i="16" s="1"/>
  <c r="AC107" i="16" s="1"/>
  <c r="Z108" i="16"/>
  <c r="T119" i="16"/>
  <c r="Z119" i="16" s="1"/>
  <c r="L119" i="16"/>
  <c r="R119" i="16" s="1"/>
  <c r="AC121" i="16" s="1"/>
  <c r="R127" i="16"/>
  <c r="V139" i="16"/>
  <c r="Y128" i="16"/>
  <c r="S139" i="16"/>
  <c r="W133" i="16"/>
  <c r="P133" i="16"/>
  <c r="R10" i="16"/>
  <c r="X35" i="16"/>
  <c r="T37" i="16"/>
  <c r="Z37" i="16" s="1"/>
  <c r="L37" i="16"/>
  <c r="R37" i="16" s="1"/>
  <c r="AC37" i="16" s="1"/>
  <c r="W39" i="16"/>
  <c r="Z39" i="16" s="1"/>
  <c r="P39" i="16"/>
  <c r="T41" i="16"/>
  <c r="Z41" i="16" s="1"/>
  <c r="L41" i="16"/>
  <c r="R41" i="16" s="1"/>
  <c r="AC41" i="16" s="1"/>
  <c r="Z47" i="16"/>
  <c r="AC47" i="16" s="1"/>
  <c r="AC70" i="16"/>
  <c r="T73" i="16"/>
  <c r="Z73" i="16" s="1"/>
  <c r="L73" i="16"/>
  <c r="P124" i="16"/>
  <c r="W124" i="16"/>
  <c r="T14" i="16"/>
  <c r="Z14" i="16" s="1"/>
  <c r="U35" i="16"/>
  <c r="Y23" i="16"/>
  <c r="Y35" i="16" s="1"/>
  <c r="R36" i="16"/>
  <c r="S48" i="16"/>
  <c r="X48" i="16"/>
  <c r="R39" i="16"/>
  <c r="R43" i="16"/>
  <c r="Z43" i="16"/>
  <c r="X61" i="16"/>
  <c r="Z52" i="16"/>
  <c r="Z56" i="16"/>
  <c r="V61" i="16"/>
  <c r="Z64" i="16"/>
  <c r="Z68" i="16"/>
  <c r="W75" i="16"/>
  <c r="W87" i="16" s="1"/>
  <c r="P75" i="16"/>
  <c r="V87" i="16"/>
  <c r="T77" i="16"/>
  <c r="Z77" i="16" s="1"/>
  <c r="L77" i="16"/>
  <c r="R77" i="16" s="1"/>
  <c r="AC77" i="16" s="1"/>
  <c r="W79" i="16"/>
  <c r="Z79" i="16" s="1"/>
  <c r="P79" i="16"/>
  <c r="R79" i="16" s="1"/>
  <c r="AC79" i="16" s="1"/>
  <c r="T81" i="16"/>
  <c r="Z81" i="16" s="1"/>
  <c r="L81" i="16"/>
  <c r="R81" i="16" s="1"/>
  <c r="AC81" i="16" s="1"/>
  <c r="W83" i="16"/>
  <c r="Z83" i="16" s="1"/>
  <c r="P83" i="16"/>
  <c r="R83" i="16" s="1"/>
  <c r="AC83" i="16" s="1"/>
  <c r="T85" i="16"/>
  <c r="Z85" i="16" s="1"/>
  <c r="L85" i="16"/>
  <c r="AC86" i="16"/>
  <c r="X87" i="16"/>
  <c r="V100" i="16"/>
  <c r="R90" i="16"/>
  <c r="AC92" i="16" s="1"/>
  <c r="R94" i="16"/>
  <c r="W99" i="16"/>
  <c r="Z99" i="16" s="1"/>
  <c r="P99" i="16"/>
  <c r="U100" i="16"/>
  <c r="V113" i="16"/>
  <c r="Y101" i="16"/>
  <c r="Y113" i="16" s="1"/>
  <c r="R102" i="16"/>
  <c r="W107" i="16"/>
  <c r="Z107" i="16" s="1"/>
  <c r="P107" i="16"/>
  <c r="R107" i="16" s="1"/>
  <c r="T109" i="16"/>
  <c r="Z109" i="16" s="1"/>
  <c r="L109" i="16"/>
  <c r="R109" i="16" s="1"/>
  <c r="AC111" i="16" s="1"/>
  <c r="U113" i="16"/>
  <c r="S126" i="16"/>
  <c r="T131" i="16"/>
  <c r="Z131" i="16" s="1"/>
  <c r="L131" i="16"/>
  <c r="R131" i="16" s="1"/>
  <c r="AC133" i="16" s="1"/>
  <c r="T171" i="16"/>
  <c r="Z171" i="16" s="1"/>
  <c r="L171" i="16"/>
  <c r="V22" i="16"/>
  <c r="AC34" i="16"/>
  <c r="W48" i="16"/>
  <c r="R75" i="16"/>
  <c r="T101" i="16"/>
  <c r="L101" i="16"/>
  <c r="P152" i="16"/>
  <c r="R152" i="16" s="1"/>
  <c r="W152" i="16"/>
  <c r="Z152" i="16" s="1"/>
  <c r="V35" i="16"/>
  <c r="T48" i="16"/>
  <c r="Z40" i="16"/>
  <c r="Z44" i="16"/>
  <c r="T49" i="16"/>
  <c r="L49" i="16"/>
  <c r="R49" i="16" s="1"/>
  <c r="W51" i="16"/>
  <c r="P51" i="16"/>
  <c r="R51" i="16" s="1"/>
  <c r="T53" i="16"/>
  <c r="Z53" i="16" s="1"/>
  <c r="L53" i="16"/>
  <c r="R53" i="16" s="1"/>
  <c r="AC53" i="16" s="1"/>
  <c r="W55" i="16"/>
  <c r="P55" i="16"/>
  <c r="R55" i="16" s="1"/>
  <c r="T57" i="16"/>
  <c r="Z57" i="16" s="1"/>
  <c r="L57" i="16"/>
  <c r="R57" i="16" s="1"/>
  <c r="AC57" i="16" s="1"/>
  <c r="W59" i="16"/>
  <c r="Z59" i="16" s="1"/>
  <c r="AC59" i="16" s="1"/>
  <c r="P59" i="16"/>
  <c r="X74" i="16"/>
  <c r="W63" i="16"/>
  <c r="P63" i="16"/>
  <c r="R63" i="16" s="1"/>
  <c r="T65" i="16"/>
  <c r="Z65" i="16" s="1"/>
  <c r="L65" i="16"/>
  <c r="R65" i="16" s="1"/>
  <c r="AC65" i="16" s="1"/>
  <c r="W67" i="16"/>
  <c r="Z67" i="16" s="1"/>
  <c r="P67" i="16"/>
  <c r="T69" i="16"/>
  <c r="Z69" i="16" s="1"/>
  <c r="L69" i="16"/>
  <c r="R69" i="16" s="1"/>
  <c r="AC69" i="16" s="1"/>
  <c r="W71" i="16"/>
  <c r="Z71" i="16" s="1"/>
  <c r="P71" i="16"/>
  <c r="R71" i="16" s="1"/>
  <c r="Z72" i="16"/>
  <c r="AC72" i="16"/>
  <c r="AC73" i="16"/>
  <c r="AA87" i="16"/>
  <c r="R78" i="16"/>
  <c r="R82" i="16"/>
  <c r="AC82" i="16" s="1"/>
  <c r="X100" i="16"/>
  <c r="R91" i="16"/>
  <c r="AC93" i="16" s="1"/>
  <c r="Z91" i="16"/>
  <c r="R95" i="16"/>
  <c r="R101" i="16"/>
  <c r="R106" i="16"/>
  <c r="AC108" i="16" s="1"/>
  <c r="T111" i="16"/>
  <c r="Z111" i="16" s="1"/>
  <c r="L111" i="16"/>
  <c r="T114" i="16"/>
  <c r="L114" i="16"/>
  <c r="R114" i="16" s="1"/>
  <c r="T122" i="16"/>
  <c r="Z122" i="16" s="1"/>
  <c r="L122" i="16"/>
  <c r="R122" i="16"/>
  <c r="AC124" i="16" s="1"/>
  <c r="W140" i="16"/>
  <c r="Z140" i="16" s="1"/>
  <c r="P140" i="16"/>
  <c r="L154" i="16"/>
  <c r="R154" i="16" s="1"/>
  <c r="T154" i="16"/>
  <c r="Z154" i="16" s="1"/>
  <c r="T237" i="16"/>
  <c r="L237" i="16"/>
  <c r="W33" i="16"/>
  <c r="W35" i="16" s="1"/>
  <c r="Z36" i="16"/>
  <c r="T38" i="16"/>
  <c r="Z38" i="16" s="1"/>
  <c r="R40" i="16"/>
  <c r="AC40" i="16" s="1"/>
  <c r="T42" i="16"/>
  <c r="Z42" i="16" s="1"/>
  <c r="R44" i="16"/>
  <c r="AA49" i="16"/>
  <c r="T50" i="16"/>
  <c r="Z50" i="16" s="1"/>
  <c r="R52" i="16"/>
  <c r="AC52" i="16" s="1"/>
  <c r="T54" i="16"/>
  <c r="R56" i="16"/>
  <c r="AC56" i="16" s="1"/>
  <c r="T58" i="16"/>
  <c r="T62" i="16"/>
  <c r="R64" i="16"/>
  <c r="AC64" i="16" s="1"/>
  <c r="T66" i="16"/>
  <c r="Z66" i="16" s="1"/>
  <c r="AC66" i="16" s="1"/>
  <c r="R68" i="16"/>
  <c r="AC68" i="16" s="1"/>
  <c r="T70" i="16"/>
  <c r="Z70" i="16" s="1"/>
  <c r="Y75" i="16"/>
  <c r="Y87" i="16" s="1"/>
  <c r="R76" i="16"/>
  <c r="AC76" i="16" s="1"/>
  <c r="T78" i="16"/>
  <c r="Z78" i="16" s="1"/>
  <c r="R80" i="16"/>
  <c r="AC80" i="16" s="1"/>
  <c r="T82" i="16"/>
  <c r="Z82" i="16" s="1"/>
  <c r="R84" i="16"/>
  <c r="AC84" i="16" s="1"/>
  <c r="R88" i="16"/>
  <c r="T90" i="16"/>
  <c r="Z90" i="16" s="1"/>
  <c r="R92" i="16"/>
  <c r="AC94" i="16" s="1"/>
  <c r="T94" i="16"/>
  <c r="Z94" i="16" s="1"/>
  <c r="R96" i="16"/>
  <c r="AC98" i="16" s="1"/>
  <c r="S113" i="16"/>
  <c r="T102" i="16"/>
  <c r="Z102" i="16" s="1"/>
  <c r="R104" i="16"/>
  <c r="AC106" i="16" s="1"/>
  <c r="T106" i="16"/>
  <c r="Z106" i="16" s="1"/>
  <c r="R108" i="16"/>
  <c r="W126" i="16"/>
  <c r="R116" i="16"/>
  <c r="Z116" i="16"/>
  <c r="AA117" i="16"/>
  <c r="AA126" i="16" s="1"/>
  <c r="R128" i="16"/>
  <c r="Z128" i="16"/>
  <c r="AA129" i="16"/>
  <c r="AA139" i="16" s="1"/>
  <c r="T134" i="16"/>
  <c r="Z134" i="16" s="1"/>
  <c r="L134" i="16"/>
  <c r="R134" i="16" s="1"/>
  <c r="W136" i="16"/>
  <c r="P136" i="16"/>
  <c r="Z137" i="16"/>
  <c r="X147" i="16"/>
  <c r="AA140" i="16"/>
  <c r="T142" i="16"/>
  <c r="Z142" i="16" s="1"/>
  <c r="L142" i="16"/>
  <c r="R142" i="16" s="1"/>
  <c r="W144" i="16"/>
  <c r="P144" i="16"/>
  <c r="R144" i="16" s="1"/>
  <c r="Z145" i="16"/>
  <c r="S147" i="16"/>
  <c r="T167" i="16"/>
  <c r="Z167" i="16" s="1"/>
  <c r="L167" i="16"/>
  <c r="T182" i="16"/>
  <c r="Z182" i="16" s="1"/>
  <c r="L182" i="16"/>
  <c r="R182" i="16" s="1"/>
  <c r="S199" i="16"/>
  <c r="W193" i="16"/>
  <c r="P193" i="16"/>
  <c r="R193" i="16" s="1"/>
  <c r="P208" i="16"/>
  <c r="R208" i="16" s="1"/>
  <c r="W208" i="16"/>
  <c r="Z208" i="16" s="1"/>
  <c r="Y215" i="16"/>
  <c r="S225" i="16"/>
  <c r="L32" i="16"/>
  <c r="R32" i="16" s="1"/>
  <c r="AC32" i="16" s="1"/>
  <c r="T110" i="16"/>
  <c r="Z110" i="16" s="1"/>
  <c r="L110" i="16"/>
  <c r="R110" i="16" s="1"/>
  <c r="Y115" i="16"/>
  <c r="Y126" i="16" s="1"/>
  <c r="P117" i="16"/>
  <c r="T118" i="16"/>
  <c r="Z118" i="16" s="1"/>
  <c r="L118" i="16"/>
  <c r="R118" i="16" s="1"/>
  <c r="W120" i="16"/>
  <c r="Z121" i="16"/>
  <c r="R123" i="16"/>
  <c r="AC125" i="16" s="1"/>
  <c r="U126" i="16"/>
  <c r="Y127" i="16"/>
  <c r="Y139" i="16" s="1"/>
  <c r="X139" i="16"/>
  <c r="P129" i="16"/>
  <c r="T130" i="16"/>
  <c r="Z130" i="16" s="1"/>
  <c r="L130" i="16"/>
  <c r="R130" i="16" s="1"/>
  <c r="AC132" i="16" s="1"/>
  <c r="W132" i="16"/>
  <c r="R133" i="16"/>
  <c r="R135" i="16"/>
  <c r="T138" i="16"/>
  <c r="Z138" i="16" s="1"/>
  <c r="L138" i="16"/>
  <c r="R140" i="16"/>
  <c r="R143" i="16"/>
  <c r="V160" i="16"/>
  <c r="Y150" i="16"/>
  <c r="T155" i="16"/>
  <c r="Z155" i="16" s="1"/>
  <c r="L155" i="16"/>
  <c r="R155" i="16" s="1"/>
  <c r="W157" i="16"/>
  <c r="Z157" i="16" s="1"/>
  <c r="P157" i="16"/>
  <c r="R157" i="16" s="1"/>
  <c r="W158" i="16"/>
  <c r="Z158" i="16" s="1"/>
  <c r="P158" i="16"/>
  <c r="U173" i="16"/>
  <c r="W177" i="16"/>
  <c r="Z177" i="16" s="1"/>
  <c r="P177" i="16"/>
  <c r="R177" i="16" s="1"/>
  <c r="P184" i="16"/>
  <c r="W184" i="16"/>
  <c r="Z184" i="16" s="1"/>
  <c r="Z191" i="16"/>
  <c r="W197" i="16"/>
  <c r="Z197" i="16" s="1"/>
  <c r="P197" i="16"/>
  <c r="Y200" i="16"/>
  <c r="Y212" i="16" s="1"/>
  <c r="S212" i="16"/>
  <c r="L247" i="16"/>
  <c r="T247" i="16"/>
  <c r="W260" i="16"/>
  <c r="T263" i="16"/>
  <c r="Z263" i="16" s="1"/>
  <c r="L263" i="16"/>
  <c r="T283" i="16"/>
  <c r="Z283" i="16" s="1"/>
  <c r="L283" i="16"/>
  <c r="R283" i="16" s="1"/>
  <c r="AC285" i="16" s="1"/>
  <c r="R120" i="16"/>
  <c r="AC122" i="16" s="1"/>
  <c r="Z120" i="16"/>
  <c r="Z124" i="16"/>
  <c r="Z125" i="16"/>
  <c r="U139" i="16"/>
  <c r="R132" i="16"/>
  <c r="Z133" i="16"/>
  <c r="R136" i="16"/>
  <c r="AC138" i="16" s="1"/>
  <c r="Z136" i="16"/>
  <c r="AC143" i="16"/>
  <c r="Z144" i="16"/>
  <c r="T146" i="16"/>
  <c r="Z146" i="16" s="1"/>
  <c r="Z148" i="16"/>
  <c r="AA148" i="16"/>
  <c r="X160" i="16"/>
  <c r="T175" i="16"/>
  <c r="L175" i="16"/>
  <c r="R175" i="16" s="1"/>
  <c r="T179" i="16"/>
  <c r="Z179" i="16" s="1"/>
  <c r="L179" i="16"/>
  <c r="R179" i="16" s="1"/>
  <c r="AC181" i="16" s="1"/>
  <c r="V199" i="16"/>
  <c r="W213" i="16"/>
  <c r="Z213" i="16" s="1"/>
  <c r="P213" i="16"/>
  <c r="W214" i="16"/>
  <c r="Z214" i="16" s="1"/>
  <c r="P214" i="16"/>
  <c r="R117" i="16"/>
  <c r="R121" i="16"/>
  <c r="AC123" i="16" s="1"/>
  <c r="R129" i="16"/>
  <c r="AC131" i="16" s="1"/>
  <c r="T135" i="16"/>
  <c r="T143" i="16"/>
  <c r="Z143" i="16" s="1"/>
  <c r="U160" i="16"/>
  <c r="Z149" i="16"/>
  <c r="Y156" i="16"/>
  <c r="W156" i="16"/>
  <c r="Z156" i="16" s="1"/>
  <c r="AA158" i="16"/>
  <c r="S160" i="16"/>
  <c r="S173" i="16"/>
  <c r="R162" i="16"/>
  <c r="Y167" i="16"/>
  <c r="AA169" i="16"/>
  <c r="AA173" i="16" s="1"/>
  <c r="Y171" i="16"/>
  <c r="T174" i="16"/>
  <c r="L174" i="16"/>
  <c r="S186" i="16"/>
  <c r="X186" i="16"/>
  <c r="T178" i="16"/>
  <c r="Z178" i="16" s="1"/>
  <c r="L178" i="16"/>
  <c r="R188" i="16"/>
  <c r="Z188" i="16"/>
  <c r="AA189" i="16"/>
  <c r="Y191" i="16"/>
  <c r="T194" i="16"/>
  <c r="Z194" i="16" s="1"/>
  <c r="L194" i="16"/>
  <c r="R194" i="16" s="1"/>
  <c r="AA197" i="16"/>
  <c r="T200" i="16"/>
  <c r="L200" i="16"/>
  <c r="R200" i="16" s="1"/>
  <c r="X225" i="16"/>
  <c r="L221" i="16"/>
  <c r="R221" i="16" s="1"/>
  <c r="Z226" i="16"/>
  <c r="X238" i="16"/>
  <c r="L270" i="16"/>
  <c r="R270" i="16" s="1"/>
  <c r="T270" i="16"/>
  <c r="Z270" i="16" s="1"/>
  <c r="T150" i="16"/>
  <c r="Z150" i="16" s="1"/>
  <c r="L151" i="16"/>
  <c r="R151" i="16" s="1"/>
  <c r="AC153" i="16" s="1"/>
  <c r="Y152" i="16"/>
  <c r="P154" i="16"/>
  <c r="AA154" i="16"/>
  <c r="L156" i="16"/>
  <c r="R156" i="16" s="1"/>
  <c r="Z161" i="16"/>
  <c r="R163" i="16"/>
  <c r="T166" i="16"/>
  <c r="Z166" i="16" s="1"/>
  <c r="P169" i="16"/>
  <c r="R169" i="16" s="1"/>
  <c r="AC171" i="16" s="1"/>
  <c r="T170" i="16"/>
  <c r="Z170" i="16" s="1"/>
  <c r="L170" i="16"/>
  <c r="R170" i="16" s="1"/>
  <c r="Y174" i="16"/>
  <c r="Y186" i="16" s="1"/>
  <c r="W176" i="16"/>
  <c r="W180" i="16"/>
  <c r="Z180" i="16" s="1"/>
  <c r="R183" i="16"/>
  <c r="U186" i="16"/>
  <c r="Y187" i="16"/>
  <c r="P189" i="16"/>
  <c r="T190" i="16"/>
  <c r="Z190" i="16" s="1"/>
  <c r="L190" i="16"/>
  <c r="R190" i="16" s="1"/>
  <c r="L191" i="16"/>
  <c r="R191" i="16" s="1"/>
  <c r="W196" i="16"/>
  <c r="T198" i="16"/>
  <c r="Z198" i="16" s="1"/>
  <c r="L198" i="16"/>
  <c r="P201" i="16"/>
  <c r="R201" i="16" s="1"/>
  <c r="R204" i="16"/>
  <c r="T204" i="16"/>
  <c r="Z204" i="16" s="1"/>
  <c r="L210" i="16"/>
  <c r="T210" i="16"/>
  <c r="Z210" i="16" s="1"/>
  <c r="T216" i="16"/>
  <c r="L216" i="16"/>
  <c r="R216" i="16" s="1"/>
  <c r="W219" i="16"/>
  <c r="Z219" i="16" s="1"/>
  <c r="P219" i="16"/>
  <c r="R219" i="16" s="1"/>
  <c r="U238" i="16"/>
  <c r="L241" i="16"/>
  <c r="T241" i="16"/>
  <c r="W258" i="16"/>
  <c r="P258" i="16"/>
  <c r="R258" i="16"/>
  <c r="T271" i="16"/>
  <c r="Z271" i="16" s="1"/>
  <c r="L271" i="16"/>
  <c r="R271" i="16" s="1"/>
  <c r="R153" i="16"/>
  <c r="R176" i="16"/>
  <c r="Z176" i="16"/>
  <c r="U199" i="16"/>
  <c r="R195" i="16"/>
  <c r="AC197" i="16" s="1"/>
  <c r="R196" i="16"/>
  <c r="Z196" i="16"/>
  <c r="X212" i="16"/>
  <c r="R209" i="16"/>
  <c r="AC211" i="16" s="1"/>
  <c r="T211" i="16"/>
  <c r="Z211" i="16" s="1"/>
  <c r="L211" i="16"/>
  <c r="V212" i="16"/>
  <c r="U225" i="16"/>
  <c r="AA213" i="16"/>
  <c r="L214" i="16"/>
  <c r="R214" i="16" s="1"/>
  <c r="R215" i="16"/>
  <c r="R217" i="16"/>
  <c r="W230" i="16"/>
  <c r="Z230" i="16" s="1"/>
  <c r="P230" i="16"/>
  <c r="R230" i="16" s="1"/>
  <c r="W231" i="16"/>
  <c r="Z231" i="16" s="1"/>
  <c r="P231" i="16"/>
  <c r="W235" i="16"/>
  <c r="Z235" i="16" s="1"/>
  <c r="R235" i="16"/>
  <c r="W239" i="16"/>
  <c r="P239" i="16"/>
  <c r="R239" i="16" s="1"/>
  <c r="Y239" i="16"/>
  <c r="V251" i="16"/>
  <c r="P241" i="16"/>
  <c r="W241" i="16"/>
  <c r="U277" i="16"/>
  <c r="AA265" i="16"/>
  <c r="T288" i="16"/>
  <c r="L288" i="16"/>
  <c r="R181" i="16"/>
  <c r="X199" i="16"/>
  <c r="R189" i="16"/>
  <c r="R202" i="16"/>
  <c r="Z205" i="16"/>
  <c r="AA214" i="16"/>
  <c r="L227" i="16"/>
  <c r="T227" i="16"/>
  <c r="Z227" i="16" s="1"/>
  <c r="T228" i="16"/>
  <c r="Z228" i="16" s="1"/>
  <c r="L228" i="16"/>
  <c r="R228" i="16" s="1"/>
  <c r="Y228" i="16"/>
  <c r="P229" i="16"/>
  <c r="W229" i="16"/>
  <c r="T233" i="16"/>
  <c r="L233" i="16"/>
  <c r="R233" i="16" s="1"/>
  <c r="R246" i="16"/>
  <c r="S264" i="16"/>
  <c r="P265" i="16"/>
  <c r="R265" i="16" s="1"/>
  <c r="W265" i="16"/>
  <c r="Z265" i="16" s="1"/>
  <c r="W268" i="16"/>
  <c r="P273" i="16"/>
  <c r="R273" i="16" s="1"/>
  <c r="W273" i="16"/>
  <c r="X290" i="16"/>
  <c r="U212" i="16"/>
  <c r="R203" i="16"/>
  <c r="AA210" i="16"/>
  <c r="V225" i="16"/>
  <c r="AA230" i="16"/>
  <c r="L231" i="16"/>
  <c r="R231" i="16" s="1"/>
  <c r="R232" i="16"/>
  <c r="P245" i="16"/>
  <c r="R245" i="16" s="1"/>
  <c r="W245" i="16"/>
  <c r="Y249" i="16"/>
  <c r="U264" i="16"/>
  <c r="X264" i="16"/>
  <c r="Y229" i="16"/>
  <c r="AA231" i="16"/>
  <c r="S251" i="16"/>
  <c r="R242" i="16"/>
  <c r="T243" i="16"/>
  <c r="Y245" i="16"/>
  <c r="Z246" i="16"/>
  <c r="W247" i="16"/>
  <c r="P247" i="16"/>
  <c r="R247" i="16" s="1"/>
  <c r="AA247" i="16"/>
  <c r="T249" i="16"/>
  <c r="T253" i="16"/>
  <c r="AA254" i="16"/>
  <c r="T255" i="16"/>
  <c r="Z255" i="16" s="1"/>
  <c r="L255" i="16"/>
  <c r="R255" i="16" s="1"/>
  <c r="S277" i="16"/>
  <c r="W278" i="16"/>
  <c r="Z278" i="16" s="1"/>
  <c r="P278" i="16"/>
  <c r="R278" i="16" s="1"/>
  <c r="T280" i="16"/>
  <c r="L280" i="16"/>
  <c r="R280" i="16" s="1"/>
  <c r="U290" i="16"/>
  <c r="R285" i="16"/>
  <c r="W286" i="16"/>
  <c r="P286" i="16"/>
  <c r="R286" i="16" s="1"/>
  <c r="L218" i="16"/>
  <c r="R218" i="16" s="1"/>
  <c r="T218" i="16"/>
  <c r="Z218" i="16" s="1"/>
  <c r="R220" i="16"/>
  <c r="AC222" i="16" s="1"/>
  <c r="T223" i="16"/>
  <c r="L224" i="16"/>
  <c r="V238" i="16"/>
  <c r="AA226" i="16"/>
  <c r="P227" i="16"/>
  <c r="AA227" i="16"/>
  <c r="L229" i="16"/>
  <c r="R229" i="16" s="1"/>
  <c r="T239" i="16"/>
  <c r="Y241" i="16"/>
  <c r="Z242" i="16"/>
  <c r="W243" i="16"/>
  <c r="P243" i="16"/>
  <c r="R243" i="16" s="1"/>
  <c r="AA243" i="16"/>
  <c r="AA251" i="16" s="1"/>
  <c r="T245" i="16"/>
  <c r="Z245" i="16" s="1"/>
  <c r="P249" i="16"/>
  <c r="W249" i="16"/>
  <c r="Z252" i="16"/>
  <c r="P253" i="16"/>
  <c r="R253" i="16" s="1"/>
  <c r="W253" i="16"/>
  <c r="W257" i="16"/>
  <c r="T260" i="16"/>
  <c r="L260" i="16"/>
  <c r="R260" i="16" s="1"/>
  <c r="L262" i="16"/>
  <c r="T262" i="16"/>
  <c r="Z262" i="16" s="1"/>
  <c r="X277" i="16"/>
  <c r="W266" i="16"/>
  <c r="P266" i="16"/>
  <c r="R266" i="16" s="1"/>
  <c r="T268" i="16"/>
  <c r="L268" i="16"/>
  <c r="R268" i="16" s="1"/>
  <c r="W274" i="16"/>
  <c r="Z274" i="16" s="1"/>
  <c r="P274" i="16"/>
  <c r="R274" i="16" s="1"/>
  <c r="T276" i="16"/>
  <c r="L276" i="16"/>
  <c r="Y279" i="16"/>
  <c r="W280" i="16"/>
  <c r="L282" i="16"/>
  <c r="R282" i="16" s="1"/>
  <c r="T282" i="16"/>
  <c r="Z282" i="16" s="1"/>
  <c r="AA282" i="16"/>
  <c r="Y287" i="16"/>
  <c r="W288" i="16"/>
  <c r="R240" i="16"/>
  <c r="R244" i="16"/>
  <c r="U251" i="16"/>
  <c r="R252" i="16"/>
  <c r="Y256" i="16"/>
  <c r="Y264" i="16" s="1"/>
  <c r="R261" i="16"/>
  <c r="Y272" i="16"/>
  <c r="AC274" i="16" s="1"/>
  <c r="S290" i="16"/>
  <c r="R279" i="16"/>
  <c r="Y284" i="16"/>
  <c r="AC286" i="16" s="1"/>
  <c r="R259" i="16"/>
  <c r="AC261" i="16" s="1"/>
  <c r="V277" i="16"/>
  <c r="AA266" i="16"/>
  <c r="R269" i="16"/>
  <c r="AA278" i="16"/>
  <c r="AA290" i="16" s="1"/>
  <c r="R281" i="16"/>
  <c r="AC283" i="16" s="1"/>
  <c r="Z285" i="16"/>
  <c r="R287" i="16"/>
  <c r="Z289" i="16"/>
  <c r="AC296" i="15"/>
  <c r="AA294" i="15"/>
  <c r="X294" i="15"/>
  <c r="W294" i="15"/>
  <c r="V294" i="15"/>
  <c r="U294" i="15"/>
  <c r="S294" i="15"/>
  <c r="Y294" i="15" s="1"/>
  <c r="R294" i="15"/>
  <c r="P294" i="15"/>
  <c r="O294" i="15"/>
  <c r="L294" i="15"/>
  <c r="K294" i="15"/>
  <c r="T294" i="15" s="1"/>
  <c r="Z294" i="15" s="1"/>
  <c r="X293" i="15"/>
  <c r="V293" i="15"/>
  <c r="Y293" i="15" s="1"/>
  <c r="U293" i="15"/>
  <c r="AA293" i="15" s="1"/>
  <c r="S293" i="15"/>
  <c r="R293" i="15"/>
  <c r="P293" i="15"/>
  <c r="O293" i="15"/>
  <c r="W293" i="15" s="1"/>
  <c r="K293" i="15"/>
  <c r="Y292" i="15"/>
  <c r="X292" i="15"/>
  <c r="V292" i="15"/>
  <c r="U292" i="15"/>
  <c r="AA292" i="15" s="1"/>
  <c r="T292" i="15"/>
  <c r="Z292" i="15" s="1"/>
  <c r="S292" i="15"/>
  <c r="P292" i="15"/>
  <c r="O292" i="15"/>
  <c r="W292" i="15" s="1"/>
  <c r="L292" i="15"/>
  <c r="K292" i="15"/>
  <c r="R292" i="15" s="1"/>
  <c r="AC294" i="15" s="1"/>
  <c r="X291" i="15"/>
  <c r="AA291" i="15" s="1"/>
  <c r="V291" i="15"/>
  <c r="U291" i="15"/>
  <c r="T291" i="15"/>
  <c r="S291" i="15"/>
  <c r="Y291" i="15" s="1"/>
  <c r="O291" i="15"/>
  <c r="L291" i="15"/>
  <c r="K291" i="15"/>
  <c r="AA290" i="15"/>
  <c r="X290" i="15"/>
  <c r="W290" i="15"/>
  <c r="V290" i="15"/>
  <c r="U290" i="15"/>
  <c r="S290" i="15"/>
  <c r="Y290" i="15" s="1"/>
  <c r="P290" i="15"/>
  <c r="O290" i="15"/>
  <c r="L290" i="15"/>
  <c r="K290" i="15"/>
  <c r="R290" i="15" s="1"/>
  <c r="X289" i="15"/>
  <c r="V289" i="15"/>
  <c r="Y289" i="15" s="1"/>
  <c r="U289" i="15"/>
  <c r="AA289" i="15" s="1"/>
  <c r="S289" i="15"/>
  <c r="P289" i="15"/>
  <c r="O289" i="15"/>
  <c r="W289" i="15" s="1"/>
  <c r="K289" i="15"/>
  <c r="Y288" i="15"/>
  <c r="X288" i="15"/>
  <c r="V288" i="15"/>
  <c r="U288" i="15"/>
  <c r="AA288" i="15" s="1"/>
  <c r="T288" i="15"/>
  <c r="S288" i="15"/>
  <c r="P288" i="15"/>
  <c r="O288" i="15"/>
  <c r="W288" i="15" s="1"/>
  <c r="L288" i="15"/>
  <c r="K288" i="15"/>
  <c r="X287" i="15"/>
  <c r="V287" i="15"/>
  <c r="U287" i="15"/>
  <c r="T287" i="15"/>
  <c r="S287" i="15"/>
  <c r="Y287" i="15" s="1"/>
  <c r="O287" i="15"/>
  <c r="L287" i="15"/>
  <c r="K287" i="15"/>
  <c r="AA286" i="15"/>
  <c r="X286" i="15"/>
  <c r="W286" i="15"/>
  <c r="V286" i="15"/>
  <c r="U286" i="15"/>
  <c r="S286" i="15"/>
  <c r="Y286" i="15" s="1"/>
  <c r="P286" i="15"/>
  <c r="O286" i="15"/>
  <c r="L286" i="15"/>
  <c r="K286" i="15"/>
  <c r="X285" i="15"/>
  <c r="V285" i="15"/>
  <c r="Y285" i="15" s="1"/>
  <c r="U285" i="15"/>
  <c r="AA285" i="15" s="1"/>
  <c r="S285" i="15"/>
  <c r="P285" i="15"/>
  <c r="O285" i="15"/>
  <c r="W285" i="15" s="1"/>
  <c r="K285" i="15"/>
  <c r="Y284" i="15"/>
  <c r="X284" i="15"/>
  <c r="V284" i="15"/>
  <c r="U284" i="15"/>
  <c r="AA284" i="15" s="1"/>
  <c r="T284" i="15"/>
  <c r="Z284" i="15" s="1"/>
  <c r="S284" i="15"/>
  <c r="P284" i="15"/>
  <c r="O284" i="15"/>
  <c r="W284" i="15" s="1"/>
  <c r="L284" i="15"/>
  <c r="K284" i="15"/>
  <c r="R284" i="15" s="1"/>
  <c r="X283" i="15"/>
  <c r="AA283" i="15" s="1"/>
  <c r="V283" i="15"/>
  <c r="U283" i="15"/>
  <c r="U295" i="15" s="1"/>
  <c r="T283" i="15"/>
  <c r="S283" i="15"/>
  <c r="O283" i="15"/>
  <c r="L283" i="15"/>
  <c r="K283" i="15"/>
  <c r="S282" i="15"/>
  <c r="X281" i="15"/>
  <c r="V281" i="15"/>
  <c r="Y281" i="15" s="1"/>
  <c r="U281" i="15"/>
  <c r="AA281" i="15" s="1"/>
  <c r="S281" i="15"/>
  <c r="R281" i="15"/>
  <c r="P281" i="15"/>
  <c r="O281" i="15"/>
  <c r="W281" i="15" s="1"/>
  <c r="K281" i="15"/>
  <c r="Y280" i="15"/>
  <c r="X280" i="15"/>
  <c r="V280" i="15"/>
  <c r="U280" i="15"/>
  <c r="AA280" i="15" s="1"/>
  <c r="T280" i="15"/>
  <c r="S280" i="15"/>
  <c r="R280" i="15"/>
  <c r="P280" i="15"/>
  <c r="O280" i="15"/>
  <c r="W280" i="15" s="1"/>
  <c r="L280" i="15"/>
  <c r="K280" i="15"/>
  <c r="X279" i="15"/>
  <c r="AA279" i="15" s="1"/>
  <c r="V279" i="15"/>
  <c r="U279" i="15"/>
  <c r="T279" i="15"/>
  <c r="S279" i="15"/>
  <c r="Y279" i="15" s="1"/>
  <c r="O279" i="15"/>
  <c r="L279" i="15"/>
  <c r="K279" i="15"/>
  <c r="AA278" i="15"/>
  <c r="X278" i="15"/>
  <c r="W278" i="15"/>
  <c r="V278" i="15"/>
  <c r="U278" i="15"/>
  <c r="S278" i="15"/>
  <c r="Y278" i="15" s="1"/>
  <c r="P278" i="15"/>
  <c r="O278" i="15"/>
  <c r="L278" i="15"/>
  <c r="K278" i="15"/>
  <c r="R278" i="15" s="1"/>
  <c r="X277" i="15"/>
  <c r="V277" i="15"/>
  <c r="Y277" i="15" s="1"/>
  <c r="U277" i="15"/>
  <c r="AA277" i="15" s="1"/>
  <c r="S277" i="15"/>
  <c r="P277" i="15"/>
  <c r="O277" i="15"/>
  <c r="W277" i="15" s="1"/>
  <c r="K277" i="15"/>
  <c r="Y276" i="15"/>
  <c r="X276" i="15"/>
  <c r="V276" i="15"/>
  <c r="U276" i="15"/>
  <c r="AA276" i="15" s="1"/>
  <c r="T276" i="15"/>
  <c r="S276" i="15"/>
  <c r="P276" i="15"/>
  <c r="O276" i="15"/>
  <c r="W276" i="15" s="1"/>
  <c r="L276" i="15"/>
  <c r="K276" i="15"/>
  <c r="X275" i="15"/>
  <c r="AA275" i="15" s="1"/>
  <c r="V275" i="15"/>
  <c r="U275" i="15"/>
  <c r="T275" i="15"/>
  <c r="S275" i="15"/>
  <c r="Y275" i="15" s="1"/>
  <c r="O275" i="15"/>
  <c r="L275" i="15"/>
  <c r="K275" i="15"/>
  <c r="AA274" i="15"/>
  <c r="X274" i="15"/>
  <c r="W274" i="15"/>
  <c r="V274" i="15"/>
  <c r="U274" i="15"/>
  <c r="S274" i="15"/>
  <c r="Y274" i="15" s="1"/>
  <c r="P274" i="15"/>
  <c r="O274" i="15"/>
  <c r="L274" i="15"/>
  <c r="K274" i="15"/>
  <c r="X273" i="15"/>
  <c r="V273" i="15"/>
  <c r="Y273" i="15" s="1"/>
  <c r="U273" i="15"/>
  <c r="AA273" i="15" s="1"/>
  <c r="S273" i="15"/>
  <c r="P273" i="15"/>
  <c r="O273" i="15"/>
  <c r="W273" i="15" s="1"/>
  <c r="K273" i="15"/>
  <c r="Y272" i="15"/>
  <c r="X272" i="15"/>
  <c r="V272" i="15"/>
  <c r="U272" i="15"/>
  <c r="AA272" i="15" s="1"/>
  <c r="T272" i="15"/>
  <c r="Z272" i="15" s="1"/>
  <c r="S272" i="15"/>
  <c r="P272" i="15"/>
  <c r="O272" i="15"/>
  <c r="W272" i="15" s="1"/>
  <c r="L272" i="15"/>
  <c r="K272" i="15"/>
  <c r="R272" i="15" s="1"/>
  <c r="AC274" i="15" s="1"/>
  <c r="X271" i="15"/>
  <c r="AA271" i="15" s="1"/>
  <c r="V271" i="15"/>
  <c r="U271" i="15"/>
  <c r="T271" i="15"/>
  <c r="S271" i="15"/>
  <c r="Y271" i="15" s="1"/>
  <c r="O271" i="15"/>
  <c r="L271" i="15"/>
  <c r="K271" i="15"/>
  <c r="AA270" i="15"/>
  <c r="AA282" i="15" s="1"/>
  <c r="X270" i="15"/>
  <c r="W270" i="15"/>
  <c r="V270" i="15"/>
  <c r="U270" i="15"/>
  <c r="S270" i="15"/>
  <c r="Y270" i="15" s="1"/>
  <c r="P270" i="15"/>
  <c r="O270" i="15"/>
  <c r="L270" i="15"/>
  <c r="K270" i="15"/>
  <c r="R270" i="15" s="1"/>
  <c r="Y268" i="15"/>
  <c r="X268" i="15"/>
  <c r="V268" i="15"/>
  <c r="U268" i="15"/>
  <c r="AA268" i="15" s="1"/>
  <c r="T268" i="15"/>
  <c r="S268" i="15"/>
  <c r="R268" i="15"/>
  <c r="P268" i="15"/>
  <c r="O268" i="15"/>
  <c r="W268" i="15" s="1"/>
  <c r="K268" i="15"/>
  <c r="L268" i="15" s="1"/>
  <c r="X267" i="15"/>
  <c r="AA267" i="15" s="1"/>
  <c r="V267" i="15"/>
  <c r="U267" i="15"/>
  <c r="T267" i="15"/>
  <c r="S267" i="15"/>
  <c r="Y267" i="15" s="1"/>
  <c r="R267" i="15"/>
  <c r="O267" i="15"/>
  <c r="L267" i="15"/>
  <c r="K267" i="15"/>
  <c r="AA266" i="15"/>
  <c r="X266" i="15"/>
  <c r="W266" i="15"/>
  <c r="V266" i="15"/>
  <c r="U266" i="15"/>
  <c r="S266" i="15"/>
  <c r="Y266" i="15" s="1"/>
  <c r="O266" i="15"/>
  <c r="P266" i="15" s="1"/>
  <c r="L266" i="15"/>
  <c r="K266" i="15"/>
  <c r="R266" i="15" s="1"/>
  <c r="X265" i="15"/>
  <c r="V265" i="15"/>
  <c r="U265" i="15"/>
  <c r="AA265" i="15" s="1"/>
  <c r="S265" i="15"/>
  <c r="Y265" i="15" s="1"/>
  <c r="O265" i="15"/>
  <c r="P265" i="15" s="1"/>
  <c r="K265" i="15"/>
  <c r="Y264" i="15"/>
  <c r="X264" i="15"/>
  <c r="V264" i="15"/>
  <c r="U264" i="15"/>
  <c r="AA264" i="15" s="1"/>
  <c r="T264" i="15"/>
  <c r="S264" i="15"/>
  <c r="P264" i="15"/>
  <c r="O264" i="15"/>
  <c r="W264" i="15" s="1"/>
  <c r="L264" i="15"/>
  <c r="K264" i="15"/>
  <c r="R264" i="15" s="1"/>
  <c r="X263" i="15"/>
  <c r="AA263" i="15" s="1"/>
  <c r="V263" i="15"/>
  <c r="U263" i="15"/>
  <c r="T263" i="15"/>
  <c r="S263" i="15"/>
  <c r="Y263" i="15" s="1"/>
  <c r="O263" i="15"/>
  <c r="L263" i="15"/>
  <c r="K263" i="15"/>
  <c r="AA262" i="15"/>
  <c r="X262" i="15"/>
  <c r="W262" i="15"/>
  <c r="V262" i="15"/>
  <c r="U262" i="15"/>
  <c r="S262" i="15"/>
  <c r="Y262" i="15" s="1"/>
  <c r="O262" i="15"/>
  <c r="P262" i="15" s="1"/>
  <c r="L262" i="15"/>
  <c r="K262" i="15"/>
  <c r="R262" i="15" s="1"/>
  <c r="X261" i="15"/>
  <c r="V261" i="15"/>
  <c r="U261" i="15"/>
  <c r="AA261" i="15" s="1"/>
  <c r="S261" i="15"/>
  <c r="Y261" i="15" s="1"/>
  <c r="O261" i="15"/>
  <c r="P261" i="15" s="1"/>
  <c r="K261" i="15"/>
  <c r="Y260" i="15"/>
  <c r="X260" i="15"/>
  <c r="V260" i="15"/>
  <c r="U260" i="15"/>
  <c r="AA260" i="15" s="1"/>
  <c r="S260" i="15"/>
  <c r="P260" i="15"/>
  <c r="O260" i="15"/>
  <c r="W260" i="15" s="1"/>
  <c r="K260" i="15"/>
  <c r="T260" i="15" s="1"/>
  <c r="Z260" i="15" s="1"/>
  <c r="X259" i="15"/>
  <c r="V259" i="15"/>
  <c r="U259" i="15"/>
  <c r="AA259" i="15" s="1"/>
  <c r="S259" i="15"/>
  <c r="Y259" i="15" s="1"/>
  <c r="O259" i="15"/>
  <c r="L259" i="15"/>
  <c r="K259" i="15"/>
  <c r="X258" i="15"/>
  <c r="V258" i="15"/>
  <c r="U258" i="15"/>
  <c r="AA258" i="15" s="1"/>
  <c r="S258" i="15"/>
  <c r="P258" i="15"/>
  <c r="O258" i="15"/>
  <c r="W258" i="15" s="1"/>
  <c r="K258" i="15"/>
  <c r="Y257" i="15"/>
  <c r="X257" i="15"/>
  <c r="V257" i="15"/>
  <c r="U257" i="15"/>
  <c r="T257" i="15"/>
  <c r="S257" i="15"/>
  <c r="O257" i="15"/>
  <c r="L257" i="15"/>
  <c r="K257" i="15"/>
  <c r="AA255" i="15"/>
  <c r="X255" i="15"/>
  <c r="W255" i="15"/>
  <c r="V255" i="15"/>
  <c r="U255" i="15"/>
  <c r="S255" i="15"/>
  <c r="R255" i="15"/>
  <c r="P255" i="15"/>
  <c r="O255" i="15"/>
  <c r="K255" i="15"/>
  <c r="X254" i="15"/>
  <c r="V254" i="15"/>
  <c r="Y254" i="15" s="1"/>
  <c r="U254" i="15"/>
  <c r="AA254" i="15" s="1"/>
  <c r="S254" i="15"/>
  <c r="R254" i="15"/>
  <c r="P254" i="15"/>
  <c r="O254" i="15"/>
  <c r="W254" i="15" s="1"/>
  <c r="K254" i="15"/>
  <c r="Y253" i="15"/>
  <c r="X253" i="15"/>
  <c r="V253" i="15"/>
  <c r="U253" i="15"/>
  <c r="T253" i="15"/>
  <c r="Z253" i="15" s="1"/>
  <c r="S253" i="15"/>
  <c r="P253" i="15"/>
  <c r="O253" i="15"/>
  <c r="W253" i="15" s="1"/>
  <c r="L253" i="15"/>
  <c r="K253" i="15"/>
  <c r="R253" i="15" s="1"/>
  <c r="X252" i="15"/>
  <c r="AA252" i="15" s="1"/>
  <c r="W252" i="15"/>
  <c r="V252" i="15"/>
  <c r="U252" i="15"/>
  <c r="T252" i="15"/>
  <c r="Z252" i="15" s="1"/>
  <c r="S252" i="15"/>
  <c r="Y252" i="15" s="1"/>
  <c r="O252" i="15"/>
  <c r="P252" i="15" s="1"/>
  <c r="L252" i="15"/>
  <c r="K252" i="15"/>
  <c r="R252" i="15" s="1"/>
  <c r="AC254" i="15" s="1"/>
  <c r="AA251" i="15"/>
  <c r="X251" i="15"/>
  <c r="W251" i="15"/>
  <c r="V251" i="15"/>
  <c r="U251" i="15"/>
  <c r="S251" i="15"/>
  <c r="P251" i="15"/>
  <c r="O251" i="15"/>
  <c r="K251" i="15"/>
  <c r="X250" i="15"/>
  <c r="V250" i="15"/>
  <c r="Y250" i="15" s="1"/>
  <c r="U250" i="15"/>
  <c r="AA250" i="15" s="1"/>
  <c r="S250" i="15"/>
  <c r="P250" i="15"/>
  <c r="O250" i="15"/>
  <c r="W250" i="15" s="1"/>
  <c r="K250" i="15"/>
  <c r="Y249" i="15"/>
  <c r="X249" i="15"/>
  <c r="V249" i="15"/>
  <c r="U249" i="15"/>
  <c r="T249" i="15"/>
  <c r="Z249" i="15" s="1"/>
  <c r="S249" i="15"/>
  <c r="P249" i="15"/>
  <c r="O249" i="15"/>
  <c r="W249" i="15" s="1"/>
  <c r="L249" i="15"/>
  <c r="K249" i="15"/>
  <c r="R249" i="15" s="1"/>
  <c r="X248" i="15"/>
  <c r="AA248" i="15" s="1"/>
  <c r="W248" i="15"/>
  <c r="V248" i="15"/>
  <c r="U248" i="15"/>
  <c r="T248" i="15"/>
  <c r="Z248" i="15" s="1"/>
  <c r="S248" i="15"/>
  <c r="Y248" i="15" s="1"/>
  <c r="O248" i="15"/>
  <c r="P248" i="15" s="1"/>
  <c r="L248" i="15"/>
  <c r="K248" i="15"/>
  <c r="R248" i="15" s="1"/>
  <c r="AC250" i="15" s="1"/>
  <c r="AA247" i="15"/>
  <c r="X247" i="15"/>
  <c r="W247" i="15"/>
  <c r="V247" i="15"/>
  <c r="U247" i="15"/>
  <c r="S247" i="15"/>
  <c r="P247" i="15"/>
  <c r="O247" i="15"/>
  <c r="K247" i="15"/>
  <c r="X246" i="15"/>
  <c r="V246" i="15"/>
  <c r="Y246" i="15" s="1"/>
  <c r="U246" i="15"/>
  <c r="AA246" i="15" s="1"/>
  <c r="S246" i="15"/>
  <c r="P246" i="15"/>
  <c r="O246" i="15"/>
  <c r="W246" i="15" s="1"/>
  <c r="K246" i="15"/>
  <c r="Y245" i="15"/>
  <c r="X245" i="15"/>
  <c r="V245" i="15"/>
  <c r="U245" i="15"/>
  <c r="T245" i="15"/>
  <c r="Z245" i="15" s="1"/>
  <c r="S245" i="15"/>
  <c r="P245" i="15"/>
  <c r="O245" i="15"/>
  <c r="W245" i="15" s="1"/>
  <c r="L245" i="15"/>
  <c r="K245" i="15"/>
  <c r="R245" i="15" s="1"/>
  <c r="X244" i="15"/>
  <c r="AA244" i="15" s="1"/>
  <c r="W244" i="15"/>
  <c r="V244" i="15"/>
  <c r="U244" i="15"/>
  <c r="T244" i="15"/>
  <c r="S244" i="15"/>
  <c r="O244" i="15"/>
  <c r="P244" i="15" s="1"/>
  <c r="L244" i="15"/>
  <c r="K244" i="15"/>
  <c r="R244" i="15" s="1"/>
  <c r="Y242" i="15"/>
  <c r="X242" i="15"/>
  <c r="V242" i="15"/>
  <c r="U242" i="15"/>
  <c r="AA242" i="15" s="1"/>
  <c r="S242" i="15"/>
  <c r="R242" i="15"/>
  <c r="P242" i="15"/>
  <c r="O242" i="15"/>
  <c r="W242" i="15" s="1"/>
  <c r="K242" i="15"/>
  <c r="Y241" i="15"/>
  <c r="X241" i="15"/>
  <c r="V241" i="15"/>
  <c r="U241" i="15"/>
  <c r="AA241" i="15" s="1"/>
  <c r="T241" i="15"/>
  <c r="S241" i="15"/>
  <c r="R241" i="15"/>
  <c r="P241" i="15"/>
  <c r="O241" i="15"/>
  <c r="W241" i="15" s="1"/>
  <c r="L241" i="15"/>
  <c r="K241" i="15"/>
  <c r="AA240" i="15"/>
  <c r="X240" i="15"/>
  <c r="V240" i="15"/>
  <c r="U240" i="15"/>
  <c r="T240" i="15"/>
  <c r="S240" i="15"/>
  <c r="Y240" i="15" s="1"/>
  <c r="O240" i="15"/>
  <c r="L240" i="15"/>
  <c r="K240" i="15"/>
  <c r="AA239" i="15"/>
  <c r="Z239" i="15"/>
  <c r="X239" i="15"/>
  <c r="W239" i="15"/>
  <c r="V239" i="15"/>
  <c r="U239" i="15"/>
  <c r="S239" i="15"/>
  <c r="P239" i="15"/>
  <c r="O239" i="15"/>
  <c r="L239" i="15"/>
  <c r="K239" i="15"/>
  <c r="T239" i="15" s="1"/>
  <c r="Y238" i="15"/>
  <c r="X238" i="15"/>
  <c r="V238" i="15"/>
  <c r="U238" i="15"/>
  <c r="AA238" i="15" s="1"/>
  <c r="S238" i="15"/>
  <c r="P238" i="15"/>
  <c r="O238" i="15"/>
  <c r="W238" i="15" s="1"/>
  <c r="K238" i="15"/>
  <c r="Y237" i="15"/>
  <c r="X237" i="15"/>
  <c r="V237" i="15"/>
  <c r="U237" i="15"/>
  <c r="T237" i="15"/>
  <c r="S237" i="15"/>
  <c r="P237" i="15"/>
  <c r="O237" i="15"/>
  <c r="W237" i="15" s="1"/>
  <c r="L237" i="15"/>
  <c r="K237" i="15"/>
  <c r="R237" i="15" s="1"/>
  <c r="AA236" i="15"/>
  <c r="X236" i="15"/>
  <c r="W236" i="15"/>
  <c r="V236" i="15"/>
  <c r="U236" i="15"/>
  <c r="T236" i="15"/>
  <c r="S236" i="15"/>
  <c r="Y236" i="15" s="1"/>
  <c r="O236" i="15"/>
  <c r="P236" i="15" s="1"/>
  <c r="L236" i="15"/>
  <c r="K236" i="15"/>
  <c r="AA235" i="15"/>
  <c r="Z235" i="15"/>
  <c r="X235" i="15"/>
  <c r="W235" i="15"/>
  <c r="V235" i="15"/>
  <c r="U235" i="15"/>
  <c r="S235" i="15"/>
  <c r="P235" i="15"/>
  <c r="O235" i="15"/>
  <c r="L235" i="15"/>
  <c r="K235" i="15"/>
  <c r="T235" i="15" s="1"/>
  <c r="Y234" i="15"/>
  <c r="X234" i="15"/>
  <c r="V234" i="15"/>
  <c r="U234" i="15"/>
  <c r="AA234" i="15" s="1"/>
  <c r="S234" i="15"/>
  <c r="P234" i="15"/>
  <c r="O234" i="15"/>
  <c r="W234" i="15" s="1"/>
  <c r="K234" i="15"/>
  <c r="Y233" i="15"/>
  <c r="X233" i="15"/>
  <c r="V233" i="15"/>
  <c r="U233" i="15"/>
  <c r="T233" i="15"/>
  <c r="S233" i="15"/>
  <c r="P233" i="15"/>
  <c r="O233" i="15"/>
  <c r="W233" i="15" s="1"/>
  <c r="L233" i="15"/>
  <c r="K233" i="15"/>
  <c r="R233" i="15" s="1"/>
  <c r="AA232" i="15"/>
  <c r="X232" i="15"/>
  <c r="W232" i="15"/>
  <c r="V232" i="15"/>
  <c r="U232" i="15"/>
  <c r="T232" i="15"/>
  <c r="S232" i="15"/>
  <c r="O232" i="15"/>
  <c r="P232" i="15" s="1"/>
  <c r="L232" i="15"/>
  <c r="K232" i="15"/>
  <c r="AA231" i="15"/>
  <c r="Z231" i="15"/>
  <c r="X231" i="15"/>
  <c r="W231" i="15"/>
  <c r="V231" i="15"/>
  <c r="V243" i="15" s="1"/>
  <c r="U231" i="15"/>
  <c r="S231" i="15"/>
  <c r="P231" i="15"/>
  <c r="O231" i="15"/>
  <c r="L231" i="15"/>
  <c r="K231" i="15"/>
  <c r="T231" i="15" s="1"/>
  <c r="Y229" i="15"/>
  <c r="X229" i="15"/>
  <c r="V229" i="15"/>
  <c r="U229" i="15"/>
  <c r="AA229" i="15" s="1"/>
  <c r="T229" i="15"/>
  <c r="S229" i="15"/>
  <c r="R229" i="15"/>
  <c r="P229" i="15"/>
  <c r="O229" i="15"/>
  <c r="W229" i="15" s="1"/>
  <c r="L229" i="15"/>
  <c r="K229" i="15"/>
  <c r="AA228" i="15"/>
  <c r="X228" i="15"/>
  <c r="W228" i="15"/>
  <c r="V228" i="15"/>
  <c r="U228" i="15"/>
  <c r="T228" i="15"/>
  <c r="S228" i="15"/>
  <c r="Y228" i="15" s="1"/>
  <c r="R228" i="15"/>
  <c r="P228" i="15"/>
  <c r="O228" i="15"/>
  <c r="L228" i="15"/>
  <c r="K228" i="15"/>
  <c r="X227" i="15"/>
  <c r="AA227" i="15" s="1"/>
  <c r="V227" i="15"/>
  <c r="U227" i="15"/>
  <c r="T227" i="15"/>
  <c r="S227" i="15"/>
  <c r="Y227" i="15" s="1"/>
  <c r="O227" i="15"/>
  <c r="L227" i="15"/>
  <c r="K227" i="15"/>
  <c r="Z226" i="15"/>
  <c r="X226" i="15"/>
  <c r="W226" i="15"/>
  <c r="V226" i="15"/>
  <c r="Y226" i="15" s="1"/>
  <c r="U226" i="15"/>
  <c r="AA226" i="15" s="1"/>
  <c r="S226" i="15"/>
  <c r="P226" i="15"/>
  <c r="O226" i="15"/>
  <c r="L226" i="15"/>
  <c r="K226" i="15"/>
  <c r="T226" i="15" s="1"/>
  <c r="Z225" i="15"/>
  <c r="X225" i="15"/>
  <c r="V225" i="15"/>
  <c r="Y225" i="15" s="1"/>
  <c r="U225" i="15"/>
  <c r="AA225" i="15" s="1"/>
  <c r="T225" i="15"/>
  <c r="S225" i="15"/>
  <c r="R225" i="15"/>
  <c r="P225" i="15"/>
  <c r="O225" i="15"/>
  <c r="W225" i="15" s="1"/>
  <c r="K225" i="15"/>
  <c r="L225" i="15" s="1"/>
  <c r="AA224" i="15"/>
  <c r="X224" i="15"/>
  <c r="W224" i="15"/>
  <c r="V224" i="15"/>
  <c r="U224" i="15"/>
  <c r="T224" i="15"/>
  <c r="S224" i="15"/>
  <c r="Y224" i="15" s="1"/>
  <c r="P224" i="15"/>
  <c r="O224" i="15"/>
  <c r="L224" i="15"/>
  <c r="K224" i="15"/>
  <c r="R224" i="15" s="1"/>
  <c r="X223" i="15"/>
  <c r="AA223" i="15" s="1"/>
  <c r="W223" i="15"/>
  <c r="V223" i="15"/>
  <c r="U223" i="15"/>
  <c r="S223" i="15"/>
  <c r="Y223" i="15" s="1"/>
  <c r="O223" i="15"/>
  <c r="P223" i="15" s="1"/>
  <c r="L223" i="15"/>
  <c r="K223" i="15"/>
  <c r="Y222" i="15"/>
  <c r="X222" i="15"/>
  <c r="W222" i="15"/>
  <c r="V222" i="15"/>
  <c r="U222" i="15"/>
  <c r="AA222" i="15" s="1"/>
  <c r="S222" i="15"/>
  <c r="P222" i="15"/>
  <c r="O222" i="15"/>
  <c r="L222" i="15"/>
  <c r="K222" i="15"/>
  <c r="T222" i="15" s="1"/>
  <c r="Z222" i="15" s="1"/>
  <c r="Y221" i="15"/>
  <c r="X221" i="15"/>
  <c r="V221" i="15"/>
  <c r="U221" i="15"/>
  <c r="AA221" i="15" s="1"/>
  <c r="T221" i="15"/>
  <c r="S221" i="15"/>
  <c r="P221" i="15"/>
  <c r="O221" i="15"/>
  <c r="W221" i="15" s="1"/>
  <c r="Z221" i="15" s="1"/>
  <c r="K221" i="15"/>
  <c r="L221" i="15" s="1"/>
  <c r="Y220" i="15"/>
  <c r="X220" i="15"/>
  <c r="V220" i="15"/>
  <c r="U220" i="15"/>
  <c r="AA220" i="15" s="1"/>
  <c r="T220" i="15"/>
  <c r="S220" i="15"/>
  <c r="O220" i="15"/>
  <c r="L220" i="15"/>
  <c r="K220" i="15"/>
  <c r="AA219" i="15"/>
  <c r="X219" i="15"/>
  <c r="W219" i="15"/>
  <c r="V219" i="15"/>
  <c r="U219" i="15"/>
  <c r="S219" i="15"/>
  <c r="Y219" i="15" s="1"/>
  <c r="O219" i="15"/>
  <c r="P219" i="15" s="1"/>
  <c r="K219" i="15"/>
  <c r="AA218" i="15"/>
  <c r="X218" i="15"/>
  <c r="W218" i="15"/>
  <c r="V218" i="15"/>
  <c r="V230" i="15" s="1"/>
  <c r="U218" i="15"/>
  <c r="S218" i="15"/>
  <c r="P218" i="15"/>
  <c r="O218" i="15"/>
  <c r="L218" i="15"/>
  <c r="K218" i="15"/>
  <c r="T218" i="15" s="1"/>
  <c r="X216" i="15"/>
  <c r="V216" i="15"/>
  <c r="U216" i="15"/>
  <c r="S216" i="15"/>
  <c r="Y216" i="15" s="1"/>
  <c r="R216" i="15"/>
  <c r="O216" i="15"/>
  <c r="K216" i="15"/>
  <c r="T216" i="15" s="1"/>
  <c r="X215" i="15"/>
  <c r="V215" i="15"/>
  <c r="U215" i="15"/>
  <c r="AA215" i="15" s="1"/>
  <c r="S215" i="15"/>
  <c r="Y215" i="15" s="1"/>
  <c r="R215" i="15"/>
  <c r="O215" i="15"/>
  <c r="P215" i="15" s="1"/>
  <c r="K215" i="15"/>
  <c r="X214" i="15"/>
  <c r="V214" i="15"/>
  <c r="U214" i="15"/>
  <c r="AA214" i="15" s="1"/>
  <c r="S214" i="15"/>
  <c r="O214" i="15"/>
  <c r="W214" i="15" s="1"/>
  <c r="L214" i="15"/>
  <c r="K214" i="15"/>
  <c r="T214" i="15" s="1"/>
  <c r="X213" i="15"/>
  <c r="V213" i="15"/>
  <c r="U213" i="15"/>
  <c r="T213" i="15"/>
  <c r="S213" i="15"/>
  <c r="Y213" i="15" s="1"/>
  <c r="O213" i="15"/>
  <c r="K213" i="15"/>
  <c r="X212" i="15"/>
  <c r="V212" i="15"/>
  <c r="U212" i="15"/>
  <c r="S212" i="15"/>
  <c r="Y212" i="15" s="1"/>
  <c r="O212" i="15"/>
  <c r="K212" i="15"/>
  <c r="L212" i="15" s="1"/>
  <c r="X211" i="15"/>
  <c r="AA211" i="15" s="1"/>
  <c r="V211" i="15"/>
  <c r="U211" i="15"/>
  <c r="S211" i="15"/>
  <c r="O211" i="15"/>
  <c r="K211" i="15"/>
  <c r="L211" i="15" s="1"/>
  <c r="AA210" i="15"/>
  <c r="X210" i="15"/>
  <c r="V210" i="15"/>
  <c r="U210" i="15"/>
  <c r="S210" i="15"/>
  <c r="O210" i="15"/>
  <c r="W210" i="15" s="1"/>
  <c r="K210" i="15"/>
  <c r="T210" i="15" s="1"/>
  <c r="X209" i="15"/>
  <c r="V209" i="15"/>
  <c r="U209" i="15"/>
  <c r="S209" i="15"/>
  <c r="Y209" i="15" s="1"/>
  <c r="P209" i="15"/>
  <c r="O209" i="15"/>
  <c r="W209" i="15" s="1"/>
  <c r="K209" i="15"/>
  <c r="X208" i="15"/>
  <c r="V208" i="15"/>
  <c r="U208" i="15"/>
  <c r="S208" i="15"/>
  <c r="Y208" i="15" s="1"/>
  <c r="O208" i="15"/>
  <c r="W208" i="15" s="1"/>
  <c r="K208" i="15"/>
  <c r="T208" i="15" s="1"/>
  <c r="X207" i="15"/>
  <c r="V207" i="15"/>
  <c r="U207" i="15"/>
  <c r="AA207" i="15" s="1"/>
  <c r="S207" i="15"/>
  <c r="O207" i="15"/>
  <c r="P207" i="15" s="1"/>
  <c r="L207" i="15"/>
  <c r="K207" i="15"/>
  <c r="T207" i="15" s="1"/>
  <c r="X206" i="15"/>
  <c r="X217" i="15" s="1"/>
  <c r="V206" i="15"/>
  <c r="U206" i="15"/>
  <c r="AA206" i="15" s="1"/>
  <c r="S206" i="15"/>
  <c r="O206" i="15"/>
  <c r="W206" i="15" s="1"/>
  <c r="K206" i="15"/>
  <c r="T206" i="15" s="1"/>
  <c r="Z206" i="15" s="1"/>
  <c r="X205" i="15"/>
  <c r="V205" i="15"/>
  <c r="U205" i="15"/>
  <c r="S205" i="15"/>
  <c r="Y205" i="15" s="1"/>
  <c r="O205" i="15"/>
  <c r="W205" i="15" s="1"/>
  <c r="K205" i="15"/>
  <c r="X203" i="15"/>
  <c r="V203" i="15"/>
  <c r="U203" i="15"/>
  <c r="AA203" i="15" s="1"/>
  <c r="S203" i="15"/>
  <c r="R203" i="15"/>
  <c r="O203" i="15"/>
  <c r="K203" i="15"/>
  <c r="T203" i="15" s="1"/>
  <c r="X202" i="15"/>
  <c r="V202" i="15"/>
  <c r="U202" i="15"/>
  <c r="AA202" i="15" s="1"/>
  <c r="S202" i="15"/>
  <c r="R202" i="15"/>
  <c r="O202" i="15"/>
  <c r="W202" i="15" s="1"/>
  <c r="Z202" i="15" s="1"/>
  <c r="K202" i="15"/>
  <c r="T202" i="15" s="1"/>
  <c r="X201" i="15"/>
  <c r="V201" i="15"/>
  <c r="U201" i="15"/>
  <c r="S201" i="15"/>
  <c r="Y201" i="15" s="1"/>
  <c r="P201" i="15"/>
  <c r="O201" i="15"/>
  <c r="W201" i="15" s="1"/>
  <c r="K201" i="15"/>
  <c r="X200" i="15"/>
  <c r="V200" i="15"/>
  <c r="U200" i="15"/>
  <c r="S200" i="15"/>
  <c r="Y200" i="15" s="1"/>
  <c r="O200" i="15"/>
  <c r="K200" i="15"/>
  <c r="T200" i="15" s="1"/>
  <c r="AA199" i="15"/>
  <c r="X199" i="15"/>
  <c r="V199" i="15"/>
  <c r="U199" i="15"/>
  <c r="S199" i="15"/>
  <c r="O199" i="15"/>
  <c r="K199" i="15"/>
  <c r="L199" i="15" s="1"/>
  <c r="X198" i="15"/>
  <c r="W198" i="15"/>
  <c r="V198" i="15"/>
  <c r="U198" i="15"/>
  <c r="AA198" i="15" s="1"/>
  <c r="S198" i="15"/>
  <c r="Y198" i="15" s="1"/>
  <c r="P198" i="15"/>
  <c r="O198" i="15"/>
  <c r="K198" i="15"/>
  <c r="T198" i="15" s="1"/>
  <c r="Z198" i="15" s="1"/>
  <c r="X197" i="15"/>
  <c r="V197" i="15"/>
  <c r="U197" i="15"/>
  <c r="AA197" i="15" s="1"/>
  <c r="S197" i="15"/>
  <c r="Y197" i="15" s="1"/>
  <c r="O197" i="15"/>
  <c r="W197" i="15" s="1"/>
  <c r="K197" i="15"/>
  <c r="Y196" i="15"/>
  <c r="X196" i="15"/>
  <c r="V196" i="15"/>
  <c r="U196" i="15"/>
  <c r="S196" i="15"/>
  <c r="O196" i="15"/>
  <c r="W196" i="15" s="1"/>
  <c r="K196" i="15"/>
  <c r="T196" i="15" s="1"/>
  <c r="X195" i="15"/>
  <c r="V195" i="15"/>
  <c r="U195" i="15"/>
  <c r="AA195" i="15" s="1"/>
  <c r="S195" i="15"/>
  <c r="O195" i="15"/>
  <c r="L195" i="15"/>
  <c r="K195" i="15"/>
  <c r="T195" i="15" s="1"/>
  <c r="X194" i="15"/>
  <c r="V194" i="15"/>
  <c r="U194" i="15"/>
  <c r="AA194" i="15" s="1"/>
  <c r="S194" i="15"/>
  <c r="Y194" i="15" s="1"/>
  <c r="O194" i="15"/>
  <c r="W194" i="15" s="1"/>
  <c r="K194" i="15"/>
  <c r="T194" i="15" s="1"/>
  <c r="X193" i="15"/>
  <c r="V193" i="15"/>
  <c r="U193" i="15"/>
  <c r="AA193" i="15" s="1"/>
  <c r="S193" i="15"/>
  <c r="Y193" i="15" s="1"/>
  <c r="O193" i="15"/>
  <c r="W193" i="15" s="1"/>
  <c r="K193" i="15"/>
  <c r="X192" i="15"/>
  <c r="V192" i="15"/>
  <c r="V204" i="15" s="1"/>
  <c r="U192" i="15"/>
  <c r="AA192" i="15" s="1"/>
  <c r="S192" i="15"/>
  <c r="Y192" i="15" s="1"/>
  <c r="O192" i="15"/>
  <c r="W192" i="15" s="1"/>
  <c r="K192" i="15"/>
  <c r="T192" i="15" s="1"/>
  <c r="X190" i="15"/>
  <c r="V190" i="15"/>
  <c r="U190" i="15"/>
  <c r="AA190" i="15" s="1"/>
  <c r="S190" i="15"/>
  <c r="Y190" i="15" s="1"/>
  <c r="R190" i="15"/>
  <c r="O190" i="15"/>
  <c r="W190" i="15" s="1"/>
  <c r="K190" i="15"/>
  <c r="T190" i="15" s="1"/>
  <c r="X189" i="15"/>
  <c r="V189" i="15"/>
  <c r="U189" i="15"/>
  <c r="AA189" i="15" s="1"/>
  <c r="S189" i="15"/>
  <c r="R189" i="15"/>
  <c r="O189" i="15"/>
  <c r="W189" i="15" s="1"/>
  <c r="K189" i="15"/>
  <c r="X188" i="15"/>
  <c r="V188" i="15"/>
  <c r="U188" i="15"/>
  <c r="AA188" i="15" s="1"/>
  <c r="S188" i="15"/>
  <c r="Y188" i="15" s="1"/>
  <c r="O188" i="15"/>
  <c r="L188" i="15"/>
  <c r="K188" i="15"/>
  <c r="T188" i="15" s="1"/>
  <c r="X187" i="15"/>
  <c r="AA187" i="15" s="1"/>
  <c r="V187" i="15"/>
  <c r="U187" i="15"/>
  <c r="S187" i="15"/>
  <c r="O187" i="15"/>
  <c r="P187" i="15" s="1"/>
  <c r="K187" i="15"/>
  <c r="X186" i="15"/>
  <c r="V186" i="15"/>
  <c r="U186" i="15"/>
  <c r="AA186" i="15" s="1"/>
  <c r="S186" i="15"/>
  <c r="Y186" i="15" s="1"/>
  <c r="O186" i="15"/>
  <c r="W186" i="15" s="1"/>
  <c r="K186" i="15"/>
  <c r="T186" i="15" s="1"/>
  <c r="X185" i="15"/>
  <c r="V185" i="15"/>
  <c r="U185" i="15"/>
  <c r="AA185" i="15" s="1"/>
  <c r="S185" i="15"/>
  <c r="O185" i="15"/>
  <c r="W185" i="15" s="1"/>
  <c r="K185" i="15"/>
  <c r="Y184" i="15"/>
  <c r="X184" i="15"/>
  <c r="V184" i="15"/>
  <c r="U184" i="15"/>
  <c r="AA184" i="15" s="1"/>
  <c r="S184" i="15"/>
  <c r="O184" i="15"/>
  <c r="K184" i="15"/>
  <c r="L184" i="15" s="1"/>
  <c r="X183" i="15"/>
  <c r="V183" i="15"/>
  <c r="U183" i="15"/>
  <c r="AA183" i="15" s="1"/>
  <c r="S183" i="15"/>
  <c r="O183" i="15"/>
  <c r="P183" i="15" s="1"/>
  <c r="K183" i="15"/>
  <c r="L183" i="15" s="1"/>
  <c r="X182" i="15"/>
  <c r="V182" i="15"/>
  <c r="U182" i="15"/>
  <c r="AA182" i="15" s="1"/>
  <c r="S182" i="15"/>
  <c r="Y182" i="15" s="1"/>
  <c r="O182" i="15"/>
  <c r="W182" i="15" s="1"/>
  <c r="K182" i="15"/>
  <c r="T182" i="15" s="1"/>
  <c r="X181" i="15"/>
  <c r="V181" i="15"/>
  <c r="U181" i="15"/>
  <c r="S181" i="15"/>
  <c r="P181" i="15"/>
  <c r="O181" i="15"/>
  <c r="W181" i="15" s="1"/>
  <c r="K181" i="15"/>
  <c r="Y180" i="15"/>
  <c r="X180" i="15"/>
  <c r="V180" i="15"/>
  <c r="U180" i="15"/>
  <c r="AA180" i="15" s="1"/>
  <c r="T180" i="15"/>
  <c r="S180" i="15"/>
  <c r="O180" i="15"/>
  <c r="L180" i="15"/>
  <c r="K180" i="15"/>
  <c r="X179" i="15"/>
  <c r="W179" i="15"/>
  <c r="V179" i="15"/>
  <c r="U179" i="15"/>
  <c r="T179" i="15"/>
  <c r="S179" i="15"/>
  <c r="Y179" i="15" s="1"/>
  <c r="O179" i="15"/>
  <c r="P179" i="15" s="1"/>
  <c r="L179" i="15"/>
  <c r="K179" i="15"/>
  <c r="R179" i="15" s="1"/>
  <c r="X177" i="15"/>
  <c r="V177" i="15"/>
  <c r="U177" i="15"/>
  <c r="S177" i="15"/>
  <c r="Y177" i="15" s="1"/>
  <c r="R177" i="15"/>
  <c r="P177" i="15"/>
  <c r="O177" i="15"/>
  <c r="W177" i="15" s="1"/>
  <c r="K177" i="15"/>
  <c r="X176" i="15"/>
  <c r="V176" i="15"/>
  <c r="U176" i="15"/>
  <c r="T176" i="15"/>
  <c r="S176" i="15"/>
  <c r="Y176" i="15" s="1"/>
  <c r="R176" i="15"/>
  <c r="O176" i="15"/>
  <c r="W176" i="15" s="1"/>
  <c r="L176" i="15"/>
  <c r="K176" i="15"/>
  <c r="X175" i="15"/>
  <c r="V175" i="15"/>
  <c r="U175" i="15"/>
  <c r="S175" i="15"/>
  <c r="O175" i="15"/>
  <c r="P175" i="15" s="1"/>
  <c r="L175" i="15"/>
  <c r="K175" i="15"/>
  <c r="X174" i="15"/>
  <c r="V174" i="15"/>
  <c r="U174" i="15"/>
  <c r="AA174" i="15" s="1"/>
  <c r="S174" i="15"/>
  <c r="P174" i="15"/>
  <c r="O174" i="15"/>
  <c r="W174" i="15" s="1"/>
  <c r="K174" i="15"/>
  <c r="X173" i="15"/>
  <c r="V173" i="15"/>
  <c r="U173" i="15"/>
  <c r="S173" i="15"/>
  <c r="P173" i="15"/>
  <c r="O173" i="15"/>
  <c r="W173" i="15" s="1"/>
  <c r="K173" i="15"/>
  <c r="X172" i="15"/>
  <c r="V172" i="15"/>
  <c r="U172" i="15"/>
  <c r="S172" i="15"/>
  <c r="Y172" i="15" s="1"/>
  <c r="P172" i="15"/>
  <c r="O172" i="15"/>
  <c r="W172" i="15" s="1"/>
  <c r="K172" i="15"/>
  <c r="X171" i="15"/>
  <c r="V171" i="15"/>
  <c r="U171" i="15"/>
  <c r="S171" i="15"/>
  <c r="O171" i="15"/>
  <c r="P171" i="15" s="1"/>
  <c r="L171" i="15"/>
  <c r="K171" i="15"/>
  <c r="X170" i="15"/>
  <c r="W170" i="15"/>
  <c r="V170" i="15"/>
  <c r="U170" i="15"/>
  <c r="AA170" i="15" s="1"/>
  <c r="S170" i="15"/>
  <c r="P170" i="15"/>
  <c r="O170" i="15"/>
  <c r="K170" i="15"/>
  <c r="X169" i="15"/>
  <c r="V169" i="15"/>
  <c r="Y169" i="15" s="1"/>
  <c r="U169" i="15"/>
  <c r="S169" i="15"/>
  <c r="O169" i="15"/>
  <c r="W169" i="15" s="1"/>
  <c r="K169" i="15"/>
  <c r="X168" i="15"/>
  <c r="V168" i="15"/>
  <c r="U168" i="15"/>
  <c r="S168" i="15"/>
  <c r="Y168" i="15" s="1"/>
  <c r="P168" i="15"/>
  <c r="O168" i="15"/>
  <c r="W168" i="15" s="1"/>
  <c r="K168" i="15"/>
  <c r="X167" i="15"/>
  <c r="AA167" i="15" s="1"/>
  <c r="V167" i="15"/>
  <c r="U167" i="15"/>
  <c r="S167" i="15"/>
  <c r="O167" i="15"/>
  <c r="P167" i="15" s="1"/>
  <c r="K167" i="15"/>
  <c r="AA166" i="15"/>
  <c r="X166" i="15"/>
  <c r="W166" i="15"/>
  <c r="V166" i="15"/>
  <c r="V178" i="15" s="1"/>
  <c r="U166" i="15"/>
  <c r="S166" i="15"/>
  <c r="P166" i="15"/>
  <c r="O166" i="15"/>
  <c r="K166" i="15"/>
  <c r="X164" i="15"/>
  <c r="V164" i="15"/>
  <c r="U164" i="15"/>
  <c r="S164" i="15"/>
  <c r="Y164" i="15" s="1"/>
  <c r="R164" i="15"/>
  <c r="P164" i="15"/>
  <c r="O164" i="15"/>
  <c r="W164" i="15" s="1"/>
  <c r="K164" i="15"/>
  <c r="L164" i="15" s="1"/>
  <c r="X163" i="15"/>
  <c r="V163" i="15"/>
  <c r="U163" i="15"/>
  <c r="AA163" i="15" s="1"/>
  <c r="S163" i="15"/>
  <c r="R163" i="15"/>
  <c r="O163" i="15"/>
  <c r="P163" i="15" s="1"/>
  <c r="L163" i="15"/>
  <c r="K163" i="15"/>
  <c r="T163" i="15" s="1"/>
  <c r="X162" i="15"/>
  <c r="V162" i="15"/>
  <c r="U162" i="15"/>
  <c r="AA162" i="15" s="1"/>
  <c r="S162" i="15"/>
  <c r="O162" i="15"/>
  <c r="P162" i="15" s="1"/>
  <c r="K162" i="15"/>
  <c r="T162" i="15" s="1"/>
  <c r="X161" i="15"/>
  <c r="V161" i="15"/>
  <c r="U161" i="15"/>
  <c r="S161" i="15"/>
  <c r="Y161" i="15" s="1"/>
  <c r="O161" i="15"/>
  <c r="W161" i="15" s="1"/>
  <c r="K161" i="15"/>
  <c r="X160" i="15"/>
  <c r="V160" i="15"/>
  <c r="U160" i="15"/>
  <c r="S160" i="15"/>
  <c r="Y160" i="15" s="1"/>
  <c r="O160" i="15"/>
  <c r="W160" i="15" s="1"/>
  <c r="K160" i="15"/>
  <c r="T160" i="15" s="1"/>
  <c r="X159" i="15"/>
  <c r="AA159" i="15" s="1"/>
  <c r="V159" i="15"/>
  <c r="U159" i="15"/>
  <c r="S159" i="15"/>
  <c r="Y159" i="15" s="1"/>
  <c r="O159" i="15"/>
  <c r="K159" i="15"/>
  <c r="L159" i="15" s="1"/>
  <c r="AA158" i="15"/>
  <c r="X158" i="15"/>
  <c r="V158" i="15"/>
  <c r="U158" i="15"/>
  <c r="S158" i="15"/>
  <c r="O158" i="15"/>
  <c r="P158" i="15" s="1"/>
  <c r="L158" i="15"/>
  <c r="K158" i="15"/>
  <c r="T158" i="15" s="1"/>
  <c r="X157" i="15"/>
  <c r="V157" i="15"/>
  <c r="U157" i="15"/>
  <c r="S157" i="15"/>
  <c r="Y157" i="15" s="1"/>
  <c r="P157" i="15"/>
  <c r="O157" i="15"/>
  <c r="W157" i="15" s="1"/>
  <c r="K157" i="15"/>
  <c r="X156" i="15"/>
  <c r="V156" i="15"/>
  <c r="U156" i="15"/>
  <c r="S156" i="15"/>
  <c r="Y156" i="15" s="1"/>
  <c r="O156" i="15"/>
  <c r="W156" i="15" s="1"/>
  <c r="K156" i="15"/>
  <c r="L156" i="15" s="1"/>
  <c r="X155" i="15"/>
  <c r="V155" i="15"/>
  <c r="U155" i="15"/>
  <c r="AA155" i="15" s="1"/>
  <c r="S155" i="15"/>
  <c r="O155" i="15"/>
  <c r="P155" i="15" s="1"/>
  <c r="K155" i="15"/>
  <c r="L155" i="15" s="1"/>
  <c r="AA154" i="15"/>
  <c r="X154" i="15"/>
  <c r="V154" i="15"/>
  <c r="U154" i="15"/>
  <c r="T154" i="15"/>
  <c r="S154" i="15"/>
  <c r="Y154" i="15" s="1"/>
  <c r="O154" i="15"/>
  <c r="P154" i="15" s="1"/>
  <c r="L154" i="15"/>
  <c r="K154" i="15"/>
  <c r="AA153" i="15"/>
  <c r="X153" i="15"/>
  <c r="W153" i="15"/>
  <c r="V153" i="15"/>
  <c r="U153" i="15"/>
  <c r="S153" i="15"/>
  <c r="P153" i="15"/>
  <c r="O153" i="15"/>
  <c r="L153" i="15"/>
  <c r="K153" i="15"/>
  <c r="T153" i="15" s="1"/>
  <c r="V152" i="15"/>
  <c r="X151" i="15"/>
  <c r="V151" i="15"/>
  <c r="Y151" i="15" s="1"/>
  <c r="U151" i="15"/>
  <c r="T151" i="15"/>
  <c r="S151" i="15"/>
  <c r="R151" i="15"/>
  <c r="O151" i="15"/>
  <c r="L151" i="15"/>
  <c r="K151" i="15"/>
  <c r="X150" i="15"/>
  <c r="AA150" i="15" s="1"/>
  <c r="V150" i="15"/>
  <c r="U150" i="15"/>
  <c r="S150" i="15"/>
  <c r="Y150" i="15" s="1"/>
  <c r="R150" i="15"/>
  <c r="O150" i="15"/>
  <c r="K150" i="15"/>
  <c r="T150" i="15" s="1"/>
  <c r="X149" i="15"/>
  <c r="AA149" i="15" s="1"/>
  <c r="W149" i="15"/>
  <c r="V149" i="15"/>
  <c r="U149" i="15"/>
  <c r="S149" i="15"/>
  <c r="Y149" i="15" s="1"/>
  <c r="P149" i="15"/>
  <c r="O149" i="15"/>
  <c r="K149" i="15"/>
  <c r="T149" i="15" s="1"/>
  <c r="Z149" i="15" s="1"/>
  <c r="X148" i="15"/>
  <c r="V148" i="15"/>
  <c r="U148" i="15"/>
  <c r="AA148" i="15" s="1"/>
  <c r="S148" i="15"/>
  <c r="Y148" i="15" s="1"/>
  <c r="P148" i="15"/>
  <c r="O148" i="15"/>
  <c r="W148" i="15" s="1"/>
  <c r="K148" i="15"/>
  <c r="Y147" i="15"/>
  <c r="X147" i="15"/>
  <c r="V147" i="15"/>
  <c r="U147" i="15"/>
  <c r="AA147" i="15" s="1"/>
  <c r="S147" i="15"/>
  <c r="O147" i="15"/>
  <c r="K147" i="15"/>
  <c r="T147" i="15" s="1"/>
  <c r="X146" i="15"/>
  <c r="V146" i="15"/>
  <c r="U146" i="15"/>
  <c r="AA146" i="15" s="1"/>
  <c r="S146" i="15"/>
  <c r="O146" i="15"/>
  <c r="L146" i="15"/>
  <c r="K146" i="15"/>
  <c r="T146" i="15" s="1"/>
  <c r="X145" i="15"/>
  <c r="W145" i="15"/>
  <c r="V145" i="15"/>
  <c r="U145" i="15"/>
  <c r="AA145" i="15" s="1"/>
  <c r="S145" i="15"/>
  <c r="Y145" i="15" s="1"/>
  <c r="P145" i="15"/>
  <c r="O145" i="15"/>
  <c r="K145" i="15"/>
  <c r="T145" i="15" s="1"/>
  <c r="Z145" i="15" s="1"/>
  <c r="X144" i="15"/>
  <c r="V144" i="15"/>
  <c r="U144" i="15"/>
  <c r="AA144" i="15" s="1"/>
  <c r="S144" i="15"/>
  <c r="Y144" i="15" s="1"/>
  <c r="O144" i="15"/>
  <c r="W144" i="15" s="1"/>
  <c r="K144" i="15"/>
  <c r="X143" i="15"/>
  <c r="V143" i="15"/>
  <c r="Y143" i="15" s="1"/>
  <c r="U143" i="15"/>
  <c r="AA143" i="15" s="1"/>
  <c r="T143" i="15"/>
  <c r="S143" i="15"/>
  <c r="O143" i="15"/>
  <c r="W143" i="15" s="1"/>
  <c r="L143" i="15"/>
  <c r="K143" i="15"/>
  <c r="X142" i="15"/>
  <c r="AA142" i="15" s="1"/>
  <c r="V142" i="15"/>
  <c r="U142" i="15"/>
  <c r="S142" i="15"/>
  <c r="Y142" i="15" s="1"/>
  <c r="O142" i="15"/>
  <c r="K142" i="15"/>
  <c r="L142" i="15" s="1"/>
  <c r="AA141" i="15"/>
  <c r="X141" i="15"/>
  <c r="W141" i="15"/>
  <c r="Z141" i="15" s="1"/>
  <c r="V141" i="15"/>
  <c r="U141" i="15"/>
  <c r="S141" i="15"/>
  <c r="Y141" i="15" s="1"/>
  <c r="P141" i="15"/>
  <c r="O141" i="15"/>
  <c r="L141" i="15"/>
  <c r="K141" i="15"/>
  <c r="T141" i="15" s="1"/>
  <c r="Y140" i="15"/>
  <c r="X140" i="15"/>
  <c r="X152" i="15" s="1"/>
  <c r="V140" i="15"/>
  <c r="U140" i="15"/>
  <c r="AA140" i="15" s="1"/>
  <c r="S140" i="15"/>
  <c r="P140" i="15"/>
  <c r="O140" i="15"/>
  <c r="W140" i="15" s="1"/>
  <c r="K140" i="15"/>
  <c r="X138" i="15"/>
  <c r="AA138" i="15" s="1"/>
  <c r="W138" i="15"/>
  <c r="V138" i="15"/>
  <c r="U138" i="15"/>
  <c r="T138" i="15"/>
  <c r="S138" i="15"/>
  <c r="Y138" i="15" s="1"/>
  <c r="R138" i="15"/>
  <c r="O138" i="15"/>
  <c r="P138" i="15" s="1"/>
  <c r="L138" i="15"/>
  <c r="K138" i="15"/>
  <c r="AA137" i="15"/>
  <c r="X137" i="15"/>
  <c r="W137" i="15"/>
  <c r="V137" i="15"/>
  <c r="U137" i="15"/>
  <c r="S137" i="15"/>
  <c r="Y137" i="15" s="1"/>
  <c r="R137" i="15"/>
  <c r="P137" i="15"/>
  <c r="O137" i="15"/>
  <c r="L137" i="15"/>
  <c r="K137" i="15"/>
  <c r="T137" i="15" s="1"/>
  <c r="Z137" i="15" s="1"/>
  <c r="X136" i="15"/>
  <c r="V136" i="15"/>
  <c r="Y136" i="15" s="1"/>
  <c r="U136" i="15"/>
  <c r="AA136" i="15" s="1"/>
  <c r="S136" i="15"/>
  <c r="P136" i="15"/>
  <c r="O136" i="15"/>
  <c r="W136" i="15" s="1"/>
  <c r="K136" i="15"/>
  <c r="Y135" i="15"/>
  <c r="X135" i="15"/>
  <c r="V135" i="15"/>
  <c r="U135" i="15"/>
  <c r="AA135" i="15" s="1"/>
  <c r="T135" i="15"/>
  <c r="S135" i="15"/>
  <c r="O135" i="15"/>
  <c r="L135" i="15"/>
  <c r="K135" i="15"/>
  <c r="AA134" i="15"/>
  <c r="X134" i="15"/>
  <c r="V134" i="15"/>
  <c r="U134" i="15"/>
  <c r="T134" i="15"/>
  <c r="S134" i="15"/>
  <c r="Y134" i="15" s="1"/>
  <c r="O134" i="15"/>
  <c r="P134" i="15" s="1"/>
  <c r="L134" i="15"/>
  <c r="K134" i="15"/>
  <c r="R134" i="15" s="1"/>
  <c r="AA133" i="15"/>
  <c r="X133" i="15"/>
  <c r="W133" i="15"/>
  <c r="V133" i="15"/>
  <c r="U133" i="15"/>
  <c r="S133" i="15"/>
  <c r="Y133" i="15" s="1"/>
  <c r="P133" i="15"/>
  <c r="O133" i="15"/>
  <c r="L133" i="15"/>
  <c r="K133" i="15"/>
  <c r="T133" i="15" s="1"/>
  <c r="Z133" i="15" s="1"/>
  <c r="X132" i="15"/>
  <c r="V132" i="15"/>
  <c r="Y132" i="15" s="1"/>
  <c r="U132" i="15"/>
  <c r="AA132" i="15" s="1"/>
  <c r="S132" i="15"/>
  <c r="P132" i="15"/>
  <c r="O132" i="15"/>
  <c r="W132" i="15" s="1"/>
  <c r="K132" i="15"/>
  <c r="Y131" i="15"/>
  <c r="X131" i="15"/>
  <c r="V131" i="15"/>
  <c r="U131" i="15"/>
  <c r="AA131" i="15" s="1"/>
  <c r="T131" i="15"/>
  <c r="S131" i="15"/>
  <c r="O131" i="15"/>
  <c r="L131" i="15"/>
  <c r="K131" i="15"/>
  <c r="AA130" i="15"/>
  <c r="X130" i="15"/>
  <c r="V130" i="15"/>
  <c r="U130" i="15"/>
  <c r="T130" i="15"/>
  <c r="S130" i="15"/>
  <c r="Y130" i="15" s="1"/>
  <c r="O130" i="15"/>
  <c r="P130" i="15" s="1"/>
  <c r="L130" i="15"/>
  <c r="K130" i="15"/>
  <c r="R130" i="15" s="1"/>
  <c r="AA129" i="15"/>
  <c r="X129" i="15"/>
  <c r="W129" i="15"/>
  <c r="V129" i="15"/>
  <c r="U129" i="15"/>
  <c r="S129" i="15"/>
  <c r="Y129" i="15" s="1"/>
  <c r="P129" i="15"/>
  <c r="O129" i="15"/>
  <c r="L129" i="15"/>
  <c r="K129" i="15"/>
  <c r="T129" i="15" s="1"/>
  <c r="Z129" i="15" s="1"/>
  <c r="X128" i="15"/>
  <c r="V128" i="15"/>
  <c r="Y128" i="15" s="1"/>
  <c r="U128" i="15"/>
  <c r="AA128" i="15" s="1"/>
  <c r="S128" i="15"/>
  <c r="P128" i="15"/>
  <c r="O128" i="15"/>
  <c r="W128" i="15" s="1"/>
  <c r="K128" i="15"/>
  <c r="Y127" i="15"/>
  <c r="X127" i="15"/>
  <c r="V127" i="15"/>
  <c r="U127" i="15"/>
  <c r="AA127" i="15" s="1"/>
  <c r="T127" i="15"/>
  <c r="S127" i="15"/>
  <c r="O127" i="15"/>
  <c r="L127" i="15"/>
  <c r="K127" i="15"/>
  <c r="AA125" i="15"/>
  <c r="X125" i="15"/>
  <c r="W125" i="15"/>
  <c r="Z125" i="15" s="1"/>
  <c r="V125" i="15"/>
  <c r="U125" i="15"/>
  <c r="T125" i="15"/>
  <c r="S125" i="15"/>
  <c r="R125" i="15"/>
  <c r="X124" i="15"/>
  <c r="V124" i="15"/>
  <c r="Y124" i="15" s="1"/>
  <c r="U124" i="15"/>
  <c r="AA124" i="15" s="1"/>
  <c r="S124" i="15"/>
  <c r="R124" i="15"/>
  <c r="P124" i="15"/>
  <c r="O124" i="15"/>
  <c r="W124" i="15" s="1"/>
  <c r="K124" i="15"/>
  <c r="Y123" i="15"/>
  <c r="X123" i="15"/>
  <c r="V123" i="15"/>
  <c r="U123" i="15"/>
  <c r="AA123" i="15" s="1"/>
  <c r="T123" i="15"/>
  <c r="S123" i="15"/>
  <c r="O123" i="15"/>
  <c r="L123" i="15"/>
  <c r="K123" i="15"/>
  <c r="X122" i="15"/>
  <c r="AA122" i="15" s="1"/>
  <c r="V122" i="15"/>
  <c r="U122" i="15"/>
  <c r="T122" i="15"/>
  <c r="S122" i="15"/>
  <c r="Y122" i="15" s="1"/>
  <c r="O122" i="15"/>
  <c r="P122" i="15" s="1"/>
  <c r="L122" i="15"/>
  <c r="K122" i="15"/>
  <c r="AA121" i="15"/>
  <c r="X121" i="15"/>
  <c r="W121" i="15"/>
  <c r="V121" i="15"/>
  <c r="U121" i="15"/>
  <c r="S121" i="15"/>
  <c r="Y121" i="15" s="1"/>
  <c r="P121" i="15"/>
  <c r="O121" i="15"/>
  <c r="K121" i="15"/>
  <c r="X120" i="15"/>
  <c r="V120" i="15"/>
  <c r="Y120" i="15" s="1"/>
  <c r="U120" i="15"/>
  <c r="AA120" i="15" s="1"/>
  <c r="S120" i="15"/>
  <c r="P120" i="15"/>
  <c r="O120" i="15"/>
  <c r="W120" i="15" s="1"/>
  <c r="K120" i="15"/>
  <c r="X119" i="15"/>
  <c r="V119" i="15"/>
  <c r="Y119" i="15" s="1"/>
  <c r="U119" i="15"/>
  <c r="AA119" i="15" s="1"/>
  <c r="T119" i="15"/>
  <c r="S119" i="15"/>
  <c r="O119" i="15"/>
  <c r="L119" i="15"/>
  <c r="K119" i="15"/>
  <c r="X118" i="15"/>
  <c r="AA118" i="15" s="1"/>
  <c r="V118" i="15"/>
  <c r="U118" i="15"/>
  <c r="T118" i="15"/>
  <c r="S118" i="15"/>
  <c r="Y118" i="15" s="1"/>
  <c r="O118" i="15"/>
  <c r="P118" i="15" s="1"/>
  <c r="L118" i="15"/>
  <c r="K118" i="15"/>
  <c r="AA117" i="15"/>
  <c r="X117" i="15"/>
  <c r="W117" i="15"/>
  <c r="V117" i="15"/>
  <c r="U117" i="15"/>
  <c r="S117" i="15"/>
  <c r="Y117" i="15" s="1"/>
  <c r="P117" i="15"/>
  <c r="O117" i="15"/>
  <c r="K117" i="15"/>
  <c r="T117" i="15" s="1"/>
  <c r="Z117" i="15" s="1"/>
  <c r="X116" i="15"/>
  <c r="V116" i="15"/>
  <c r="Y116" i="15" s="1"/>
  <c r="U116" i="15"/>
  <c r="AA116" i="15" s="1"/>
  <c r="S116" i="15"/>
  <c r="P116" i="15"/>
  <c r="O116" i="15"/>
  <c r="W116" i="15" s="1"/>
  <c r="K116" i="15"/>
  <c r="Y115" i="15"/>
  <c r="X115" i="15"/>
  <c r="V115" i="15"/>
  <c r="U115" i="15"/>
  <c r="AA115" i="15" s="1"/>
  <c r="T115" i="15"/>
  <c r="S115" i="15"/>
  <c r="O115" i="15"/>
  <c r="L115" i="15"/>
  <c r="K115" i="15"/>
  <c r="X114" i="15"/>
  <c r="V114" i="15"/>
  <c r="U114" i="15"/>
  <c r="U126" i="15" s="1"/>
  <c r="T114" i="15"/>
  <c r="S114" i="15"/>
  <c r="Y114" i="15" s="1"/>
  <c r="O114" i="15"/>
  <c r="P114" i="15" s="1"/>
  <c r="L114" i="15"/>
  <c r="K114" i="15"/>
  <c r="V113" i="15"/>
  <c r="Y112" i="15"/>
  <c r="X112" i="15"/>
  <c r="V112" i="15"/>
  <c r="U112" i="15"/>
  <c r="AA112" i="15" s="1"/>
  <c r="S112" i="15"/>
  <c r="R112" i="15"/>
  <c r="P112" i="15"/>
  <c r="O112" i="15"/>
  <c r="W112" i="15" s="1"/>
  <c r="K112" i="15"/>
  <c r="Y111" i="15"/>
  <c r="X111" i="15"/>
  <c r="V111" i="15"/>
  <c r="U111" i="15"/>
  <c r="T111" i="15"/>
  <c r="S111" i="15"/>
  <c r="R111" i="15"/>
  <c r="O111" i="15"/>
  <c r="W111" i="15" s="1"/>
  <c r="L111" i="15"/>
  <c r="K111" i="15"/>
  <c r="X110" i="15"/>
  <c r="AA110" i="15" s="1"/>
  <c r="W110" i="15"/>
  <c r="V110" i="15"/>
  <c r="U110" i="15"/>
  <c r="T110" i="15"/>
  <c r="Z110" i="15" s="1"/>
  <c r="S110" i="15"/>
  <c r="Y110" i="15" s="1"/>
  <c r="O110" i="15"/>
  <c r="P110" i="15" s="1"/>
  <c r="L110" i="15"/>
  <c r="K110" i="15"/>
  <c r="R110" i="15" s="1"/>
  <c r="AC112" i="15" s="1"/>
  <c r="AA109" i="15"/>
  <c r="X109" i="15"/>
  <c r="W109" i="15"/>
  <c r="V109" i="15"/>
  <c r="U109" i="15"/>
  <c r="S109" i="15"/>
  <c r="P109" i="15"/>
  <c r="O109" i="15"/>
  <c r="K109" i="15"/>
  <c r="X108" i="15"/>
  <c r="V108" i="15"/>
  <c r="Y108" i="15" s="1"/>
  <c r="U108" i="15"/>
  <c r="AA108" i="15" s="1"/>
  <c r="S108" i="15"/>
  <c r="AA107" i="15"/>
  <c r="X107" i="15"/>
  <c r="W107" i="15"/>
  <c r="V107" i="15"/>
  <c r="U107" i="15"/>
  <c r="T107" i="15"/>
  <c r="Z107" i="15" s="1"/>
  <c r="S107" i="15"/>
  <c r="Y107" i="15" s="1"/>
  <c r="P107" i="15"/>
  <c r="O107" i="15"/>
  <c r="W108" i="15" s="1"/>
  <c r="Z108" i="15" s="1"/>
  <c r="L107" i="15"/>
  <c r="K107" i="15"/>
  <c r="T108" i="15" s="1"/>
  <c r="Y106" i="15"/>
  <c r="X106" i="15"/>
  <c r="V106" i="15"/>
  <c r="U106" i="15"/>
  <c r="AA106" i="15" s="1"/>
  <c r="S106" i="15"/>
  <c r="P106" i="15"/>
  <c r="O106" i="15"/>
  <c r="W106" i="15" s="1"/>
  <c r="K106" i="15"/>
  <c r="Y105" i="15"/>
  <c r="X105" i="15"/>
  <c r="V105" i="15"/>
  <c r="U105" i="15"/>
  <c r="AA105" i="15" s="1"/>
  <c r="T105" i="15"/>
  <c r="S105" i="15"/>
  <c r="O105" i="15"/>
  <c r="L105" i="15"/>
  <c r="K105" i="15"/>
  <c r="AA104" i="15"/>
  <c r="X104" i="15"/>
  <c r="V104" i="15"/>
  <c r="U104" i="15"/>
  <c r="T104" i="15"/>
  <c r="S104" i="15"/>
  <c r="Y104" i="15" s="1"/>
  <c r="O104" i="15"/>
  <c r="L104" i="15"/>
  <c r="K104" i="15"/>
  <c r="AA103" i="15"/>
  <c r="Z103" i="15"/>
  <c r="X103" i="15"/>
  <c r="W103" i="15"/>
  <c r="V103" i="15"/>
  <c r="U103" i="15"/>
  <c r="S103" i="15"/>
  <c r="P103" i="15"/>
  <c r="O103" i="15"/>
  <c r="L103" i="15"/>
  <c r="K103" i="15"/>
  <c r="T103" i="15" s="1"/>
  <c r="Y102" i="15"/>
  <c r="X102" i="15"/>
  <c r="V102" i="15"/>
  <c r="U102" i="15"/>
  <c r="AA102" i="15" s="1"/>
  <c r="S102" i="15"/>
  <c r="P102" i="15"/>
  <c r="O102" i="15"/>
  <c r="W102" i="15" s="1"/>
  <c r="K102" i="15"/>
  <c r="Y101" i="15"/>
  <c r="X101" i="15"/>
  <c r="V101" i="15"/>
  <c r="U101" i="15"/>
  <c r="T101" i="15"/>
  <c r="S101" i="15"/>
  <c r="P101" i="15"/>
  <c r="O101" i="15"/>
  <c r="W101" i="15" s="1"/>
  <c r="L101" i="15"/>
  <c r="K101" i="15"/>
  <c r="AA99" i="15"/>
  <c r="X99" i="15"/>
  <c r="W99" i="15"/>
  <c r="V99" i="15"/>
  <c r="U99" i="15"/>
  <c r="S99" i="15"/>
  <c r="Y99" i="15" s="1"/>
  <c r="R99" i="15"/>
  <c r="P99" i="15"/>
  <c r="O99" i="15"/>
  <c r="L99" i="15"/>
  <c r="K99" i="15"/>
  <c r="T99" i="15" s="1"/>
  <c r="Z99" i="15" s="1"/>
  <c r="X98" i="15"/>
  <c r="V98" i="15"/>
  <c r="Y98" i="15" s="1"/>
  <c r="U98" i="15"/>
  <c r="AA98" i="15" s="1"/>
  <c r="S98" i="15"/>
  <c r="R98" i="15"/>
  <c r="P98" i="15"/>
  <c r="O98" i="15"/>
  <c r="W98" i="15" s="1"/>
  <c r="K98" i="15"/>
  <c r="Y97" i="15"/>
  <c r="X97" i="15"/>
  <c r="V97" i="15"/>
  <c r="U97" i="15"/>
  <c r="AA97" i="15" s="1"/>
  <c r="T97" i="15"/>
  <c r="S97" i="15"/>
  <c r="P97" i="15"/>
  <c r="O97" i="15"/>
  <c r="W97" i="15" s="1"/>
  <c r="L97" i="15"/>
  <c r="K97" i="15"/>
  <c r="X96" i="15"/>
  <c r="AA96" i="15" s="1"/>
  <c r="W96" i="15"/>
  <c r="V96" i="15"/>
  <c r="U96" i="15"/>
  <c r="T96" i="15"/>
  <c r="Z96" i="15" s="1"/>
  <c r="S96" i="15"/>
  <c r="Y96" i="15" s="1"/>
  <c r="O96" i="15"/>
  <c r="P96" i="15" s="1"/>
  <c r="L96" i="15"/>
  <c r="K96" i="15"/>
  <c r="R96" i="15" s="1"/>
  <c r="AC98" i="15" s="1"/>
  <c r="AA95" i="15"/>
  <c r="X95" i="15"/>
  <c r="W95" i="15"/>
  <c r="V95" i="15"/>
  <c r="U95" i="15"/>
  <c r="S95" i="15"/>
  <c r="Y95" i="15" s="1"/>
  <c r="P95" i="15"/>
  <c r="O95" i="15"/>
  <c r="L95" i="15"/>
  <c r="K95" i="15"/>
  <c r="T95" i="15" s="1"/>
  <c r="Z95" i="15" s="1"/>
  <c r="Y94" i="15"/>
  <c r="X94" i="15"/>
  <c r="V94" i="15"/>
  <c r="U94" i="15"/>
  <c r="S94" i="15"/>
  <c r="P94" i="15"/>
  <c r="O94" i="15"/>
  <c r="W94" i="15" s="1"/>
  <c r="K94" i="15"/>
  <c r="Y93" i="15"/>
  <c r="X93" i="15"/>
  <c r="V93" i="15"/>
  <c r="U93" i="15"/>
  <c r="AA93" i="15" s="1"/>
  <c r="T93" i="15"/>
  <c r="S93" i="15"/>
  <c r="O93" i="15"/>
  <c r="L93" i="15"/>
  <c r="K93" i="15"/>
  <c r="AA92" i="15"/>
  <c r="X92" i="15"/>
  <c r="V92" i="15"/>
  <c r="U92" i="15"/>
  <c r="S92" i="15"/>
  <c r="O92" i="15"/>
  <c r="K92" i="15"/>
  <c r="AA91" i="15"/>
  <c r="X91" i="15"/>
  <c r="W91" i="15"/>
  <c r="V91" i="15"/>
  <c r="U91" i="15"/>
  <c r="S91" i="15"/>
  <c r="Y91" i="15" s="1"/>
  <c r="P91" i="15"/>
  <c r="O91" i="15"/>
  <c r="L91" i="15"/>
  <c r="K91" i="15"/>
  <c r="T91" i="15" s="1"/>
  <c r="Z91" i="15" s="1"/>
  <c r="X90" i="15"/>
  <c r="V90" i="15"/>
  <c r="Y90" i="15" s="1"/>
  <c r="U90" i="15"/>
  <c r="S90" i="15"/>
  <c r="O90" i="15"/>
  <c r="K90" i="15"/>
  <c r="L90" i="15" s="1"/>
  <c r="Y89" i="15"/>
  <c r="X89" i="15"/>
  <c r="V89" i="15"/>
  <c r="U89" i="15"/>
  <c r="AA89" i="15" s="1"/>
  <c r="T89" i="15"/>
  <c r="S89" i="15"/>
  <c r="S100" i="15" s="1"/>
  <c r="O89" i="15"/>
  <c r="L89" i="15"/>
  <c r="K89" i="15"/>
  <c r="X88" i="15"/>
  <c r="AA88" i="15" s="1"/>
  <c r="V88" i="15"/>
  <c r="U88" i="15"/>
  <c r="T88" i="15"/>
  <c r="S88" i="15"/>
  <c r="O88" i="15"/>
  <c r="L88" i="15"/>
  <c r="K88" i="15"/>
  <c r="AC86" i="15"/>
  <c r="Z86" i="15"/>
  <c r="X86" i="15"/>
  <c r="V86" i="15"/>
  <c r="Y86" i="15" s="1"/>
  <c r="U86" i="15"/>
  <c r="AA86" i="15" s="1"/>
  <c r="T86" i="15"/>
  <c r="S86" i="15"/>
  <c r="R86" i="15"/>
  <c r="P86" i="15"/>
  <c r="O86" i="15"/>
  <c r="W86" i="15" s="1"/>
  <c r="K86" i="15"/>
  <c r="L86" i="15" s="1"/>
  <c r="AA85" i="15"/>
  <c r="X85" i="15"/>
  <c r="W85" i="15"/>
  <c r="V85" i="15"/>
  <c r="U85" i="15"/>
  <c r="T85" i="15"/>
  <c r="S85" i="15"/>
  <c r="Y85" i="15" s="1"/>
  <c r="R85" i="15"/>
  <c r="P85" i="15"/>
  <c r="O85" i="15"/>
  <c r="L85" i="15"/>
  <c r="K85" i="15"/>
  <c r="X84" i="15"/>
  <c r="AA84" i="15" s="1"/>
  <c r="W84" i="15"/>
  <c r="V84" i="15"/>
  <c r="U84" i="15"/>
  <c r="T84" i="15"/>
  <c r="Z84" i="15" s="1"/>
  <c r="S84" i="15"/>
  <c r="Y84" i="15" s="1"/>
  <c r="O84" i="15"/>
  <c r="P84" i="15" s="1"/>
  <c r="K84" i="15"/>
  <c r="Z83" i="15"/>
  <c r="X83" i="15"/>
  <c r="W83" i="15"/>
  <c r="V83" i="15"/>
  <c r="Y83" i="15" s="1"/>
  <c r="U83" i="15"/>
  <c r="AA83" i="15" s="1"/>
  <c r="S83" i="15"/>
  <c r="P83" i="15"/>
  <c r="O83" i="15"/>
  <c r="L83" i="15"/>
  <c r="K83" i="15"/>
  <c r="T83" i="15" s="1"/>
  <c r="AC82" i="15"/>
  <c r="Z82" i="15"/>
  <c r="X82" i="15"/>
  <c r="V82" i="15"/>
  <c r="Y82" i="15" s="1"/>
  <c r="U82" i="15"/>
  <c r="AA82" i="15" s="1"/>
  <c r="T82" i="15"/>
  <c r="S82" i="15"/>
  <c r="R82" i="15"/>
  <c r="P82" i="15"/>
  <c r="O82" i="15"/>
  <c r="W82" i="15" s="1"/>
  <c r="K82" i="15"/>
  <c r="L82" i="15" s="1"/>
  <c r="AA81" i="15"/>
  <c r="X81" i="15"/>
  <c r="W81" i="15"/>
  <c r="V81" i="15"/>
  <c r="U81" i="15"/>
  <c r="T81" i="15"/>
  <c r="S81" i="15"/>
  <c r="Y81" i="15" s="1"/>
  <c r="P81" i="15"/>
  <c r="O81" i="15"/>
  <c r="L81" i="15"/>
  <c r="K81" i="15"/>
  <c r="R81" i="15" s="1"/>
  <c r="AA80" i="15"/>
  <c r="X80" i="15"/>
  <c r="W80" i="15"/>
  <c r="V80" i="15"/>
  <c r="U80" i="15"/>
  <c r="S80" i="15"/>
  <c r="Y80" i="15" s="1"/>
  <c r="O80" i="15"/>
  <c r="P80" i="15" s="1"/>
  <c r="K80" i="15"/>
  <c r="AA79" i="15"/>
  <c r="Y79" i="15"/>
  <c r="X79" i="15"/>
  <c r="W79" i="15"/>
  <c r="V79" i="15"/>
  <c r="U79" i="15"/>
  <c r="S79" i="15"/>
  <c r="P79" i="15"/>
  <c r="O79" i="15"/>
  <c r="K79" i="15"/>
  <c r="Y78" i="15"/>
  <c r="X78" i="15"/>
  <c r="V78" i="15"/>
  <c r="U78" i="15"/>
  <c r="AA78" i="15" s="1"/>
  <c r="S78" i="15"/>
  <c r="P78" i="15"/>
  <c r="O78" i="15"/>
  <c r="W78" i="15" s="1"/>
  <c r="K78" i="15"/>
  <c r="Y77" i="15"/>
  <c r="X77" i="15"/>
  <c r="V77" i="15"/>
  <c r="U77" i="15"/>
  <c r="AA77" i="15" s="1"/>
  <c r="T77" i="15"/>
  <c r="Z77" i="15" s="1"/>
  <c r="S77" i="15"/>
  <c r="P77" i="15"/>
  <c r="O77" i="15"/>
  <c r="W77" i="15" s="1"/>
  <c r="L77" i="15"/>
  <c r="K77" i="15"/>
  <c r="AA76" i="15"/>
  <c r="X76" i="15"/>
  <c r="W76" i="15"/>
  <c r="V76" i="15"/>
  <c r="U76" i="15"/>
  <c r="S76" i="15"/>
  <c r="Y76" i="15" s="1"/>
  <c r="O76" i="15"/>
  <c r="P76" i="15" s="1"/>
  <c r="K76" i="15"/>
  <c r="AA75" i="15"/>
  <c r="X75" i="15"/>
  <c r="W75" i="15"/>
  <c r="V75" i="15"/>
  <c r="V87" i="15" s="1"/>
  <c r="U75" i="15"/>
  <c r="S75" i="15"/>
  <c r="P75" i="15"/>
  <c r="O75" i="15"/>
  <c r="K75" i="15"/>
  <c r="Y73" i="15"/>
  <c r="X73" i="15"/>
  <c r="V73" i="15"/>
  <c r="U73" i="15"/>
  <c r="AA73" i="15" s="1"/>
  <c r="T73" i="15"/>
  <c r="S73" i="15"/>
  <c r="R73" i="15"/>
  <c r="P73" i="15"/>
  <c r="O73" i="15"/>
  <c r="W73" i="15" s="1"/>
  <c r="L73" i="15"/>
  <c r="K73" i="15"/>
  <c r="AA72" i="15"/>
  <c r="X72" i="15"/>
  <c r="W72" i="15"/>
  <c r="V72" i="15"/>
  <c r="U72" i="15"/>
  <c r="S72" i="15"/>
  <c r="Y72" i="15" s="1"/>
  <c r="R72" i="15"/>
  <c r="O72" i="15"/>
  <c r="P72" i="15" s="1"/>
  <c r="K72" i="15"/>
  <c r="AA71" i="15"/>
  <c r="X71" i="15"/>
  <c r="W71" i="15"/>
  <c r="V71" i="15"/>
  <c r="U71" i="15"/>
  <c r="S71" i="15"/>
  <c r="Y71" i="15" s="1"/>
  <c r="P71" i="15"/>
  <c r="O71" i="15"/>
  <c r="L71" i="15"/>
  <c r="K71" i="15"/>
  <c r="T71" i="15" s="1"/>
  <c r="Z71" i="15" s="1"/>
  <c r="Y70" i="15"/>
  <c r="X70" i="15"/>
  <c r="V70" i="15"/>
  <c r="U70" i="15"/>
  <c r="T70" i="15"/>
  <c r="S70" i="15"/>
  <c r="O70" i="15"/>
  <c r="K70" i="15"/>
  <c r="L70" i="15" s="1"/>
  <c r="Y69" i="15"/>
  <c r="X69" i="15"/>
  <c r="V69" i="15"/>
  <c r="U69" i="15"/>
  <c r="AA69" i="15" s="1"/>
  <c r="T69" i="15"/>
  <c r="S69" i="15"/>
  <c r="O69" i="15"/>
  <c r="L69" i="15"/>
  <c r="K69" i="15"/>
  <c r="AA68" i="15"/>
  <c r="X68" i="15"/>
  <c r="V68" i="15"/>
  <c r="U68" i="15"/>
  <c r="T68" i="15"/>
  <c r="S68" i="15"/>
  <c r="R68" i="15"/>
  <c r="O68" i="15"/>
  <c r="P68" i="15" s="1"/>
  <c r="L68" i="15"/>
  <c r="K68" i="15"/>
  <c r="AA67" i="15"/>
  <c r="X67" i="15"/>
  <c r="W67" i="15"/>
  <c r="V67" i="15"/>
  <c r="Y67" i="15" s="1"/>
  <c r="U67" i="15"/>
  <c r="S67" i="15"/>
  <c r="P67" i="15"/>
  <c r="O67" i="15"/>
  <c r="K67" i="15"/>
  <c r="X66" i="15"/>
  <c r="V66" i="15"/>
  <c r="Y66" i="15" s="1"/>
  <c r="U66" i="15"/>
  <c r="S66" i="15"/>
  <c r="P66" i="15"/>
  <c r="O66" i="15"/>
  <c r="W66" i="15" s="1"/>
  <c r="K66" i="15"/>
  <c r="X65" i="15"/>
  <c r="AA65" i="15" s="1"/>
  <c r="W65" i="15"/>
  <c r="V65" i="15"/>
  <c r="U65" i="15"/>
  <c r="T65" i="15"/>
  <c r="Z65" i="15" s="1"/>
  <c r="S65" i="15"/>
  <c r="Y65" i="15" s="1"/>
  <c r="P65" i="15"/>
  <c r="O65" i="15"/>
  <c r="L65" i="15"/>
  <c r="K65" i="15"/>
  <c r="X64" i="15"/>
  <c r="AA64" i="15" s="1"/>
  <c r="V64" i="15"/>
  <c r="U64" i="15"/>
  <c r="T64" i="15"/>
  <c r="S64" i="15"/>
  <c r="Y64" i="15" s="1"/>
  <c r="O64" i="15"/>
  <c r="L64" i="15"/>
  <c r="K64" i="15"/>
  <c r="Z63" i="15"/>
  <c r="X63" i="15"/>
  <c r="W63" i="15"/>
  <c r="V63" i="15"/>
  <c r="Y63" i="15" s="1"/>
  <c r="U63" i="15"/>
  <c r="AA63" i="15" s="1"/>
  <c r="S63" i="15"/>
  <c r="P63" i="15"/>
  <c r="O63" i="15"/>
  <c r="L63" i="15"/>
  <c r="K63" i="15"/>
  <c r="T63" i="15" s="1"/>
  <c r="Z62" i="15"/>
  <c r="X62" i="15"/>
  <c r="V62" i="15"/>
  <c r="Y62" i="15" s="1"/>
  <c r="U62" i="15"/>
  <c r="T62" i="15"/>
  <c r="S62" i="15"/>
  <c r="R62" i="15"/>
  <c r="P62" i="15"/>
  <c r="O62" i="15"/>
  <c r="W62" i="15" s="1"/>
  <c r="K62" i="15"/>
  <c r="L62" i="15" s="1"/>
  <c r="AA60" i="15"/>
  <c r="X60" i="15"/>
  <c r="W60" i="15"/>
  <c r="V60" i="15"/>
  <c r="U60" i="15"/>
  <c r="S60" i="15"/>
  <c r="Y60" i="15" s="1"/>
  <c r="R60" i="15"/>
  <c r="O60" i="15"/>
  <c r="P60" i="15" s="1"/>
  <c r="K60" i="15"/>
  <c r="AA59" i="15"/>
  <c r="X59" i="15"/>
  <c r="W59" i="15"/>
  <c r="V59" i="15"/>
  <c r="U59" i="15"/>
  <c r="S59" i="15"/>
  <c r="Y59" i="15" s="1"/>
  <c r="R59" i="15"/>
  <c r="P59" i="15"/>
  <c r="O59" i="15"/>
  <c r="L59" i="15"/>
  <c r="K59" i="15"/>
  <c r="T59" i="15" s="1"/>
  <c r="Z59" i="15" s="1"/>
  <c r="Y58" i="15"/>
  <c r="X58" i="15"/>
  <c r="V58" i="15"/>
  <c r="U58" i="15"/>
  <c r="T58" i="15"/>
  <c r="S58" i="15"/>
  <c r="O58" i="15"/>
  <c r="K58" i="15"/>
  <c r="L58" i="15" s="1"/>
  <c r="Y57" i="15"/>
  <c r="X57" i="15"/>
  <c r="V57" i="15"/>
  <c r="U57" i="15"/>
  <c r="AA57" i="15" s="1"/>
  <c r="T57" i="15"/>
  <c r="S57" i="15"/>
  <c r="O57" i="15"/>
  <c r="L57" i="15"/>
  <c r="K57" i="15"/>
  <c r="AA56" i="15"/>
  <c r="X56" i="15"/>
  <c r="V56" i="15"/>
  <c r="U56" i="15"/>
  <c r="T56" i="15"/>
  <c r="S56" i="15"/>
  <c r="R56" i="15"/>
  <c r="O56" i="15"/>
  <c r="P56" i="15" s="1"/>
  <c r="L56" i="15"/>
  <c r="K56" i="15"/>
  <c r="AA55" i="15"/>
  <c r="X55" i="15"/>
  <c r="W55" i="15"/>
  <c r="V55" i="15"/>
  <c r="Y55" i="15" s="1"/>
  <c r="U55" i="15"/>
  <c r="S55" i="15"/>
  <c r="P55" i="15"/>
  <c r="O55" i="15"/>
  <c r="K55" i="15"/>
  <c r="X54" i="15"/>
  <c r="V54" i="15"/>
  <c r="Y54" i="15" s="1"/>
  <c r="U54" i="15"/>
  <c r="S54" i="15"/>
  <c r="P54" i="15"/>
  <c r="O54" i="15"/>
  <c r="W54" i="15" s="1"/>
  <c r="K54" i="15"/>
  <c r="X53" i="15"/>
  <c r="AA53" i="15" s="1"/>
  <c r="W53" i="15"/>
  <c r="V53" i="15"/>
  <c r="U53" i="15"/>
  <c r="T53" i="15"/>
  <c r="Z53" i="15" s="1"/>
  <c r="S53" i="15"/>
  <c r="Y53" i="15" s="1"/>
  <c r="P53" i="15"/>
  <c r="O53" i="15"/>
  <c r="L53" i="15"/>
  <c r="K53" i="15"/>
  <c r="X52" i="15"/>
  <c r="AA52" i="15" s="1"/>
  <c r="V52" i="15"/>
  <c r="U52" i="15"/>
  <c r="T52" i="15"/>
  <c r="S52" i="15"/>
  <c r="Y52" i="15" s="1"/>
  <c r="O52" i="15"/>
  <c r="L52" i="15"/>
  <c r="K52" i="15"/>
  <c r="Z51" i="15"/>
  <c r="X51" i="15"/>
  <c r="W51" i="15"/>
  <c r="V51" i="15"/>
  <c r="Y51" i="15" s="1"/>
  <c r="U51" i="15"/>
  <c r="AA51" i="15" s="1"/>
  <c r="S51" i="15"/>
  <c r="P51" i="15"/>
  <c r="O51" i="15"/>
  <c r="L51" i="15"/>
  <c r="K51" i="15"/>
  <c r="T51" i="15" s="1"/>
  <c r="Z50" i="15"/>
  <c r="X50" i="15"/>
  <c r="V50" i="15"/>
  <c r="Y50" i="15" s="1"/>
  <c r="U50" i="15"/>
  <c r="AA50" i="15" s="1"/>
  <c r="T50" i="15"/>
  <c r="S50" i="15"/>
  <c r="R50" i="15"/>
  <c r="AC50" i="15" s="1"/>
  <c r="P50" i="15"/>
  <c r="O50" i="15"/>
  <c r="W50" i="15" s="1"/>
  <c r="K50" i="15"/>
  <c r="L50" i="15" s="1"/>
  <c r="AA49" i="15"/>
  <c r="X49" i="15"/>
  <c r="X61" i="15" s="1"/>
  <c r="W49" i="15"/>
  <c r="V49" i="15"/>
  <c r="U49" i="15"/>
  <c r="U61" i="15" s="1"/>
  <c r="T49" i="15"/>
  <c r="S49" i="15"/>
  <c r="P49" i="15"/>
  <c r="O49" i="15"/>
  <c r="L49" i="15"/>
  <c r="K49" i="15"/>
  <c r="R49" i="15" s="1"/>
  <c r="X48" i="15"/>
  <c r="S48" i="15"/>
  <c r="Y47" i="15"/>
  <c r="X47" i="15"/>
  <c r="W47" i="15"/>
  <c r="V47" i="15"/>
  <c r="U47" i="15"/>
  <c r="AA47" i="15" s="1"/>
  <c r="S47" i="15"/>
  <c r="R47" i="15"/>
  <c r="P47" i="15"/>
  <c r="O47" i="15"/>
  <c r="L47" i="15"/>
  <c r="K47" i="15"/>
  <c r="T47" i="15" s="1"/>
  <c r="Z47" i="15" s="1"/>
  <c r="Z46" i="15"/>
  <c r="Y46" i="15"/>
  <c r="X46" i="15"/>
  <c r="V46" i="15"/>
  <c r="U46" i="15"/>
  <c r="AA46" i="15" s="1"/>
  <c r="T46" i="15"/>
  <c r="S46" i="15"/>
  <c r="R46" i="15"/>
  <c r="AC46" i="15" s="1"/>
  <c r="P46" i="15"/>
  <c r="O46" i="15"/>
  <c r="W46" i="15" s="1"/>
  <c r="K46" i="15"/>
  <c r="L46" i="15" s="1"/>
  <c r="AA45" i="15"/>
  <c r="Y45" i="15"/>
  <c r="X45" i="15"/>
  <c r="W45" i="15"/>
  <c r="V45" i="15"/>
  <c r="U45" i="15"/>
  <c r="T45" i="15"/>
  <c r="Z45" i="15" s="1"/>
  <c r="S45" i="15"/>
  <c r="R45" i="15"/>
  <c r="X44" i="15"/>
  <c r="AA44" i="15" s="1"/>
  <c r="W44" i="15"/>
  <c r="V44" i="15"/>
  <c r="U44" i="15"/>
  <c r="T44" i="15"/>
  <c r="Z44" i="15" s="1"/>
  <c r="S44" i="15"/>
  <c r="Y44" i="15" s="1"/>
  <c r="O44" i="15"/>
  <c r="P44" i="15" s="1"/>
  <c r="L44" i="15"/>
  <c r="K44" i="15"/>
  <c r="Y43" i="15"/>
  <c r="X43" i="15"/>
  <c r="W43" i="15"/>
  <c r="V43" i="15"/>
  <c r="U43" i="15"/>
  <c r="AA43" i="15" s="1"/>
  <c r="S43" i="15"/>
  <c r="P43" i="15"/>
  <c r="O43" i="15"/>
  <c r="L43" i="15"/>
  <c r="K43" i="15"/>
  <c r="T43" i="15" s="1"/>
  <c r="Z43" i="15" s="1"/>
  <c r="Z42" i="15"/>
  <c r="Y42" i="15"/>
  <c r="X42" i="15"/>
  <c r="V42" i="15"/>
  <c r="U42" i="15"/>
  <c r="AA42" i="15" s="1"/>
  <c r="T42" i="15"/>
  <c r="S42" i="15"/>
  <c r="P42" i="15"/>
  <c r="O42" i="15"/>
  <c r="W42" i="15" s="1"/>
  <c r="K42" i="15"/>
  <c r="L42" i="15" s="1"/>
  <c r="AA41" i="15"/>
  <c r="Y41" i="15"/>
  <c r="X41" i="15"/>
  <c r="V41" i="15"/>
  <c r="U41" i="15"/>
  <c r="T41" i="15"/>
  <c r="S41" i="15"/>
  <c r="P41" i="15"/>
  <c r="O41" i="15"/>
  <c r="W41" i="15" s="1"/>
  <c r="L41" i="15"/>
  <c r="K41" i="15"/>
  <c r="AA40" i="15"/>
  <c r="X40" i="15"/>
  <c r="W40" i="15"/>
  <c r="V40" i="15"/>
  <c r="U40" i="15"/>
  <c r="S40" i="15"/>
  <c r="Y40" i="15" s="1"/>
  <c r="O40" i="15"/>
  <c r="P40" i="15" s="1"/>
  <c r="K40" i="15"/>
  <c r="AA39" i="15"/>
  <c r="X39" i="15"/>
  <c r="W39" i="15"/>
  <c r="V39" i="15"/>
  <c r="U39" i="15"/>
  <c r="S39" i="15"/>
  <c r="Y39" i="15" s="1"/>
  <c r="P39" i="15"/>
  <c r="O39" i="15"/>
  <c r="L39" i="15"/>
  <c r="K39" i="15"/>
  <c r="T39" i="15" s="1"/>
  <c r="Z39" i="15" s="1"/>
  <c r="Y38" i="15"/>
  <c r="X38" i="15"/>
  <c r="V38" i="15"/>
  <c r="U38" i="15"/>
  <c r="T38" i="15"/>
  <c r="S38" i="15"/>
  <c r="O38" i="15"/>
  <c r="K38" i="15"/>
  <c r="L38" i="15" s="1"/>
  <c r="Y37" i="15"/>
  <c r="X37" i="15"/>
  <c r="V37" i="15"/>
  <c r="U37" i="15"/>
  <c r="AA37" i="15" s="1"/>
  <c r="T37" i="15"/>
  <c r="S37" i="15"/>
  <c r="O37" i="15"/>
  <c r="L37" i="15"/>
  <c r="K37" i="15"/>
  <c r="AA36" i="15"/>
  <c r="X36" i="15"/>
  <c r="V36" i="15"/>
  <c r="V48" i="15" s="1"/>
  <c r="U36" i="15"/>
  <c r="T36" i="15"/>
  <c r="S36" i="15"/>
  <c r="R36" i="15"/>
  <c r="O36" i="15"/>
  <c r="P36" i="15" s="1"/>
  <c r="L36" i="15"/>
  <c r="K36" i="15"/>
  <c r="Z34" i="15"/>
  <c r="X34" i="15"/>
  <c r="V34" i="15"/>
  <c r="Y34" i="15" s="1"/>
  <c r="U34" i="15"/>
  <c r="AA34" i="15" s="1"/>
  <c r="T34" i="15"/>
  <c r="S34" i="15"/>
  <c r="R34" i="15"/>
  <c r="AC34" i="15" s="1"/>
  <c r="P34" i="15"/>
  <c r="O34" i="15"/>
  <c r="W34" i="15" s="1"/>
  <c r="K34" i="15"/>
  <c r="L34" i="15" s="1"/>
  <c r="AA33" i="15"/>
  <c r="X33" i="15"/>
  <c r="W33" i="15"/>
  <c r="V33" i="15"/>
  <c r="U33" i="15"/>
  <c r="T33" i="15"/>
  <c r="S33" i="15"/>
  <c r="Y33" i="15" s="1"/>
  <c r="R33" i="15"/>
  <c r="P33" i="15"/>
  <c r="O33" i="15"/>
  <c r="L33" i="15"/>
  <c r="K33" i="15"/>
  <c r="X32" i="15"/>
  <c r="AA32" i="15" s="1"/>
  <c r="V32" i="15"/>
  <c r="U32" i="15"/>
  <c r="T32" i="15"/>
  <c r="S32" i="15"/>
  <c r="Y32" i="15" s="1"/>
  <c r="O32" i="15"/>
  <c r="L32" i="15"/>
  <c r="K32" i="15"/>
  <c r="Z31" i="15"/>
  <c r="X31" i="15"/>
  <c r="W31" i="15"/>
  <c r="V31" i="15"/>
  <c r="Y31" i="15" s="1"/>
  <c r="U31" i="15"/>
  <c r="AA31" i="15" s="1"/>
  <c r="S31" i="15"/>
  <c r="P31" i="15"/>
  <c r="O31" i="15"/>
  <c r="L31" i="15"/>
  <c r="K31" i="15"/>
  <c r="T31" i="15" s="1"/>
  <c r="AC30" i="15"/>
  <c r="Z30" i="15"/>
  <c r="X30" i="15"/>
  <c r="V30" i="15"/>
  <c r="Y30" i="15" s="1"/>
  <c r="U30" i="15"/>
  <c r="AA30" i="15" s="1"/>
  <c r="T30" i="15"/>
  <c r="S30" i="15"/>
  <c r="R30" i="15"/>
  <c r="P30" i="15"/>
  <c r="O30" i="15"/>
  <c r="W30" i="15" s="1"/>
  <c r="K30" i="15"/>
  <c r="L30" i="15" s="1"/>
  <c r="AA29" i="15"/>
  <c r="X29" i="15"/>
  <c r="W29" i="15"/>
  <c r="V29" i="15"/>
  <c r="U29" i="15"/>
  <c r="T29" i="15"/>
  <c r="S29" i="15"/>
  <c r="Y29" i="15" s="1"/>
  <c r="P29" i="15"/>
  <c r="O29" i="15"/>
  <c r="L29" i="15"/>
  <c r="K29" i="15"/>
  <c r="R29" i="15" s="1"/>
  <c r="X28" i="15"/>
  <c r="AA28" i="15" s="1"/>
  <c r="W28" i="15"/>
  <c r="V28" i="15"/>
  <c r="U28" i="15"/>
  <c r="T28" i="15"/>
  <c r="Z28" i="15" s="1"/>
  <c r="S28" i="15"/>
  <c r="Y28" i="15" s="1"/>
  <c r="O28" i="15"/>
  <c r="P28" i="15" s="1"/>
  <c r="L28" i="15"/>
  <c r="K28" i="15"/>
  <c r="Y27" i="15"/>
  <c r="X27" i="15"/>
  <c r="W27" i="15"/>
  <c r="V27" i="15"/>
  <c r="U27" i="15"/>
  <c r="AA27" i="15" s="1"/>
  <c r="S27" i="15"/>
  <c r="P27" i="15"/>
  <c r="O27" i="15"/>
  <c r="L27" i="15"/>
  <c r="K27" i="15"/>
  <c r="T27" i="15" s="1"/>
  <c r="Z27" i="15" s="1"/>
  <c r="Z26" i="15"/>
  <c r="Y26" i="15"/>
  <c r="X26" i="15"/>
  <c r="V26" i="15"/>
  <c r="U26" i="15"/>
  <c r="AA26" i="15" s="1"/>
  <c r="T26" i="15"/>
  <c r="S26" i="15"/>
  <c r="P26" i="15"/>
  <c r="O26" i="15"/>
  <c r="W26" i="15" s="1"/>
  <c r="K26" i="15"/>
  <c r="L26" i="15" s="1"/>
  <c r="AA25" i="15"/>
  <c r="AA35" i="15" s="1"/>
  <c r="Y25" i="15"/>
  <c r="X25" i="15"/>
  <c r="V25" i="15"/>
  <c r="U25" i="15"/>
  <c r="T25" i="15"/>
  <c r="S25" i="15"/>
  <c r="P25" i="15"/>
  <c r="O25" i="15"/>
  <c r="W25" i="15" s="1"/>
  <c r="L25" i="15"/>
  <c r="K25" i="15"/>
  <c r="AA24" i="15"/>
  <c r="X24" i="15"/>
  <c r="W24" i="15"/>
  <c r="V24" i="15"/>
  <c r="U24" i="15"/>
  <c r="S24" i="15"/>
  <c r="Y24" i="15" s="1"/>
  <c r="O24" i="15"/>
  <c r="P24" i="15" s="1"/>
  <c r="K24" i="15"/>
  <c r="AA23" i="15"/>
  <c r="X23" i="15"/>
  <c r="X35" i="15" s="1"/>
  <c r="W23" i="15"/>
  <c r="V23" i="15"/>
  <c r="U23" i="15"/>
  <c r="S23" i="15"/>
  <c r="P23" i="15"/>
  <c r="O23" i="15"/>
  <c r="L23" i="15"/>
  <c r="K23" i="15"/>
  <c r="T23" i="15" s="1"/>
  <c r="Z23" i="15" s="1"/>
  <c r="Y21" i="15"/>
  <c r="X21" i="15"/>
  <c r="V21" i="15"/>
  <c r="U21" i="15"/>
  <c r="AA21" i="15" s="1"/>
  <c r="T21" i="15"/>
  <c r="S21" i="15"/>
  <c r="R21" i="15"/>
  <c r="P21" i="15"/>
  <c r="O21" i="15"/>
  <c r="W21" i="15" s="1"/>
  <c r="L21" i="15"/>
  <c r="K21" i="15"/>
  <c r="AA20" i="15"/>
  <c r="X20" i="15"/>
  <c r="W20" i="15"/>
  <c r="V20" i="15"/>
  <c r="U20" i="15"/>
  <c r="S20" i="15"/>
  <c r="Y20" i="15" s="1"/>
  <c r="R20" i="15"/>
  <c r="O20" i="15"/>
  <c r="P20" i="15" s="1"/>
  <c r="K20" i="15"/>
  <c r="AA19" i="15"/>
  <c r="X19" i="15"/>
  <c r="W19" i="15"/>
  <c r="V19" i="15"/>
  <c r="U19" i="15"/>
  <c r="S19" i="15"/>
  <c r="Y19" i="15" s="1"/>
  <c r="P19" i="15"/>
  <c r="O19" i="15"/>
  <c r="L19" i="15"/>
  <c r="K19" i="15"/>
  <c r="T19" i="15" s="1"/>
  <c r="Z19" i="15" s="1"/>
  <c r="Y18" i="15"/>
  <c r="X18" i="15"/>
  <c r="V18" i="15"/>
  <c r="U18" i="15"/>
  <c r="T18" i="15"/>
  <c r="S18" i="15"/>
  <c r="O18" i="15"/>
  <c r="K18" i="15"/>
  <c r="L18" i="15" s="1"/>
  <c r="Y17" i="15"/>
  <c r="X17" i="15"/>
  <c r="V17" i="15"/>
  <c r="U17" i="15"/>
  <c r="AA17" i="15" s="1"/>
  <c r="T17" i="15"/>
  <c r="S17" i="15"/>
  <c r="O17" i="15"/>
  <c r="L17" i="15"/>
  <c r="K17" i="15"/>
  <c r="AA16" i="15"/>
  <c r="X16" i="15"/>
  <c r="V16" i="15"/>
  <c r="U16" i="15"/>
  <c r="T16" i="15"/>
  <c r="S16" i="15"/>
  <c r="R16" i="15"/>
  <c r="O16" i="15"/>
  <c r="P16" i="15" s="1"/>
  <c r="L16" i="15"/>
  <c r="K16" i="15"/>
  <c r="AA15" i="15"/>
  <c r="X15" i="15"/>
  <c r="W15" i="15"/>
  <c r="V15" i="15"/>
  <c r="Y15" i="15" s="1"/>
  <c r="U15" i="15"/>
  <c r="S15" i="15"/>
  <c r="P15" i="15"/>
  <c r="O15" i="15"/>
  <c r="K15" i="15"/>
  <c r="X14" i="15"/>
  <c r="V14" i="15"/>
  <c r="Y14" i="15" s="1"/>
  <c r="U14" i="15"/>
  <c r="S14" i="15"/>
  <c r="P14" i="15"/>
  <c r="O14" i="15"/>
  <c r="W14" i="15" s="1"/>
  <c r="K14" i="15"/>
  <c r="X13" i="15"/>
  <c r="AA13" i="15" s="1"/>
  <c r="W13" i="15"/>
  <c r="V13" i="15"/>
  <c r="U13" i="15"/>
  <c r="T13" i="15"/>
  <c r="Z13" i="15" s="1"/>
  <c r="S13" i="15"/>
  <c r="Y13" i="15" s="1"/>
  <c r="P13" i="15"/>
  <c r="O13" i="15"/>
  <c r="L13" i="15"/>
  <c r="K13" i="15"/>
  <c r="X12" i="15"/>
  <c r="AA12" i="15" s="1"/>
  <c r="V12" i="15"/>
  <c r="U12" i="15"/>
  <c r="T12" i="15"/>
  <c r="S12" i="15"/>
  <c r="Y12" i="15" s="1"/>
  <c r="O12" i="15"/>
  <c r="L12" i="15"/>
  <c r="K12" i="15"/>
  <c r="Z11" i="15"/>
  <c r="X11" i="15"/>
  <c r="W11" i="15"/>
  <c r="V11" i="15"/>
  <c r="Y11" i="15" s="1"/>
  <c r="U11" i="15"/>
  <c r="AA11" i="15" s="1"/>
  <c r="S11" i="15"/>
  <c r="P11" i="15"/>
  <c r="O11" i="15"/>
  <c r="L11" i="15"/>
  <c r="K11" i="15"/>
  <c r="T11" i="15" s="1"/>
  <c r="Z10" i="15"/>
  <c r="X10" i="15"/>
  <c r="V10" i="15"/>
  <c r="U10" i="15"/>
  <c r="AA10" i="15" s="1"/>
  <c r="T10" i="15"/>
  <c r="S10" i="15"/>
  <c r="R10" i="15"/>
  <c r="P10" i="15"/>
  <c r="O10" i="15"/>
  <c r="W10" i="15" s="1"/>
  <c r="K10" i="15"/>
  <c r="L10" i="15" s="1"/>
  <c r="AC233" i="16" l="1"/>
  <c r="Z258" i="16"/>
  <c r="AC271" i="16"/>
  <c r="Z266" i="16"/>
  <c r="Z277" i="16" s="1"/>
  <c r="AA212" i="16"/>
  <c r="Z233" i="16"/>
  <c r="Z238" i="16" s="1"/>
  <c r="AC232" i="16"/>
  <c r="W212" i="16"/>
  <c r="R174" i="16"/>
  <c r="Y173" i="16"/>
  <c r="R254" i="16"/>
  <c r="W173" i="16"/>
  <c r="Z192" i="16"/>
  <c r="Z199" i="16" s="1"/>
  <c r="AC242" i="16"/>
  <c r="AC281" i="16"/>
  <c r="AC287" i="16"/>
  <c r="AC207" i="16"/>
  <c r="R241" i="16"/>
  <c r="R251" i="16" s="1"/>
  <c r="AC223" i="16"/>
  <c r="Z237" i="16"/>
  <c r="AC246" i="16"/>
  <c r="AC219" i="16"/>
  <c r="AC192" i="16"/>
  <c r="AC272" i="16"/>
  <c r="R213" i="16"/>
  <c r="R225" i="16" s="1"/>
  <c r="AC210" i="16"/>
  <c r="AC184" i="16"/>
  <c r="R248" i="16"/>
  <c r="AC250" i="16" s="1"/>
  <c r="AC208" i="16"/>
  <c r="Z222" i="16"/>
  <c r="AC224" i="16" s="1"/>
  <c r="AC209" i="16"/>
  <c r="R234" i="16"/>
  <c r="AC195" i="16"/>
  <c r="Z168" i="16"/>
  <c r="AC170" i="16" s="1"/>
  <c r="Z232" i="16"/>
  <c r="AC234" i="16" s="1"/>
  <c r="AC263" i="16"/>
  <c r="Z260" i="16"/>
  <c r="AC262" i="16" s="1"/>
  <c r="Y238" i="16"/>
  <c r="AC204" i="16"/>
  <c r="T199" i="16"/>
  <c r="AC151" i="16"/>
  <c r="AC289" i="16"/>
  <c r="AC258" i="16"/>
  <c r="Z276" i="16"/>
  <c r="Z223" i="16"/>
  <c r="AC256" i="16"/>
  <c r="AC275" i="16"/>
  <c r="AC230" i="16"/>
  <c r="W186" i="16"/>
  <c r="T238" i="16"/>
  <c r="AC190" i="16"/>
  <c r="AC179" i="16"/>
  <c r="W199" i="16"/>
  <c r="AC194" i="16"/>
  <c r="AA199" i="16"/>
  <c r="AC152" i="16"/>
  <c r="AC220" i="16"/>
  <c r="AC205" i="16"/>
  <c r="AC183" i="16"/>
  <c r="Y251" i="16"/>
  <c r="AC172" i="16"/>
  <c r="AC269" i="16"/>
  <c r="Y290" i="16"/>
  <c r="AC276" i="16"/>
  <c r="W264" i="16"/>
  <c r="T264" i="16"/>
  <c r="AA238" i="16"/>
  <c r="Z286" i="16"/>
  <c r="AC288" i="16" s="1"/>
  <c r="AC191" i="16"/>
  <c r="Y277" i="16"/>
  <c r="AA264" i="16"/>
  <c r="AC185" i="16"/>
  <c r="Y160" i="16"/>
  <c r="R178" i="16"/>
  <c r="AC180" i="16" s="1"/>
  <c r="Z175" i="16"/>
  <c r="AC177" i="16" s="1"/>
  <c r="AC155" i="16"/>
  <c r="AC168" i="16"/>
  <c r="AC156" i="16"/>
  <c r="AC165" i="16"/>
  <c r="AC167" i="16"/>
  <c r="T160" i="16"/>
  <c r="AC157" i="16"/>
  <c r="R167" i="16"/>
  <c r="AC169" i="16" s="1"/>
  <c r="Z164" i="16"/>
  <c r="AC166" i="16" s="1"/>
  <c r="AC164" i="16"/>
  <c r="Y147" i="16"/>
  <c r="AA147" i="16"/>
  <c r="Z147" i="16"/>
  <c r="AC144" i="16"/>
  <c r="Z135" i="16"/>
  <c r="AC137" i="16" s="1"/>
  <c r="W139" i="16"/>
  <c r="AC130" i="16"/>
  <c r="W100" i="16"/>
  <c r="S291" i="16"/>
  <c r="W74" i="16"/>
  <c r="Z58" i="16"/>
  <c r="AC58" i="16" s="1"/>
  <c r="AC50" i="16"/>
  <c r="Z55" i="16"/>
  <c r="W61" i="16"/>
  <c r="AA61" i="16"/>
  <c r="Z54" i="16"/>
  <c r="AC54" i="16" s="1"/>
  <c r="U291" i="16"/>
  <c r="AC28" i="16"/>
  <c r="Z15" i="16"/>
  <c r="AC15" i="16" s="1"/>
  <c r="X291" i="16"/>
  <c r="X22" i="15"/>
  <c r="L147" i="15"/>
  <c r="T142" i="15"/>
  <c r="P143" i="15"/>
  <c r="L145" i="15"/>
  <c r="R145" i="15" s="1"/>
  <c r="AC147" i="15" s="1"/>
  <c r="P144" i="15"/>
  <c r="Y146" i="15"/>
  <c r="L149" i="15"/>
  <c r="L150" i="15"/>
  <c r="T156" i="15"/>
  <c r="W158" i="15"/>
  <c r="Z158" i="15" s="1"/>
  <c r="T159" i="15"/>
  <c r="Z159" i="15" s="1"/>
  <c r="P160" i="15"/>
  <c r="AA157" i="15"/>
  <c r="P161" i="15"/>
  <c r="R161" i="15" s="1"/>
  <c r="Y163" i="15"/>
  <c r="W163" i="15"/>
  <c r="T164" i="15"/>
  <c r="L162" i="15"/>
  <c r="R154" i="15"/>
  <c r="Y155" i="15"/>
  <c r="P156" i="15"/>
  <c r="L160" i="15"/>
  <c r="R160" i="15" s="1"/>
  <c r="R162" i="15"/>
  <c r="W162" i="15"/>
  <c r="Z162" i="15" s="1"/>
  <c r="T167" i="15"/>
  <c r="R172" i="15"/>
  <c r="R168" i="15"/>
  <c r="AC170" i="15" s="1"/>
  <c r="L172" i="15"/>
  <c r="Y175" i="15"/>
  <c r="L168" i="15"/>
  <c r="T168" i="15"/>
  <c r="Z168" i="15" s="1"/>
  <c r="Y171" i="15"/>
  <c r="W171" i="15"/>
  <c r="AA173" i="15"/>
  <c r="R175" i="15"/>
  <c r="T175" i="15"/>
  <c r="AA175" i="15"/>
  <c r="P176" i="15"/>
  <c r="L167" i="15"/>
  <c r="R167" i="15" s="1"/>
  <c r="P169" i="15"/>
  <c r="T172" i="15"/>
  <c r="Z172" i="15" s="1"/>
  <c r="W175" i="15"/>
  <c r="W167" i="15"/>
  <c r="Z167" i="15" s="1"/>
  <c r="AA169" i="15"/>
  <c r="R171" i="15"/>
  <c r="T171" i="15"/>
  <c r="AA171" i="15"/>
  <c r="Y173" i="15"/>
  <c r="AA177" i="15"/>
  <c r="Z194" i="15"/>
  <c r="Z210" i="15"/>
  <c r="T199" i="15"/>
  <c r="Z199" i="15" s="1"/>
  <c r="P192" i="15"/>
  <c r="R192" i="15" s="1"/>
  <c r="L194" i="15"/>
  <c r="L196" i="15"/>
  <c r="P202" i="15"/>
  <c r="L206" i="15"/>
  <c r="R206" i="15" s="1"/>
  <c r="AC208" i="15" s="1"/>
  <c r="L208" i="15"/>
  <c r="R208" i="15" s="1"/>
  <c r="P210" i="15"/>
  <c r="T211" i="15"/>
  <c r="P193" i="15"/>
  <c r="Y195" i="15"/>
  <c r="Y204" i="15" s="1"/>
  <c r="L198" i="15"/>
  <c r="L200" i="15"/>
  <c r="AA200" i="15"/>
  <c r="AA201" i="15"/>
  <c r="Y203" i="15"/>
  <c r="X204" i="15"/>
  <c r="P205" i="15"/>
  <c r="Y207" i="15"/>
  <c r="AA209" i="15"/>
  <c r="T212" i="15"/>
  <c r="P214" i="15"/>
  <c r="L192" i="15"/>
  <c r="P194" i="15"/>
  <c r="P197" i="15"/>
  <c r="Y199" i="15"/>
  <c r="L202" i="15"/>
  <c r="Y202" i="15"/>
  <c r="L203" i="15"/>
  <c r="P206" i="15"/>
  <c r="P208" i="15"/>
  <c r="L210" i="15"/>
  <c r="Z214" i="15"/>
  <c r="Y214" i="15"/>
  <c r="W215" i="15"/>
  <c r="L216" i="15"/>
  <c r="T184" i="15"/>
  <c r="Z186" i="15"/>
  <c r="Z190" i="15"/>
  <c r="U191" i="15"/>
  <c r="Z182" i="15"/>
  <c r="Y183" i="15"/>
  <c r="W183" i="15"/>
  <c r="L186" i="15"/>
  <c r="Y187" i="15"/>
  <c r="W187" i="15"/>
  <c r="AA181" i="15"/>
  <c r="T183" i="15"/>
  <c r="Y185" i="15"/>
  <c r="R187" i="15"/>
  <c r="T187" i="15"/>
  <c r="P189" i="15"/>
  <c r="Y189" i="15"/>
  <c r="P190" i="15"/>
  <c r="Y181" i="15"/>
  <c r="P182" i="15"/>
  <c r="P185" i="15"/>
  <c r="P186" i="15"/>
  <c r="L187" i="15"/>
  <c r="R277" i="16"/>
  <c r="AC267" i="16"/>
  <c r="AC265" i="16"/>
  <c r="R126" i="16"/>
  <c r="R61" i="16"/>
  <c r="AB61" i="16" s="1"/>
  <c r="AC71" i="16"/>
  <c r="AC63" i="16"/>
  <c r="R74" i="16"/>
  <c r="AB74" i="16" s="1"/>
  <c r="AC109" i="16"/>
  <c r="AC216" i="16"/>
  <c r="AC203" i="16"/>
  <c r="AC221" i="16"/>
  <c r="AC187" i="16"/>
  <c r="AC189" i="16"/>
  <c r="R199" i="16"/>
  <c r="AC88" i="16"/>
  <c r="R100" i="16"/>
  <c r="AC90" i="16"/>
  <c r="R139" i="16"/>
  <c r="AC127" i="16"/>
  <c r="AC129" i="16"/>
  <c r="AC284" i="16"/>
  <c r="R290" i="16"/>
  <c r="AB290" i="16" s="1"/>
  <c r="AC280" i="16"/>
  <c r="AC278" i="16"/>
  <c r="Z268" i="16"/>
  <c r="AC270" i="16" s="1"/>
  <c r="T277" i="16"/>
  <c r="Z280" i="16"/>
  <c r="Z249" i="16"/>
  <c r="AC247" i="16"/>
  <c r="AC215" i="16"/>
  <c r="AC213" i="16"/>
  <c r="AC248" i="16"/>
  <c r="Z229" i="16"/>
  <c r="AC231" i="16" s="1"/>
  <c r="W238" i="16"/>
  <c r="AA225" i="16"/>
  <c r="AC178" i="16"/>
  <c r="AC260" i="16"/>
  <c r="Z241" i="16"/>
  <c r="AC226" i="16"/>
  <c r="T186" i="16"/>
  <c r="Z174" i="16"/>
  <c r="Z186" i="16" s="1"/>
  <c r="R173" i="16"/>
  <c r="AC163" i="16"/>
  <c r="AC161" i="16"/>
  <c r="AC119" i="16"/>
  <c r="AC148" i="16"/>
  <c r="R160" i="16"/>
  <c r="AC150" i="16"/>
  <c r="Z132" i="16"/>
  <c r="Z139" i="16" s="1"/>
  <c r="AC110" i="16"/>
  <c r="W113" i="16"/>
  <c r="T126" i="16"/>
  <c r="Z114" i="16"/>
  <c r="Z126" i="16" s="1"/>
  <c r="AC97" i="16"/>
  <c r="AC104" i="16"/>
  <c r="AC43" i="16"/>
  <c r="Z75" i="16"/>
  <c r="Z87" i="16" s="1"/>
  <c r="Z63" i="16"/>
  <c r="Z51" i="16"/>
  <c r="AC51" i="16" s="1"/>
  <c r="AC38" i="16"/>
  <c r="T35" i="16"/>
  <c r="Z23" i="16"/>
  <c r="Z35" i="16" s="1"/>
  <c r="AC17" i="16"/>
  <c r="Z22" i="16"/>
  <c r="R35" i="16"/>
  <c r="AB35" i="16" s="1"/>
  <c r="AC23" i="16"/>
  <c r="AC244" i="16"/>
  <c r="AC174" i="16"/>
  <c r="AC176" i="16"/>
  <c r="AC55" i="16"/>
  <c r="Z257" i="16"/>
  <c r="AC259" i="16" s="1"/>
  <c r="AC268" i="16"/>
  <c r="Z239" i="16"/>
  <c r="AC239" i="16" s="1"/>
  <c r="T251" i="16"/>
  <c r="Z253" i="16"/>
  <c r="Z264" i="16" s="1"/>
  <c r="AC236" i="16"/>
  <c r="W277" i="16"/>
  <c r="Z288" i="16"/>
  <c r="W251" i="16"/>
  <c r="AC217" i="16"/>
  <c r="AC198" i="16"/>
  <c r="AC182" i="16"/>
  <c r="AC273" i="16"/>
  <c r="AC206" i="16"/>
  <c r="AC228" i="16"/>
  <c r="AC196" i="16"/>
  <c r="W225" i="16"/>
  <c r="AA160" i="16"/>
  <c r="AC134" i="16"/>
  <c r="T147" i="16"/>
  <c r="T139" i="16"/>
  <c r="AC118" i="16"/>
  <c r="AC44" i="16"/>
  <c r="Z48" i="16"/>
  <c r="AC78" i="16"/>
  <c r="T61" i="16"/>
  <c r="Z49" i="16"/>
  <c r="AC49" i="16" s="1"/>
  <c r="V291" i="16"/>
  <c r="AC36" i="16"/>
  <c r="R48" i="16"/>
  <c r="AB48" i="16" s="1"/>
  <c r="T22" i="16"/>
  <c r="AC19" i="16"/>
  <c r="AC158" i="16"/>
  <c r="Z200" i="16"/>
  <c r="Z212" i="16" s="1"/>
  <c r="T212" i="16"/>
  <c r="Z247" i="16"/>
  <c r="AC249" i="16" s="1"/>
  <c r="T113" i="16"/>
  <c r="Z101" i="16"/>
  <c r="Z113" i="16" s="1"/>
  <c r="T100" i="16"/>
  <c r="W160" i="16"/>
  <c r="AC67" i="16"/>
  <c r="T87" i="16"/>
  <c r="R264" i="16"/>
  <c r="AC254" i="16"/>
  <c r="AC252" i="16"/>
  <c r="W290" i="16"/>
  <c r="AC257" i="16"/>
  <c r="Z243" i="16"/>
  <c r="AC245" i="16" s="1"/>
  <c r="T290" i="16"/>
  <c r="R227" i="16"/>
  <c r="AA277" i="16"/>
  <c r="AC237" i="16"/>
  <c r="Z216" i="16"/>
  <c r="AC218" i="16" s="1"/>
  <c r="T225" i="16"/>
  <c r="AC193" i="16"/>
  <c r="Y199" i="16"/>
  <c r="AC159" i="16"/>
  <c r="R212" i="16"/>
  <c r="AC200" i="16"/>
  <c r="AC154" i="16"/>
  <c r="Z160" i="16"/>
  <c r="R147" i="16"/>
  <c r="AC142" i="16"/>
  <c r="AC140" i="16"/>
  <c r="AC135" i="16"/>
  <c r="AC120" i="16"/>
  <c r="AC112" i="16"/>
  <c r="AC136" i="16"/>
  <c r="Z100" i="16"/>
  <c r="Z62" i="16"/>
  <c r="T74" i="16"/>
  <c r="W147" i="16"/>
  <c r="R113" i="16"/>
  <c r="AC101" i="16"/>
  <c r="AC103" i="16"/>
  <c r="R87" i="16"/>
  <c r="T173" i="16"/>
  <c r="AC96" i="16"/>
  <c r="AC39" i="16"/>
  <c r="AC10" i="16"/>
  <c r="R22" i="16"/>
  <c r="AC99" i="16"/>
  <c r="AC95" i="16"/>
  <c r="AC91" i="16"/>
  <c r="AC25" i="16"/>
  <c r="AC117" i="16"/>
  <c r="P159" i="15"/>
  <c r="W159" i="15"/>
  <c r="X191" i="15"/>
  <c r="AA179" i="15"/>
  <c r="W17" i="15"/>
  <c r="P17" i="15"/>
  <c r="W18" i="15"/>
  <c r="P18" i="15"/>
  <c r="S35" i="15"/>
  <c r="Y23" i="15"/>
  <c r="Y35" i="15" s="1"/>
  <c r="T48" i="15"/>
  <c r="T40" i="15"/>
  <c r="Z40" i="15" s="1"/>
  <c r="L40" i="15"/>
  <c r="R40" i="15" s="1"/>
  <c r="AC40" i="15" s="1"/>
  <c r="R44" i="15"/>
  <c r="AC44" i="15" s="1"/>
  <c r="AC45" i="15"/>
  <c r="P64" i="15"/>
  <c r="W64" i="15"/>
  <c r="Z64" i="15" s="1"/>
  <c r="T67" i="15"/>
  <c r="Z67" i="15" s="1"/>
  <c r="L67" i="15"/>
  <c r="R67" i="15" s="1"/>
  <c r="V74" i="15"/>
  <c r="W87" i="15"/>
  <c r="W105" i="15"/>
  <c r="P105" i="15"/>
  <c r="R109" i="15"/>
  <c r="T121" i="15"/>
  <c r="Z121" i="15" s="1"/>
  <c r="L121" i="15"/>
  <c r="R121" i="15" s="1"/>
  <c r="AC123" i="15" s="1"/>
  <c r="S165" i="15"/>
  <c r="Y153" i="15"/>
  <c r="T219" i="15"/>
  <c r="Z219" i="15" s="1"/>
  <c r="L219" i="15"/>
  <c r="R219" i="15"/>
  <c r="AC221" i="15" s="1"/>
  <c r="W37" i="15"/>
  <c r="P37" i="15"/>
  <c r="R52" i="15"/>
  <c r="W58" i="15"/>
  <c r="P58" i="15"/>
  <c r="W93" i="15"/>
  <c r="P93" i="15"/>
  <c r="R93" i="15" s="1"/>
  <c r="AC95" i="15" s="1"/>
  <c r="W147" i="15"/>
  <c r="P147" i="15"/>
  <c r="T20" i="15"/>
  <c r="Z20" i="15" s="1"/>
  <c r="AC20" i="15" s="1"/>
  <c r="L20" i="15"/>
  <c r="U35" i="15"/>
  <c r="V35" i="15"/>
  <c r="P52" i="15"/>
  <c r="W52" i="15"/>
  <c r="T55" i="15"/>
  <c r="Z55" i="15" s="1"/>
  <c r="L55" i="15"/>
  <c r="R55" i="15" s="1"/>
  <c r="AC55" i="15" s="1"/>
  <c r="Z58" i="15"/>
  <c r="T60" i="15"/>
  <c r="Z60" i="15" s="1"/>
  <c r="AC60" i="15" s="1"/>
  <c r="L60" i="15"/>
  <c r="X74" i="15"/>
  <c r="L66" i="15"/>
  <c r="R66" i="15"/>
  <c r="T66" i="15"/>
  <c r="Z66" i="15" s="1"/>
  <c r="T75" i="15"/>
  <c r="L75" i="15"/>
  <c r="R75" i="15" s="1"/>
  <c r="T80" i="15"/>
  <c r="Z80" i="15" s="1"/>
  <c r="L80" i="15"/>
  <c r="R80" i="15" s="1"/>
  <c r="AC80" i="15" s="1"/>
  <c r="T144" i="15"/>
  <c r="Z144" i="15" s="1"/>
  <c r="L144" i="15"/>
  <c r="R144" i="15"/>
  <c r="P203" i="15"/>
  <c r="W203" i="15"/>
  <c r="Z203" i="15" s="1"/>
  <c r="L14" i="15"/>
  <c r="R14" i="15"/>
  <c r="T14" i="15"/>
  <c r="Z14" i="15" s="1"/>
  <c r="W38" i="15"/>
  <c r="Z38" i="15" s="1"/>
  <c r="P38" i="15"/>
  <c r="W57" i="15"/>
  <c r="Z57" i="15" s="1"/>
  <c r="P57" i="15"/>
  <c r="T72" i="15"/>
  <c r="Z72" i="15" s="1"/>
  <c r="AC72" i="15" s="1"/>
  <c r="L72" i="15"/>
  <c r="AC73" i="15"/>
  <c r="T76" i="15"/>
  <c r="Z76" i="15" s="1"/>
  <c r="L76" i="15"/>
  <c r="R76" i="15"/>
  <c r="AC76" i="15" s="1"/>
  <c r="P92" i="15"/>
  <c r="W92" i="15"/>
  <c r="Z179" i="15"/>
  <c r="AC181" i="15" s="1"/>
  <c r="V22" i="15"/>
  <c r="Y10" i="15"/>
  <c r="P12" i="15"/>
  <c r="R12" i="15" s="1"/>
  <c r="W12" i="15"/>
  <c r="Z12" i="15" s="1"/>
  <c r="T15" i="15"/>
  <c r="Z15" i="15" s="1"/>
  <c r="L15" i="15"/>
  <c r="R15" i="15" s="1"/>
  <c r="AC15" i="15" s="1"/>
  <c r="Z18" i="15"/>
  <c r="T22" i="15"/>
  <c r="T24" i="15"/>
  <c r="Z24" i="15" s="1"/>
  <c r="L24" i="15"/>
  <c r="R24" i="15" s="1"/>
  <c r="AC24" i="15" s="1"/>
  <c r="R28" i="15"/>
  <c r="AC28" i="15" s="1"/>
  <c r="P32" i="15"/>
  <c r="R32" i="15" s="1"/>
  <c r="AC32" i="15" s="1"/>
  <c r="W32" i="15"/>
  <c r="Z32" i="15" s="1"/>
  <c r="Y49" i="15"/>
  <c r="S61" i="15"/>
  <c r="L54" i="15"/>
  <c r="R54" i="15" s="1"/>
  <c r="AC54" i="15" s="1"/>
  <c r="T54" i="15"/>
  <c r="Z54" i="15" s="1"/>
  <c r="T74" i="15"/>
  <c r="R64" i="15"/>
  <c r="AC64" i="15" s="1"/>
  <c r="W69" i="15"/>
  <c r="P69" i="15"/>
  <c r="W70" i="15"/>
  <c r="Z70" i="15" s="1"/>
  <c r="P70" i="15"/>
  <c r="AA87" i="15"/>
  <c r="T79" i="15"/>
  <c r="Z79" i="15" s="1"/>
  <c r="L79" i="15"/>
  <c r="R79" i="15" s="1"/>
  <c r="AC79" i="15" s="1"/>
  <c r="L84" i="15"/>
  <c r="R84" i="15" s="1"/>
  <c r="AC84" i="15" s="1"/>
  <c r="P89" i="15"/>
  <c r="W89" i="15"/>
  <c r="T102" i="15"/>
  <c r="Z102" i="15" s="1"/>
  <c r="L102" i="15"/>
  <c r="R102" i="15"/>
  <c r="X126" i="15"/>
  <c r="W119" i="15"/>
  <c r="Z119" i="15" s="1"/>
  <c r="P119" i="15"/>
  <c r="W180" i="15"/>
  <c r="W191" i="15" s="1"/>
  <c r="P180" i="15"/>
  <c r="T261" i="15"/>
  <c r="L261" i="15"/>
  <c r="R261" i="15"/>
  <c r="S22" i="15"/>
  <c r="R11" i="15"/>
  <c r="AC11" i="15" s="1"/>
  <c r="Y16" i="15"/>
  <c r="AC16" i="15" s="1"/>
  <c r="W16" i="15"/>
  <c r="Z16" i="15" s="1"/>
  <c r="AA18" i="15"/>
  <c r="U22" i="15"/>
  <c r="R25" i="15"/>
  <c r="R26" i="15"/>
  <c r="AC26" i="15" s="1"/>
  <c r="Z29" i="15"/>
  <c r="AC29" i="15" s="1"/>
  <c r="R31" i="15"/>
  <c r="AC31" i="15" s="1"/>
  <c r="Z33" i="15"/>
  <c r="AC33" i="15" s="1"/>
  <c r="Y36" i="15"/>
  <c r="Y48" i="15" s="1"/>
  <c r="W36" i="15"/>
  <c r="AA38" i="15"/>
  <c r="AA48" i="15" s="1"/>
  <c r="R41" i="15"/>
  <c r="R42" i="15"/>
  <c r="AC42" i="15" s="1"/>
  <c r="Z49" i="15"/>
  <c r="R51" i="15"/>
  <c r="AC51" i="15" s="1"/>
  <c r="Y56" i="15"/>
  <c r="AC56" i="15" s="1"/>
  <c r="W56" i="15"/>
  <c r="Z56" i="15" s="1"/>
  <c r="AA58" i="15"/>
  <c r="R63" i="15"/>
  <c r="AC63" i="15" s="1"/>
  <c r="Y68" i="15"/>
  <c r="Y74" i="15" s="1"/>
  <c r="W68" i="15"/>
  <c r="Z68" i="15" s="1"/>
  <c r="AA70" i="15"/>
  <c r="Y75" i="15"/>
  <c r="Y87" i="15" s="1"/>
  <c r="X87" i="15"/>
  <c r="S87" i="15"/>
  <c r="P88" i="15"/>
  <c r="R88" i="15" s="1"/>
  <c r="W88" i="15"/>
  <c r="U100" i="15"/>
  <c r="T90" i="15"/>
  <c r="L94" i="15"/>
  <c r="R94" i="15"/>
  <c r="T94" i="15"/>
  <c r="Z94" i="15" s="1"/>
  <c r="Y103" i="15"/>
  <c r="S113" i="15"/>
  <c r="T106" i="15"/>
  <c r="Z106" i="15" s="1"/>
  <c r="L106" i="15"/>
  <c r="R106" i="15" s="1"/>
  <c r="AC108" i="15" s="1"/>
  <c r="R118" i="15"/>
  <c r="Y139" i="15"/>
  <c r="X139" i="15"/>
  <c r="W131" i="15"/>
  <c r="P131" i="15"/>
  <c r="R133" i="15"/>
  <c r="AC135" i="15" s="1"/>
  <c r="U139" i="15"/>
  <c r="P142" i="15"/>
  <c r="W142" i="15"/>
  <c r="Z142" i="15" s="1"/>
  <c r="T148" i="15"/>
  <c r="Z148" i="15" s="1"/>
  <c r="L148" i="15"/>
  <c r="R148" i="15" s="1"/>
  <c r="W151" i="15"/>
  <c r="Z151" i="15" s="1"/>
  <c r="P151" i="15"/>
  <c r="U152" i="15"/>
  <c r="W155" i="15"/>
  <c r="R156" i="15"/>
  <c r="W178" i="15"/>
  <c r="AA196" i="15"/>
  <c r="AA204" i="15" s="1"/>
  <c r="U204" i="15"/>
  <c r="W200" i="15"/>
  <c r="P200" i="15"/>
  <c r="R200" i="15" s="1"/>
  <c r="W216" i="15"/>
  <c r="P216" i="15"/>
  <c r="Y232" i="15"/>
  <c r="S243" i="15"/>
  <c r="W22" i="15"/>
  <c r="AA14" i="15"/>
  <c r="AA22" i="15" s="1"/>
  <c r="R17" i="15"/>
  <c r="R18" i="15"/>
  <c r="AC18" i="15" s="1"/>
  <c r="Z25" i="15"/>
  <c r="Z35" i="15" s="1"/>
  <c r="R27" i="15"/>
  <c r="AC27" i="15" s="1"/>
  <c r="R37" i="15"/>
  <c r="R48" i="15" s="1"/>
  <c r="AB48" i="15" s="1"/>
  <c r="R38" i="15"/>
  <c r="Z41" i="15"/>
  <c r="R43" i="15"/>
  <c r="AC43" i="15" s="1"/>
  <c r="AC47" i="15"/>
  <c r="AA54" i="15"/>
  <c r="AA61" i="15" s="1"/>
  <c r="R57" i="15"/>
  <c r="R58" i="15"/>
  <c r="AC58" i="15" s="1"/>
  <c r="AA66" i="15"/>
  <c r="R69" i="15"/>
  <c r="R70" i="15"/>
  <c r="L78" i="15"/>
  <c r="R78" i="15"/>
  <c r="AC78" i="15" s="1"/>
  <c r="T78" i="15"/>
  <c r="Z78" i="15" s="1"/>
  <c r="U87" i="15"/>
  <c r="V100" i="15"/>
  <c r="R89" i="15"/>
  <c r="AC91" i="15" s="1"/>
  <c r="Z89" i="15"/>
  <c r="W90" i="15"/>
  <c r="P90" i="15"/>
  <c r="R90" i="15" s="1"/>
  <c r="Y92" i="15"/>
  <c r="AA94" i="15"/>
  <c r="P104" i="15"/>
  <c r="W104" i="15"/>
  <c r="W113" i="15" s="1"/>
  <c r="T109" i="15"/>
  <c r="Z109" i="15" s="1"/>
  <c r="L109" i="15"/>
  <c r="W115" i="15"/>
  <c r="Z115" i="15" s="1"/>
  <c r="P115" i="15"/>
  <c r="R117" i="15"/>
  <c r="AC119" i="15" s="1"/>
  <c r="W123" i="15"/>
  <c r="Z123" i="15" s="1"/>
  <c r="P123" i="15"/>
  <c r="S126" i="15"/>
  <c r="AA139" i="15"/>
  <c r="P146" i="15"/>
  <c r="R146" i="15" s="1"/>
  <c r="AC148" i="15" s="1"/>
  <c r="W146" i="15"/>
  <c r="T161" i="15"/>
  <c r="Z161" i="15" s="1"/>
  <c r="L161" i="15"/>
  <c r="AA161" i="15"/>
  <c r="U165" i="15"/>
  <c r="T177" i="15"/>
  <c r="Z177" i="15" s="1"/>
  <c r="L177" i="15"/>
  <c r="S191" i="15"/>
  <c r="T193" i="15"/>
  <c r="Z193" i="15" s="1"/>
  <c r="L193" i="15"/>
  <c r="R193" i="15"/>
  <c r="AC195" i="15" s="1"/>
  <c r="P196" i="15"/>
  <c r="R196" i="15" s="1"/>
  <c r="T197" i="15"/>
  <c r="Z197" i="15" s="1"/>
  <c r="L197" i="15"/>
  <c r="R197" i="15" s="1"/>
  <c r="T209" i="15"/>
  <c r="Z209" i="15" s="1"/>
  <c r="L209" i="15"/>
  <c r="R209" i="15" s="1"/>
  <c r="R13" i="15"/>
  <c r="AC13" i="15" s="1"/>
  <c r="Z17" i="15"/>
  <c r="R19" i="15"/>
  <c r="AC19" i="15" s="1"/>
  <c r="Z21" i="15"/>
  <c r="AC21" i="15" s="1"/>
  <c r="T35" i="15"/>
  <c r="R23" i="15"/>
  <c r="U48" i="15"/>
  <c r="Z37" i="15"/>
  <c r="R39" i="15"/>
  <c r="AC39" i="15" s="1"/>
  <c r="V61" i="15"/>
  <c r="R53" i="15"/>
  <c r="AC53" i="15" s="1"/>
  <c r="AC59" i="15"/>
  <c r="U74" i="15"/>
  <c r="AA62" i="15"/>
  <c r="R65" i="15"/>
  <c r="AC65" i="15" s="1"/>
  <c r="Z69" i="15"/>
  <c r="R71" i="15"/>
  <c r="AC71" i="15" s="1"/>
  <c r="Z73" i="15"/>
  <c r="X100" i="15"/>
  <c r="R91" i="15"/>
  <c r="AC93" i="15" s="1"/>
  <c r="T92" i="15"/>
  <c r="Z92" i="15" s="1"/>
  <c r="L92" i="15"/>
  <c r="R92" i="15" s="1"/>
  <c r="AC94" i="15" s="1"/>
  <c r="Z93" i="15"/>
  <c r="R95" i="15"/>
  <c r="AC97" i="15" s="1"/>
  <c r="U113" i="15"/>
  <c r="AA101" i="15"/>
  <c r="AA113" i="15" s="1"/>
  <c r="AC110" i="15"/>
  <c r="T112" i="15"/>
  <c r="Z112" i="15" s="1"/>
  <c r="L112" i="15"/>
  <c r="R114" i="15"/>
  <c r="T126" i="15"/>
  <c r="AA114" i="15"/>
  <c r="AA126" i="15" s="1"/>
  <c r="L117" i="15"/>
  <c r="R122" i="15"/>
  <c r="Y125" i="15"/>
  <c r="W127" i="15"/>
  <c r="Z127" i="15" s="1"/>
  <c r="P127" i="15"/>
  <c r="R127" i="15" s="1"/>
  <c r="R129" i="15"/>
  <c r="AC131" i="15" s="1"/>
  <c r="Z131" i="15"/>
  <c r="W135" i="15"/>
  <c r="Z135" i="15" s="1"/>
  <c r="P135" i="15"/>
  <c r="Z138" i="15"/>
  <c r="T140" i="15"/>
  <c r="L140" i="15"/>
  <c r="R140" i="15" s="1"/>
  <c r="S152" i="15"/>
  <c r="Y152" i="15"/>
  <c r="P150" i="15"/>
  <c r="W150" i="15"/>
  <c r="Z150" i="15" s="1"/>
  <c r="Z153" i="15"/>
  <c r="R153" i="15"/>
  <c r="T166" i="15"/>
  <c r="L166" i="15"/>
  <c r="R166" i="15" s="1"/>
  <c r="Y167" i="15"/>
  <c r="S178" i="15"/>
  <c r="T170" i="15"/>
  <c r="Z170" i="15" s="1"/>
  <c r="L170" i="15"/>
  <c r="R170" i="15" s="1"/>
  <c r="L182" i="15"/>
  <c r="R182" i="15" s="1"/>
  <c r="AC184" i="15" s="1"/>
  <c r="T215" i="15"/>
  <c r="Z215" i="15" s="1"/>
  <c r="L215" i="15"/>
  <c r="T247" i="15"/>
  <c r="Z247" i="15" s="1"/>
  <c r="L247" i="15"/>
  <c r="R247" i="15" s="1"/>
  <c r="AC249" i="15" s="1"/>
  <c r="Z257" i="15"/>
  <c r="P195" i="15"/>
  <c r="W195" i="15"/>
  <c r="T201" i="15"/>
  <c r="Z201" i="15" s="1"/>
  <c r="L201" i="15"/>
  <c r="R201" i="15" s="1"/>
  <c r="W207" i="15"/>
  <c r="Z207" i="15" s="1"/>
  <c r="P211" i="15"/>
  <c r="R211" i="15" s="1"/>
  <c r="W211" i="15"/>
  <c r="Z211" i="15" s="1"/>
  <c r="W220" i="15"/>
  <c r="Z220" i="15" s="1"/>
  <c r="P220" i="15"/>
  <c r="Y244" i="15"/>
  <c r="S256" i="15"/>
  <c r="W256" i="15"/>
  <c r="R97" i="15"/>
  <c r="T98" i="15"/>
  <c r="Z98" i="15" s="1"/>
  <c r="L98" i="15"/>
  <c r="R101" i="15"/>
  <c r="X113" i="15"/>
  <c r="R105" i="15"/>
  <c r="Y109" i="15"/>
  <c r="Z111" i="15"/>
  <c r="V126" i="15"/>
  <c r="T116" i="15"/>
  <c r="Z116" i="15" s="1"/>
  <c r="L116" i="15"/>
  <c r="R116" i="15" s="1"/>
  <c r="AC118" i="15" s="1"/>
  <c r="T120" i="15"/>
  <c r="Z120" i="15" s="1"/>
  <c r="L120" i="15"/>
  <c r="R120" i="15" s="1"/>
  <c r="T124" i="15"/>
  <c r="Z124" i="15" s="1"/>
  <c r="L124" i="15"/>
  <c r="V139" i="15"/>
  <c r="T128" i="15"/>
  <c r="L128" i="15"/>
  <c r="R128" i="15" s="1"/>
  <c r="T132" i="15"/>
  <c r="Z132" i="15" s="1"/>
  <c r="L132" i="15"/>
  <c r="R132" i="15" s="1"/>
  <c r="T136" i="15"/>
  <c r="Z136" i="15" s="1"/>
  <c r="L136" i="15"/>
  <c r="R136" i="15" s="1"/>
  <c r="AC138" i="15" s="1"/>
  <c r="R143" i="15"/>
  <c r="R147" i="15"/>
  <c r="AA151" i="15"/>
  <c r="AA152" i="15" s="1"/>
  <c r="T174" i="15"/>
  <c r="Z174" i="15" s="1"/>
  <c r="L174" i="15"/>
  <c r="R174" i="15" s="1"/>
  <c r="W188" i="15"/>
  <c r="Z188" i="15" s="1"/>
  <c r="P188" i="15"/>
  <c r="R188" i="15" s="1"/>
  <c r="S74" i="15"/>
  <c r="R77" i="15"/>
  <c r="AC77" i="15" s="1"/>
  <c r="Z81" i="15"/>
  <c r="AC81" i="15" s="1"/>
  <c r="R83" i="15"/>
  <c r="AC83" i="15" s="1"/>
  <c r="Z85" i="15"/>
  <c r="AC85" i="15" s="1"/>
  <c r="Y88" i="15"/>
  <c r="AA90" i="15"/>
  <c r="AA100" i="15" s="1"/>
  <c r="Z97" i="15"/>
  <c r="Z101" i="15"/>
  <c r="Y113" i="15"/>
  <c r="R103" i="15"/>
  <c r="AC105" i="15" s="1"/>
  <c r="R104" i="15"/>
  <c r="AC106" i="15" s="1"/>
  <c r="Z104" i="15"/>
  <c r="Z105" i="15"/>
  <c r="AC109" i="15"/>
  <c r="P111" i="15"/>
  <c r="AA111" i="15"/>
  <c r="Y126" i="15"/>
  <c r="W114" i="15"/>
  <c r="Z114" i="15" s="1"/>
  <c r="R115" i="15"/>
  <c r="W118" i="15"/>
  <c r="Z118" i="15" s="1"/>
  <c r="R119" i="15"/>
  <c r="W122" i="15"/>
  <c r="Z122" i="15" s="1"/>
  <c r="R123" i="15"/>
  <c r="S139" i="15"/>
  <c r="W130" i="15"/>
  <c r="Z130" i="15" s="1"/>
  <c r="AC132" i="15" s="1"/>
  <c r="R131" i="15"/>
  <c r="AC133" i="15" s="1"/>
  <c r="W134" i="15"/>
  <c r="Z134" i="15" s="1"/>
  <c r="AC136" i="15" s="1"/>
  <c r="R135" i="15"/>
  <c r="R141" i="15"/>
  <c r="AC143" i="15" s="1"/>
  <c r="R142" i="15"/>
  <c r="Z143" i="15"/>
  <c r="Z146" i="15"/>
  <c r="Z147" i="15"/>
  <c r="R149" i="15"/>
  <c r="AC151" i="15" s="1"/>
  <c r="V165" i="15"/>
  <c r="W154" i="15"/>
  <c r="W165" i="15" s="1"/>
  <c r="T157" i="15"/>
  <c r="Z157" i="15" s="1"/>
  <c r="L157" i="15"/>
  <c r="R157" i="15" s="1"/>
  <c r="AC173" i="15"/>
  <c r="Z171" i="15"/>
  <c r="R183" i="15"/>
  <c r="W184" i="15"/>
  <c r="Z184" i="15" s="1"/>
  <c r="P184" i="15"/>
  <c r="R184" i="15" s="1"/>
  <c r="AC186" i="15" s="1"/>
  <c r="R186" i="15"/>
  <c r="AC188" i="15" s="1"/>
  <c r="L190" i="15"/>
  <c r="W204" i="15"/>
  <c r="P199" i="15"/>
  <c r="W199" i="15"/>
  <c r="T205" i="15"/>
  <c r="L205" i="15"/>
  <c r="U217" i="15"/>
  <c r="AA205" i="15"/>
  <c r="Z216" i="15"/>
  <c r="AA230" i="15"/>
  <c r="P227" i="15"/>
  <c r="W227" i="15"/>
  <c r="Z227" i="15" s="1"/>
  <c r="X165" i="15"/>
  <c r="R155" i="15"/>
  <c r="T155" i="15"/>
  <c r="Z156" i="15"/>
  <c r="R158" i="15"/>
  <c r="R159" i="15"/>
  <c r="Z160" i="15"/>
  <c r="Y162" i="15"/>
  <c r="AC164" i="15" s="1"/>
  <c r="Z163" i="15"/>
  <c r="Z164" i="15"/>
  <c r="Y166" i="15"/>
  <c r="X178" i="15"/>
  <c r="AA168" i="15"/>
  <c r="AA178" i="15" s="1"/>
  <c r="Y170" i="15"/>
  <c r="AA172" i="15"/>
  <c r="AC174" i="15" s="1"/>
  <c r="Y174" i="15"/>
  <c r="Z176" i="15"/>
  <c r="V191" i="15"/>
  <c r="T181" i="15"/>
  <c r="Z181" i="15" s="1"/>
  <c r="L181" i="15"/>
  <c r="R181" i="15" s="1"/>
  <c r="T185" i="15"/>
  <c r="Z185" i="15" s="1"/>
  <c r="L185" i="15"/>
  <c r="R185" i="15" s="1"/>
  <c r="AC187" i="15" s="1"/>
  <c r="T189" i="15"/>
  <c r="Z189" i="15" s="1"/>
  <c r="L189" i="15"/>
  <c r="S204" i="15"/>
  <c r="V217" i="15"/>
  <c r="R207" i="15"/>
  <c r="Z208" i="15"/>
  <c r="R210" i="15"/>
  <c r="AA212" i="15"/>
  <c r="L213" i="15"/>
  <c r="R213" i="15" s="1"/>
  <c r="R214" i="15"/>
  <c r="AC216" i="15" s="1"/>
  <c r="AA216" i="15"/>
  <c r="T230" i="15"/>
  <c r="Z218" i="15"/>
  <c r="R218" i="15"/>
  <c r="W230" i="15"/>
  <c r="R223" i="15"/>
  <c r="AC225" i="15" s="1"/>
  <c r="T223" i="15"/>
  <c r="Z223" i="15" s="1"/>
  <c r="R227" i="15"/>
  <c r="Z229" i="15"/>
  <c r="P240" i="15"/>
  <c r="W240" i="15"/>
  <c r="W243" i="15" s="1"/>
  <c r="X256" i="15"/>
  <c r="T255" i="15"/>
  <c r="Z255" i="15" s="1"/>
  <c r="L255" i="15"/>
  <c r="AA156" i="15"/>
  <c r="AA165" i="15" s="1"/>
  <c r="Y158" i="15"/>
  <c r="AA160" i="15"/>
  <c r="AA164" i="15"/>
  <c r="U178" i="15"/>
  <c r="T169" i="15"/>
  <c r="Z169" i="15" s="1"/>
  <c r="L169" i="15"/>
  <c r="R169" i="15" s="1"/>
  <c r="AC171" i="15" s="1"/>
  <c r="T173" i="15"/>
  <c r="Z173" i="15" s="1"/>
  <c r="L173" i="15"/>
  <c r="R173" i="15" s="1"/>
  <c r="AC175" i="15" s="1"/>
  <c r="AA176" i="15"/>
  <c r="Y191" i="15"/>
  <c r="R180" i="15"/>
  <c r="Z192" i="15"/>
  <c r="R194" i="15"/>
  <c r="AC196" i="15" s="1"/>
  <c r="R195" i="15"/>
  <c r="Z195" i="15"/>
  <c r="Z196" i="15"/>
  <c r="R198" i="15"/>
  <c r="AC200" i="15" s="1"/>
  <c r="R199" i="15"/>
  <c r="Z200" i="15"/>
  <c r="Y206" i="15"/>
  <c r="AA208" i="15"/>
  <c r="Y210" i="15"/>
  <c r="W212" i="15"/>
  <c r="Z212" i="15" s="1"/>
  <c r="P212" i="15"/>
  <c r="R212" i="15" s="1"/>
  <c r="W213" i="15"/>
  <c r="Z213" i="15" s="1"/>
  <c r="P213" i="15"/>
  <c r="S230" i="15"/>
  <c r="Y218" i="15"/>
  <c r="Y230" i="15" s="1"/>
  <c r="AC227" i="15"/>
  <c r="AC235" i="15"/>
  <c r="V269" i="15"/>
  <c r="Y258" i="15"/>
  <c r="Y269" i="15" s="1"/>
  <c r="T277" i="15"/>
  <c r="Z277" i="15" s="1"/>
  <c r="L277" i="15"/>
  <c r="R277" i="15"/>
  <c r="AC279" i="15" s="1"/>
  <c r="S217" i="15"/>
  <c r="Y211" i="15"/>
  <c r="AA213" i="15"/>
  <c r="U230" i="15"/>
  <c r="R220" i="15"/>
  <c r="R221" i="15"/>
  <c r="AC223" i="15" s="1"/>
  <c r="Z224" i="15"/>
  <c r="AC226" i="15" s="1"/>
  <c r="R226" i="15"/>
  <c r="AC228" i="15" s="1"/>
  <c r="Z228" i="15"/>
  <c r="T234" i="15"/>
  <c r="Z234" i="15" s="1"/>
  <c r="L234" i="15"/>
  <c r="R234" i="15"/>
  <c r="AC236" i="15" s="1"/>
  <c r="T242" i="15"/>
  <c r="Z242" i="15" s="1"/>
  <c r="L242" i="15"/>
  <c r="AC246" i="15"/>
  <c r="AC244" i="15"/>
  <c r="Z244" i="15"/>
  <c r="T251" i="15"/>
  <c r="Z251" i="15" s="1"/>
  <c r="L251" i="15"/>
  <c r="R251" i="15" s="1"/>
  <c r="U269" i="15"/>
  <c r="AA257" i="15"/>
  <c r="AA269" i="15" s="1"/>
  <c r="R222" i="15"/>
  <c r="AC224" i="15" s="1"/>
  <c r="U243" i="15"/>
  <c r="T238" i="15"/>
  <c r="Z238" i="15" s="1"/>
  <c r="L238" i="15"/>
  <c r="R238" i="15"/>
  <c r="AC240" i="15" s="1"/>
  <c r="AC247" i="15"/>
  <c r="W257" i="15"/>
  <c r="P257" i="15"/>
  <c r="R257" i="15" s="1"/>
  <c r="R259" i="15"/>
  <c r="T259" i="15"/>
  <c r="W267" i="15"/>
  <c r="P267" i="15"/>
  <c r="Z268" i="15"/>
  <c r="W279" i="15"/>
  <c r="P279" i="15"/>
  <c r="R279" i="15" s="1"/>
  <c r="AC281" i="15" s="1"/>
  <c r="W283" i="15"/>
  <c r="P283" i="15"/>
  <c r="V295" i="15"/>
  <c r="X230" i="15"/>
  <c r="R231" i="15"/>
  <c r="R232" i="15"/>
  <c r="Z232" i="15"/>
  <c r="Z243" i="15" s="1"/>
  <c r="Z233" i="15"/>
  <c r="R235" i="15"/>
  <c r="R236" i="15"/>
  <c r="Z236" i="15"/>
  <c r="Z237" i="15"/>
  <c r="AC239" i="15" s="1"/>
  <c r="R239" i="15"/>
  <c r="R240" i="15"/>
  <c r="Z240" i="15"/>
  <c r="U256" i="15"/>
  <c r="AA245" i="15"/>
  <c r="Y247" i="15"/>
  <c r="AA249" i="15"/>
  <c r="AC251" i="15" s="1"/>
  <c r="Y251" i="15"/>
  <c r="AA253" i="15"/>
  <c r="AC255" i="15" s="1"/>
  <c r="Y255" i="15"/>
  <c r="T258" i="15"/>
  <c r="Z258" i="15" s="1"/>
  <c r="L258" i="15"/>
  <c r="R258" i="15" s="1"/>
  <c r="Z264" i="15"/>
  <c r="AC268" i="15"/>
  <c r="AA287" i="15"/>
  <c r="AA295" i="15" s="1"/>
  <c r="X295" i="15"/>
  <c r="T289" i="15"/>
  <c r="Z289" i="15" s="1"/>
  <c r="L289" i="15"/>
  <c r="R289" i="15"/>
  <c r="AC291" i="15" s="1"/>
  <c r="W291" i="15"/>
  <c r="P291" i="15"/>
  <c r="Y231" i="15"/>
  <c r="Y243" i="15" s="1"/>
  <c r="X243" i="15"/>
  <c r="AA233" i="15"/>
  <c r="Y235" i="15"/>
  <c r="AA237" i="15"/>
  <c r="AA243" i="15" s="1"/>
  <c r="Y239" i="15"/>
  <c r="Z241" i="15"/>
  <c r="V256" i="15"/>
  <c r="T246" i="15"/>
  <c r="Z246" i="15" s="1"/>
  <c r="L246" i="15"/>
  <c r="R246" i="15" s="1"/>
  <c r="T250" i="15"/>
  <c r="Z250" i="15" s="1"/>
  <c r="L250" i="15"/>
  <c r="R250" i="15" s="1"/>
  <c r="AC252" i="15" s="1"/>
  <c r="T254" i="15"/>
  <c r="Z254" i="15" s="1"/>
  <c r="L254" i="15"/>
  <c r="X269" i="15"/>
  <c r="W263" i="15"/>
  <c r="Z263" i="15" s="1"/>
  <c r="P263" i="15"/>
  <c r="R263" i="15" s="1"/>
  <c r="T265" i="15"/>
  <c r="L265" i="15"/>
  <c r="R265" i="15"/>
  <c r="Y282" i="15"/>
  <c r="X282" i="15"/>
  <c r="W271" i="15"/>
  <c r="P271" i="15"/>
  <c r="AC286" i="15"/>
  <c r="Z287" i="15"/>
  <c r="W259" i="15"/>
  <c r="P259" i="15"/>
  <c r="U282" i="15"/>
  <c r="T273" i="15"/>
  <c r="Z273" i="15" s="1"/>
  <c r="L273" i="15"/>
  <c r="R273" i="15" s="1"/>
  <c r="R276" i="15"/>
  <c r="AC278" i="15" s="1"/>
  <c r="Z280" i="15"/>
  <c r="S295" i="15"/>
  <c r="T285" i="15"/>
  <c r="Z285" i="15" s="1"/>
  <c r="L285" i="15"/>
  <c r="R285" i="15" s="1"/>
  <c r="AC287" i="15" s="1"/>
  <c r="R288" i="15"/>
  <c r="T293" i="15"/>
  <c r="Z293" i="15" s="1"/>
  <c r="L293" i="15"/>
  <c r="S269" i="15"/>
  <c r="AC266" i="15"/>
  <c r="Z267" i="15"/>
  <c r="V282" i="15"/>
  <c r="R271" i="15"/>
  <c r="AC273" i="15" s="1"/>
  <c r="Z271" i="15"/>
  <c r="R274" i="15"/>
  <c r="W275" i="15"/>
  <c r="W282" i="15" s="1"/>
  <c r="P275" i="15"/>
  <c r="R275" i="15" s="1"/>
  <c r="Z276" i="15"/>
  <c r="Z279" i="15"/>
  <c r="T281" i="15"/>
  <c r="Z281" i="15" s="1"/>
  <c r="L281" i="15"/>
  <c r="R283" i="15"/>
  <c r="Z283" i="15"/>
  <c r="R286" i="15"/>
  <c r="AC288" i="15" s="1"/>
  <c r="W287" i="15"/>
  <c r="P287" i="15"/>
  <c r="R287" i="15" s="1"/>
  <c r="AC289" i="15" s="1"/>
  <c r="Z288" i="15"/>
  <c r="R291" i="15"/>
  <c r="AC293" i="15" s="1"/>
  <c r="Z291" i="15"/>
  <c r="W261" i="15"/>
  <c r="T262" i="15"/>
  <c r="Z262" i="15" s="1"/>
  <c r="AC264" i="15" s="1"/>
  <c r="W265" i="15"/>
  <c r="T266" i="15"/>
  <c r="Z266" i="15" s="1"/>
  <c r="T270" i="15"/>
  <c r="T274" i="15"/>
  <c r="Z274" i="15" s="1"/>
  <c r="T278" i="15"/>
  <c r="Z278" i="15" s="1"/>
  <c r="AC280" i="15" s="1"/>
  <c r="Y283" i="15"/>
  <c r="Y295" i="15" s="1"/>
  <c r="T286" i="15"/>
  <c r="Z286" i="15" s="1"/>
  <c r="T290" i="15"/>
  <c r="Z290" i="15" s="1"/>
  <c r="AC292" i="15" s="1"/>
  <c r="L260" i="15"/>
  <c r="R260" i="15" s="1"/>
  <c r="AC262" i="15" s="1"/>
  <c r="Z173" i="16" l="1"/>
  <c r="AC175" i="16" s="1"/>
  <c r="AC235" i="16"/>
  <c r="R186" i="16"/>
  <c r="AC243" i="16"/>
  <c r="AA291" i="16"/>
  <c r="Z290" i="16"/>
  <c r="AC241" i="16"/>
  <c r="Y291" i="16"/>
  <c r="W291" i="16"/>
  <c r="AC116" i="16"/>
  <c r="AC75" i="16"/>
  <c r="AC14" i="15"/>
  <c r="Z22" i="15"/>
  <c r="W152" i="15"/>
  <c r="Z154" i="15"/>
  <c r="AC156" i="15" s="1"/>
  <c r="Z155" i="15"/>
  <c r="AC159" i="15"/>
  <c r="Y165" i="15"/>
  <c r="AC169" i="15"/>
  <c r="Y178" i="15"/>
  <c r="Z175" i="15"/>
  <c r="AC177" i="15" s="1"/>
  <c r="AC213" i="15"/>
  <c r="AC202" i="15"/>
  <c r="AC209" i="15"/>
  <c r="X296" i="15"/>
  <c r="R205" i="15"/>
  <c r="W217" i="15"/>
  <c r="AC211" i="15"/>
  <c r="AC189" i="15"/>
  <c r="Z183" i="15"/>
  <c r="AC185" i="15" s="1"/>
  <c r="Z187" i="15"/>
  <c r="AA191" i="15"/>
  <c r="AB22" i="16"/>
  <c r="Z74" i="16"/>
  <c r="AC62" i="16"/>
  <c r="AB100" i="16"/>
  <c r="AC102" i="16"/>
  <c r="AC115" i="16"/>
  <c r="AB113" i="16"/>
  <c r="AB147" i="16"/>
  <c r="AC149" i="16"/>
  <c r="AC202" i="16"/>
  <c r="AB173" i="16"/>
  <c r="Z225" i="16"/>
  <c r="AB251" i="16"/>
  <c r="AC114" i="16"/>
  <c r="AC279" i="16"/>
  <c r="AB277" i="16"/>
  <c r="AC89" i="16"/>
  <c r="AB87" i="16"/>
  <c r="AC214" i="16"/>
  <c r="AB212" i="16"/>
  <c r="AC229" i="16"/>
  <c r="R238" i="16"/>
  <c r="AB264" i="16"/>
  <c r="AC266" i="16"/>
  <c r="T291" i="16"/>
  <c r="Z61" i="16"/>
  <c r="Z251" i="16"/>
  <c r="AC253" i="16" s="1"/>
  <c r="AB186" i="16"/>
  <c r="AC188" i="16"/>
  <c r="AC141" i="16"/>
  <c r="AB139" i="16"/>
  <c r="AB199" i="16"/>
  <c r="AC201" i="16"/>
  <c r="AC282" i="16"/>
  <c r="AC255" i="16"/>
  <c r="AC162" i="16"/>
  <c r="AB160" i="16"/>
  <c r="AB225" i="16"/>
  <c r="AB126" i="16"/>
  <c r="AC128" i="16"/>
  <c r="AC248" i="15"/>
  <c r="R256" i="15"/>
  <c r="R178" i="15"/>
  <c r="AC12" i="15"/>
  <c r="R22" i="15"/>
  <c r="AC265" i="15"/>
  <c r="AC215" i="15"/>
  <c r="R100" i="15"/>
  <c r="AC88" i="15"/>
  <c r="R87" i="15"/>
  <c r="Z74" i="15"/>
  <c r="R217" i="15"/>
  <c r="R269" i="15"/>
  <c r="AC259" i="15"/>
  <c r="AC257" i="15"/>
  <c r="R191" i="15"/>
  <c r="Z126" i="15"/>
  <c r="R139" i="15"/>
  <c r="AC129" i="15"/>
  <c r="AC127" i="15"/>
  <c r="AC198" i="15"/>
  <c r="AA217" i="15"/>
  <c r="AC25" i="15"/>
  <c r="T100" i="15"/>
  <c r="AC66" i="15"/>
  <c r="AC52" i="15"/>
  <c r="AC111" i="15"/>
  <c r="R74" i="15"/>
  <c r="AB74" i="15" s="1"/>
  <c r="Z270" i="15"/>
  <c r="T282" i="15"/>
  <c r="Z295" i="15"/>
  <c r="AC242" i="15"/>
  <c r="AC238" i="15"/>
  <c r="AC234" i="15"/>
  <c r="AC190" i="15"/>
  <c r="AC229" i="15"/>
  <c r="AC218" i="15"/>
  <c r="R230" i="15"/>
  <c r="AC220" i="15"/>
  <c r="AC212" i="15"/>
  <c r="AC137" i="15"/>
  <c r="AC121" i="15"/>
  <c r="Z180" i="15"/>
  <c r="Z191" i="15" s="1"/>
  <c r="AC149" i="15"/>
  <c r="AC107" i="15"/>
  <c r="AC210" i="15"/>
  <c r="T269" i="15"/>
  <c r="AC172" i="15"/>
  <c r="T178" i="15"/>
  <c r="Z166" i="15"/>
  <c r="T165" i="15"/>
  <c r="AC124" i="15"/>
  <c r="AC163" i="15"/>
  <c r="W74" i="15"/>
  <c r="AC38" i="15"/>
  <c r="Z275" i="15"/>
  <c r="AC277" i="15" s="1"/>
  <c r="AC158" i="15"/>
  <c r="AC96" i="15"/>
  <c r="W100" i="15"/>
  <c r="U296" i="15"/>
  <c r="T87" i="15"/>
  <c r="Z75" i="15"/>
  <c r="Z87" i="15" s="1"/>
  <c r="T295" i="15"/>
  <c r="AC222" i="15"/>
  <c r="Z204" i="15"/>
  <c r="T217" i="15"/>
  <c r="Z205" i="15"/>
  <c r="Z217" i="15" s="1"/>
  <c r="W126" i="15"/>
  <c r="W61" i="15"/>
  <c r="Z52" i="15"/>
  <c r="R295" i="15"/>
  <c r="AB295" i="15" s="1"/>
  <c r="AC285" i="15"/>
  <c r="AC283" i="15"/>
  <c r="AC276" i="15"/>
  <c r="AC275" i="15"/>
  <c r="Z265" i="15"/>
  <c r="AC267" i="15" s="1"/>
  <c r="AA256" i="15"/>
  <c r="AC241" i="15"/>
  <c r="AC237" i="15"/>
  <c r="AC231" i="15"/>
  <c r="R243" i="15"/>
  <c r="AC233" i="15"/>
  <c r="W269" i="15"/>
  <c r="T256" i="15"/>
  <c r="Y217" i="15"/>
  <c r="AC201" i="15"/>
  <c r="AC197" i="15"/>
  <c r="Z230" i="15"/>
  <c r="R204" i="15"/>
  <c r="AC194" i="15"/>
  <c r="AC192" i="15"/>
  <c r="AC161" i="15"/>
  <c r="AC157" i="15"/>
  <c r="Z113" i="15"/>
  <c r="AC176" i="15"/>
  <c r="AC145" i="15"/>
  <c r="Z128" i="15"/>
  <c r="Z139" i="15" s="1"/>
  <c r="T139" i="15"/>
  <c r="AC122" i="15"/>
  <c r="AC99" i="15"/>
  <c r="Y256" i="15"/>
  <c r="R152" i="15"/>
  <c r="W139" i="15"/>
  <c r="R126" i="15"/>
  <c r="AC116" i="15"/>
  <c r="AC114" i="15"/>
  <c r="AC199" i="15"/>
  <c r="AC70" i="15"/>
  <c r="T61" i="15"/>
  <c r="AC37" i="15"/>
  <c r="AC17" i="15"/>
  <c r="AC150" i="15"/>
  <c r="Z61" i="15"/>
  <c r="W48" i="15"/>
  <c r="Z36" i="15"/>
  <c r="S296" i="15"/>
  <c r="Z261" i="15"/>
  <c r="AC104" i="15"/>
  <c r="Y61" i="15"/>
  <c r="AC49" i="15"/>
  <c r="AC10" i="15"/>
  <c r="Y22" i="15"/>
  <c r="T191" i="15"/>
  <c r="AC146" i="15"/>
  <c r="AC68" i="15"/>
  <c r="Z165" i="15"/>
  <c r="AC23" i="15"/>
  <c r="R35" i="15"/>
  <c r="AB35" i="15" s="1"/>
  <c r="AC57" i="15"/>
  <c r="AC41" i="15"/>
  <c r="AC263" i="15"/>
  <c r="AC290" i="15"/>
  <c r="R282" i="15"/>
  <c r="AC260" i="15"/>
  <c r="T243" i="15"/>
  <c r="W295" i="15"/>
  <c r="Z259" i="15"/>
  <c r="AC261" i="15" s="1"/>
  <c r="AC214" i="15"/>
  <c r="AC253" i="15"/>
  <c r="Z256" i="15"/>
  <c r="T204" i="15"/>
  <c r="AC183" i="15"/>
  <c r="AC160" i="15"/>
  <c r="AC144" i="15"/>
  <c r="AC125" i="15"/>
  <c r="AC117" i="15"/>
  <c r="T113" i="15"/>
  <c r="Y100" i="15"/>
  <c r="AC162" i="15"/>
  <c r="AC134" i="15"/>
  <c r="AC103" i="15"/>
  <c r="R113" i="15"/>
  <c r="AC101" i="15"/>
  <c r="AC203" i="15"/>
  <c r="AC153" i="15"/>
  <c r="R165" i="15"/>
  <c r="AC155" i="15"/>
  <c r="T152" i="15"/>
  <c r="Z140" i="15"/>
  <c r="Z152" i="15" s="1"/>
  <c r="AA74" i="15"/>
  <c r="AC62" i="15"/>
  <c r="AC69" i="15"/>
  <c r="AC120" i="15"/>
  <c r="Z90" i="15"/>
  <c r="AC92" i="15" s="1"/>
  <c r="R61" i="15"/>
  <c r="AB61" i="15" s="1"/>
  <c r="V296" i="15"/>
  <c r="AC179" i="15"/>
  <c r="W35" i="15"/>
  <c r="W296" i="15" s="1"/>
  <c r="AC67" i="15"/>
  <c r="Z88" i="15"/>
  <c r="Z291" i="16" l="1"/>
  <c r="Z178" i="15"/>
  <c r="AC166" i="15"/>
  <c r="AC182" i="15"/>
  <c r="AA296" i="15"/>
  <c r="T296" i="15"/>
  <c r="AC227" i="16"/>
  <c r="AC240" i="16"/>
  <c r="AB238" i="16"/>
  <c r="R291" i="16"/>
  <c r="AB165" i="15"/>
  <c r="AC167" i="15"/>
  <c r="Y296" i="15"/>
  <c r="AC206" i="15"/>
  <c r="AB204" i="15"/>
  <c r="AB243" i="15"/>
  <c r="AC245" i="15"/>
  <c r="R296" i="15"/>
  <c r="AB22" i="15"/>
  <c r="Z100" i="15"/>
  <c r="AC142" i="15"/>
  <c r="AC130" i="15"/>
  <c r="Z282" i="15"/>
  <c r="AC272" i="15"/>
  <c r="AC270" i="15"/>
  <c r="AC207" i="15"/>
  <c r="AB87" i="15"/>
  <c r="AC89" i="15"/>
  <c r="AC102" i="15"/>
  <c r="AB100" i="15"/>
  <c r="AC258" i="15"/>
  <c r="AB256" i="15"/>
  <c r="Z269" i="15"/>
  <c r="AB152" i="15"/>
  <c r="AC154" i="15"/>
  <c r="AC141" i="15"/>
  <c r="AB139" i="15"/>
  <c r="AB217" i="15"/>
  <c r="AC219" i="15"/>
  <c r="AC75" i="15"/>
  <c r="AC168" i="15"/>
  <c r="AB113" i="15"/>
  <c r="AC115" i="15"/>
  <c r="AC284" i="15"/>
  <c r="AB282" i="15"/>
  <c r="AB230" i="15"/>
  <c r="AC232" i="15"/>
  <c r="AC193" i="15"/>
  <c r="AB191" i="15"/>
  <c r="Z48" i="15"/>
  <c r="Z296" i="15" s="1"/>
  <c r="AC36" i="15"/>
  <c r="AC128" i="15"/>
  <c r="AB126" i="15"/>
  <c r="AC140" i="15"/>
  <c r="AB269" i="15"/>
  <c r="AC271" i="15"/>
  <c r="AC205" i="15"/>
  <c r="AC90" i="15"/>
  <c r="AB178" i="15"/>
  <c r="AC180" i="15"/>
  <c r="AC296" i="13" l="1"/>
  <c r="AA294" i="13"/>
  <c r="X294" i="13"/>
  <c r="V294" i="13"/>
  <c r="U294" i="13"/>
  <c r="S294" i="13"/>
  <c r="Y294" i="13" s="1"/>
  <c r="R294" i="13"/>
  <c r="O294" i="13"/>
  <c r="P294" i="13" s="1"/>
  <c r="K294" i="13"/>
  <c r="T294" i="13" s="1"/>
  <c r="AA293" i="13"/>
  <c r="X293" i="13"/>
  <c r="W293" i="13"/>
  <c r="V293" i="13"/>
  <c r="U293" i="13"/>
  <c r="S293" i="13"/>
  <c r="Y293" i="13" s="1"/>
  <c r="R293" i="13"/>
  <c r="O293" i="13"/>
  <c r="P293" i="13" s="1"/>
  <c r="L293" i="13"/>
  <c r="K293" i="13"/>
  <c r="T293" i="13" s="1"/>
  <c r="AA292" i="13"/>
  <c r="Z292" i="13"/>
  <c r="X292" i="13"/>
  <c r="W292" i="13"/>
  <c r="V292" i="13"/>
  <c r="U292" i="13"/>
  <c r="S292" i="13"/>
  <c r="O292" i="13"/>
  <c r="P292" i="13" s="1"/>
  <c r="L292" i="13"/>
  <c r="K292" i="13"/>
  <c r="T292" i="13" s="1"/>
  <c r="Y291" i="13"/>
  <c r="X291" i="13"/>
  <c r="V291" i="13"/>
  <c r="U291" i="13"/>
  <c r="AA291" i="13" s="1"/>
  <c r="S291" i="13"/>
  <c r="P291" i="13"/>
  <c r="O291" i="13"/>
  <c r="W291" i="13" s="1"/>
  <c r="K291" i="13"/>
  <c r="Y290" i="13"/>
  <c r="X290" i="13"/>
  <c r="V290" i="13"/>
  <c r="U290" i="13"/>
  <c r="AA290" i="13" s="1"/>
  <c r="T290" i="13"/>
  <c r="S290" i="13"/>
  <c r="P290" i="13"/>
  <c r="O290" i="13"/>
  <c r="W290" i="13" s="1"/>
  <c r="K290" i="13"/>
  <c r="AA289" i="13"/>
  <c r="X289" i="13"/>
  <c r="W289" i="13"/>
  <c r="V289" i="13"/>
  <c r="U289" i="13"/>
  <c r="T289" i="13"/>
  <c r="Z289" i="13" s="1"/>
  <c r="S289" i="13"/>
  <c r="Y289" i="13" s="1"/>
  <c r="O289" i="13"/>
  <c r="P289" i="13" s="1"/>
  <c r="L289" i="13"/>
  <c r="K289" i="13"/>
  <c r="AA288" i="13"/>
  <c r="X288" i="13"/>
  <c r="W288" i="13"/>
  <c r="V288" i="13"/>
  <c r="U288" i="13"/>
  <c r="S288" i="13"/>
  <c r="Y288" i="13" s="1"/>
  <c r="O288" i="13"/>
  <c r="P288" i="13" s="1"/>
  <c r="K288" i="13"/>
  <c r="X287" i="13"/>
  <c r="V287" i="13"/>
  <c r="Y287" i="13" s="1"/>
  <c r="U287" i="13"/>
  <c r="AA287" i="13" s="1"/>
  <c r="S287" i="13"/>
  <c r="P287" i="13"/>
  <c r="O287" i="13"/>
  <c r="W287" i="13" s="1"/>
  <c r="K287" i="13"/>
  <c r="Y286" i="13"/>
  <c r="X286" i="13"/>
  <c r="V286" i="13"/>
  <c r="U286" i="13"/>
  <c r="T286" i="13"/>
  <c r="Z286" i="13" s="1"/>
  <c r="S286" i="13"/>
  <c r="P286" i="13"/>
  <c r="O286" i="13"/>
  <c r="W286" i="13" s="1"/>
  <c r="K286" i="13"/>
  <c r="AA285" i="13"/>
  <c r="X285" i="13"/>
  <c r="W285" i="13"/>
  <c r="V285" i="13"/>
  <c r="U285" i="13"/>
  <c r="T285" i="13"/>
  <c r="S285" i="13"/>
  <c r="Y285" i="13" s="1"/>
  <c r="O285" i="13"/>
  <c r="P285" i="13" s="1"/>
  <c r="L285" i="13"/>
  <c r="K285" i="13"/>
  <c r="AA284" i="13"/>
  <c r="Z284" i="13"/>
  <c r="X284" i="13"/>
  <c r="W284" i="13"/>
  <c r="V284" i="13"/>
  <c r="U284" i="13"/>
  <c r="S284" i="13"/>
  <c r="O284" i="13"/>
  <c r="P284" i="13" s="1"/>
  <c r="L284" i="13"/>
  <c r="R284" i="13" s="1"/>
  <c r="K284" i="13"/>
  <c r="T284" i="13" s="1"/>
  <c r="Y283" i="13"/>
  <c r="X283" i="13"/>
  <c r="X295" i="13" s="1"/>
  <c r="V283" i="13"/>
  <c r="U283" i="13"/>
  <c r="S283" i="13"/>
  <c r="S295" i="13" s="1"/>
  <c r="P283" i="13"/>
  <c r="O283" i="13"/>
  <c r="W283" i="13" s="1"/>
  <c r="K283" i="13"/>
  <c r="U282" i="13"/>
  <c r="X281" i="13"/>
  <c r="AA281" i="13" s="1"/>
  <c r="W281" i="13"/>
  <c r="V281" i="13"/>
  <c r="U281" i="13"/>
  <c r="T281" i="13"/>
  <c r="Z281" i="13" s="1"/>
  <c r="S281" i="13"/>
  <c r="Y281" i="13" s="1"/>
  <c r="R281" i="13"/>
  <c r="O281" i="13"/>
  <c r="P281" i="13" s="1"/>
  <c r="L281" i="13"/>
  <c r="K281" i="13"/>
  <c r="AA280" i="13"/>
  <c r="X280" i="13"/>
  <c r="W280" i="13"/>
  <c r="V280" i="13"/>
  <c r="U280" i="13"/>
  <c r="S280" i="13"/>
  <c r="Y280" i="13" s="1"/>
  <c r="R280" i="13"/>
  <c r="O280" i="13"/>
  <c r="P280" i="13" s="1"/>
  <c r="K280" i="13"/>
  <c r="X279" i="13"/>
  <c r="V279" i="13"/>
  <c r="Y279" i="13" s="1"/>
  <c r="U279" i="13"/>
  <c r="AA279" i="13" s="1"/>
  <c r="S279" i="13"/>
  <c r="P279" i="13"/>
  <c r="O279" i="13"/>
  <c r="W279" i="13" s="1"/>
  <c r="K279" i="13"/>
  <c r="Y278" i="13"/>
  <c r="X278" i="13"/>
  <c r="V278" i="13"/>
  <c r="U278" i="13"/>
  <c r="T278" i="13"/>
  <c r="Z278" i="13" s="1"/>
  <c r="S278" i="13"/>
  <c r="O278" i="13"/>
  <c r="W278" i="13" s="1"/>
  <c r="K278" i="13"/>
  <c r="X277" i="13"/>
  <c r="AA277" i="13" s="1"/>
  <c r="W277" i="13"/>
  <c r="V277" i="13"/>
  <c r="U277" i="13"/>
  <c r="T277" i="13"/>
  <c r="S277" i="13"/>
  <c r="Y277" i="13" s="1"/>
  <c r="O277" i="13"/>
  <c r="P277" i="13" s="1"/>
  <c r="L277" i="13"/>
  <c r="K277" i="13"/>
  <c r="AA276" i="13"/>
  <c r="Z276" i="13"/>
  <c r="X276" i="13"/>
  <c r="W276" i="13"/>
  <c r="V276" i="13"/>
  <c r="U276" i="13"/>
  <c r="S276" i="13"/>
  <c r="O276" i="13"/>
  <c r="P276" i="13" s="1"/>
  <c r="L276" i="13"/>
  <c r="K276" i="13"/>
  <c r="T276" i="13" s="1"/>
  <c r="Y275" i="13"/>
  <c r="X275" i="13"/>
  <c r="V275" i="13"/>
  <c r="U275" i="13"/>
  <c r="AA275" i="13" s="1"/>
  <c r="S275" i="13"/>
  <c r="P275" i="13"/>
  <c r="O275" i="13"/>
  <c r="W275" i="13" s="1"/>
  <c r="K275" i="13"/>
  <c r="Y274" i="13"/>
  <c r="X274" i="13"/>
  <c r="V274" i="13"/>
  <c r="U274" i="13"/>
  <c r="AA274" i="13" s="1"/>
  <c r="S274" i="13"/>
  <c r="P274" i="13"/>
  <c r="O274" i="13"/>
  <c r="W274" i="13" s="1"/>
  <c r="K274" i="13"/>
  <c r="AA273" i="13"/>
  <c r="Y273" i="13"/>
  <c r="X273" i="13"/>
  <c r="V273" i="13"/>
  <c r="U273" i="13"/>
  <c r="T273" i="13"/>
  <c r="S273" i="13"/>
  <c r="P273" i="13"/>
  <c r="O273" i="13"/>
  <c r="W273" i="13" s="1"/>
  <c r="L273" i="13"/>
  <c r="K273" i="13"/>
  <c r="AA272" i="13"/>
  <c r="X272" i="13"/>
  <c r="W272" i="13"/>
  <c r="V272" i="13"/>
  <c r="U272" i="13"/>
  <c r="S272" i="13"/>
  <c r="Y272" i="13" s="1"/>
  <c r="O272" i="13"/>
  <c r="P272" i="13" s="1"/>
  <c r="K272" i="13"/>
  <c r="AA271" i="13"/>
  <c r="X271" i="13"/>
  <c r="W271" i="13"/>
  <c r="V271" i="13"/>
  <c r="U271" i="13"/>
  <c r="S271" i="13"/>
  <c r="Y271" i="13" s="1"/>
  <c r="P271" i="13"/>
  <c r="O271" i="13"/>
  <c r="L271" i="13"/>
  <c r="K271" i="13"/>
  <c r="T271" i="13" s="1"/>
  <c r="Z271" i="13" s="1"/>
  <c r="Y270" i="13"/>
  <c r="X270" i="13"/>
  <c r="X282" i="13" s="1"/>
  <c r="V270" i="13"/>
  <c r="U270" i="13"/>
  <c r="T270" i="13"/>
  <c r="S270" i="13"/>
  <c r="O270" i="13"/>
  <c r="K270" i="13"/>
  <c r="L270" i="13" s="1"/>
  <c r="X268" i="13"/>
  <c r="AA268" i="13" s="1"/>
  <c r="V268" i="13"/>
  <c r="U268" i="13"/>
  <c r="T268" i="13"/>
  <c r="S268" i="13"/>
  <c r="Y268" i="13" s="1"/>
  <c r="R268" i="13"/>
  <c r="O268" i="13"/>
  <c r="L268" i="13"/>
  <c r="K268" i="13"/>
  <c r="Z267" i="13"/>
  <c r="X267" i="13"/>
  <c r="W267" i="13"/>
  <c r="V267" i="13"/>
  <c r="Y267" i="13" s="1"/>
  <c r="U267" i="13"/>
  <c r="AA267" i="13" s="1"/>
  <c r="S267" i="13"/>
  <c r="R267" i="13"/>
  <c r="P267" i="13"/>
  <c r="O267" i="13"/>
  <c r="L267" i="13"/>
  <c r="K267" i="13"/>
  <c r="T267" i="13" s="1"/>
  <c r="AC266" i="13"/>
  <c r="X266" i="13"/>
  <c r="V266" i="13"/>
  <c r="Y266" i="13" s="1"/>
  <c r="U266" i="13"/>
  <c r="AA266" i="13" s="1"/>
  <c r="S266" i="13"/>
  <c r="R266" i="13"/>
  <c r="P266" i="13"/>
  <c r="O266" i="13"/>
  <c r="W266" i="13" s="1"/>
  <c r="K266" i="13"/>
  <c r="L266" i="13" s="1"/>
  <c r="AA265" i="13"/>
  <c r="X265" i="13"/>
  <c r="W265" i="13"/>
  <c r="V265" i="13"/>
  <c r="U265" i="13"/>
  <c r="T265" i="13"/>
  <c r="S265" i="13"/>
  <c r="Y265" i="13" s="1"/>
  <c r="O265" i="13"/>
  <c r="P265" i="13" s="1"/>
  <c r="L265" i="13"/>
  <c r="K265" i="13"/>
  <c r="X264" i="13"/>
  <c r="AA264" i="13" s="1"/>
  <c r="W264" i="13"/>
  <c r="V264" i="13"/>
  <c r="U264" i="13"/>
  <c r="T264" i="13"/>
  <c r="Z264" i="13" s="1"/>
  <c r="S264" i="13"/>
  <c r="Y264" i="13" s="1"/>
  <c r="O264" i="13"/>
  <c r="P264" i="13" s="1"/>
  <c r="L264" i="13"/>
  <c r="K264" i="13"/>
  <c r="R264" i="13" s="1"/>
  <c r="Y263" i="13"/>
  <c r="X263" i="13"/>
  <c r="W263" i="13"/>
  <c r="V263" i="13"/>
  <c r="U263" i="13"/>
  <c r="AA263" i="13" s="1"/>
  <c r="S263" i="13"/>
  <c r="P263" i="13"/>
  <c r="O263" i="13"/>
  <c r="K263" i="13"/>
  <c r="T263" i="13" s="1"/>
  <c r="Z263" i="13" s="1"/>
  <c r="Y262" i="13"/>
  <c r="X262" i="13"/>
  <c r="V262" i="13"/>
  <c r="U262" i="13"/>
  <c r="AA262" i="13" s="1"/>
  <c r="S262" i="13"/>
  <c r="P262" i="13"/>
  <c r="O262" i="13"/>
  <c r="W262" i="13" s="1"/>
  <c r="K262" i="13"/>
  <c r="L262" i="13" s="1"/>
  <c r="AA261" i="13"/>
  <c r="Y261" i="13"/>
  <c r="X261" i="13"/>
  <c r="V261" i="13"/>
  <c r="U261" i="13"/>
  <c r="T261" i="13"/>
  <c r="S261" i="13"/>
  <c r="P261" i="13"/>
  <c r="O261" i="13"/>
  <c r="W261" i="13" s="1"/>
  <c r="L261" i="13"/>
  <c r="K261" i="13"/>
  <c r="AA260" i="13"/>
  <c r="X260" i="13"/>
  <c r="W260" i="13"/>
  <c r="V260" i="13"/>
  <c r="U260" i="13"/>
  <c r="S260" i="13"/>
  <c r="Y260" i="13" s="1"/>
  <c r="O260" i="13"/>
  <c r="P260" i="13" s="1"/>
  <c r="K260" i="13"/>
  <c r="AA259" i="13"/>
  <c r="X259" i="13"/>
  <c r="W259" i="13"/>
  <c r="V259" i="13"/>
  <c r="U259" i="13"/>
  <c r="S259" i="13"/>
  <c r="Y259" i="13" s="1"/>
  <c r="P259" i="13"/>
  <c r="O259" i="13"/>
  <c r="L259" i="13"/>
  <c r="K259" i="13"/>
  <c r="T259" i="13" s="1"/>
  <c r="Z259" i="13" s="1"/>
  <c r="Y258" i="13"/>
  <c r="X258" i="13"/>
  <c r="V258" i="13"/>
  <c r="U258" i="13"/>
  <c r="AA258" i="13" s="1"/>
  <c r="T258" i="13"/>
  <c r="S258" i="13"/>
  <c r="P258" i="13"/>
  <c r="O258" i="13"/>
  <c r="W258" i="13" s="1"/>
  <c r="L258" i="13"/>
  <c r="K258" i="13"/>
  <c r="X257" i="13"/>
  <c r="V257" i="13"/>
  <c r="U257" i="13"/>
  <c r="T257" i="13"/>
  <c r="S257" i="13"/>
  <c r="S269" i="13" s="1"/>
  <c r="O257" i="13"/>
  <c r="K257" i="13"/>
  <c r="L257" i="13" s="1"/>
  <c r="X255" i="13"/>
  <c r="AA255" i="13" s="1"/>
  <c r="V255" i="13"/>
  <c r="U255" i="13"/>
  <c r="S255" i="13"/>
  <c r="R255" i="13"/>
  <c r="O255" i="13"/>
  <c r="P255" i="13" s="1"/>
  <c r="K255" i="13"/>
  <c r="Y254" i="13"/>
  <c r="X254" i="13"/>
  <c r="W254" i="13"/>
  <c r="V254" i="13"/>
  <c r="U254" i="13"/>
  <c r="AA254" i="13" s="1"/>
  <c r="S254" i="13"/>
  <c r="R254" i="13"/>
  <c r="P254" i="13"/>
  <c r="O254" i="13"/>
  <c r="K254" i="13"/>
  <c r="T254" i="13" s="1"/>
  <c r="Z254" i="13" s="1"/>
  <c r="Y253" i="13"/>
  <c r="X253" i="13"/>
  <c r="V253" i="13"/>
  <c r="U253" i="13"/>
  <c r="AA253" i="13" s="1"/>
  <c r="T253" i="13"/>
  <c r="S253" i="13"/>
  <c r="O253" i="13"/>
  <c r="K253" i="13"/>
  <c r="L253" i="13" s="1"/>
  <c r="AA252" i="13"/>
  <c r="X252" i="13"/>
  <c r="W252" i="13"/>
  <c r="V252" i="13"/>
  <c r="U252" i="13"/>
  <c r="T252" i="13"/>
  <c r="S252" i="13"/>
  <c r="Y252" i="13" s="1"/>
  <c r="O252" i="13"/>
  <c r="P252" i="13" s="1"/>
  <c r="L252" i="13"/>
  <c r="K252" i="13"/>
  <c r="AA251" i="13"/>
  <c r="X251" i="13"/>
  <c r="W251" i="13"/>
  <c r="V251" i="13"/>
  <c r="U251" i="13"/>
  <c r="S251" i="13"/>
  <c r="Y251" i="13" s="1"/>
  <c r="O251" i="13"/>
  <c r="P251" i="13" s="1"/>
  <c r="K251" i="13"/>
  <c r="Y250" i="13"/>
  <c r="X250" i="13"/>
  <c r="V250" i="13"/>
  <c r="U250" i="13"/>
  <c r="AA250" i="13" s="1"/>
  <c r="S250" i="13"/>
  <c r="P250" i="13"/>
  <c r="O250" i="13"/>
  <c r="W250" i="13" s="1"/>
  <c r="K250" i="13"/>
  <c r="T250" i="13" s="1"/>
  <c r="Z250" i="13" s="1"/>
  <c r="Y249" i="13"/>
  <c r="X249" i="13"/>
  <c r="V249" i="13"/>
  <c r="U249" i="13"/>
  <c r="AA249" i="13" s="1"/>
  <c r="T249" i="13"/>
  <c r="S249" i="13"/>
  <c r="O249" i="13"/>
  <c r="K249" i="13"/>
  <c r="L249" i="13" s="1"/>
  <c r="AA248" i="13"/>
  <c r="X248" i="13"/>
  <c r="W248" i="13"/>
  <c r="V248" i="13"/>
  <c r="U248" i="13"/>
  <c r="T248" i="13"/>
  <c r="S248" i="13"/>
  <c r="Y248" i="13" s="1"/>
  <c r="O248" i="13"/>
  <c r="P248" i="13" s="1"/>
  <c r="L248" i="13"/>
  <c r="K248" i="13"/>
  <c r="X247" i="13"/>
  <c r="V247" i="13"/>
  <c r="U247" i="13"/>
  <c r="AA247" i="13" s="1"/>
  <c r="S247" i="13"/>
  <c r="Y247" i="13" s="1"/>
  <c r="O247" i="13"/>
  <c r="P247" i="13" s="1"/>
  <c r="K247" i="13"/>
  <c r="Y246" i="13"/>
  <c r="X246" i="13"/>
  <c r="V246" i="13"/>
  <c r="U246" i="13"/>
  <c r="AA246" i="13" s="1"/>
  <c r="S246" i="13"/>
  <c r="P246" i="13"/>
  <c r="O246" i="13"/>
  <c r="W246" i="13" s="1"/>
  <c r="K246" i="13"/>
  <c r="T246" i="13" s="1"/>
  <c r="Z246" i="13" s="1"/>
  <c r="X245" i="13"/>
  <c r="V245" i="13"/>
  <c r="U245" i="13"/>
  <c r="T245" i="13"/>
  <c r="S245" i="13"/>
  <c r="Y245" i="13" s="1"/>
  <c r="O245" i="13"/>
  <c r="K245" i="13"/>
  <c r="L245" i="13" s="1"/>
  <c r="AA244" i="13"/>
  <c r="X244" i="13"/>
  <c r="X256" i="13" s="1"/>
  <c r="W244" i="13"/>
  <c r="V244" i="13"/>
  <c r="U244" i="13"/>
  <c r="S244" i="13"/>
  <c r="Y244" i="13" s="1"/>
  <c r="O244" i="13"/>
  <c r="P244" i="13" s="1"/>
  <c r="L244" i="13"/>
  <c r="K244" i="13"/>
  <c r="R244" i="13" s="1"/>
  <c r="Y242" i="13"/>
  <c r="X242" i="13"/>
  <c r="V242" i="13"/>
  <c r="U242" i="13"/>
  <c r="AA242" i="13" s="1"/>
  <c r="T242" i="13"/>
  <c r="S242" i="13"/>
  <c r="R242" i="13"/>
  <c r="P242" i="13"/>
  <c r="O242" i="13"/>
  <c r="W242" i="13" s="1"/>
  <c r="L242" i="13"/>
  <c r="K242" i="13"/>
  <c r="X241" i="13"/>
  <c r="AA241" i="13" s="1"/>
  <c r="V241" i="13"/>
  <c r="U241" i="13"/>
  <c r="T241" i="13"/>
  <c r="S241" i="13"/>
  <c r="Y241" i="13" s="1"/>
  <c r="R241" i="13"/>
  <c r="O241" i="13"/>
  <c r="L241" i="13"/>
  <c r="K241" i="13"/>
  <c r="AA240" i="13"/>
  <c r="X240" i="13"/>
  <c r="W240" i="13"/>
  <c r="V240" i="13"/>
  <c r="U240" i="13"/>
  <c r="S240" i="13"/>
  <c r="Y240" i="13" s="1"/>
  <c r="O240" i="13"/>
  <c r="P240" i="13" s="1"/>
  <c r="L240" i="13"/>
  <c r="K240" i="13"/>
  <c r="X239" i="13"/>
  <c r="V239" i="13"/>
  <c r="U239" i="13"/>
  <c r="AA239" i="13" s="1"/>
  <c r="T239" i="13"/>
  <c r="S239" i="13"/>
  <c r="Y239" i="13" s="1"/>
  <c r="O239" i="13"/>
  <c r="L239" i="13"/>
  <c r="K239" i="13"/>
  <c r="AA238" i="13"/>
  <c r="X238" i="13"/>
  <c r="W238" i="13"/>
  <c r="V238" i="13"/>
  <c r="U238" i="13"/>
  <c r="S238" i="13"/>
  <c r="Y238" i="13" s="1"/>
  <c r="O238" i="13"/>
  <c r="P238" i="13" s="1"/>
  <c r="L238" i="13"/>
  <c r="K238" i="13"/>
  <c r="X237" i="13"/>
  <c r="W237" i="13"/>
  <c r="V237" i="13"/>
  <c r="Y237" i="13" s="1"/>
  <c r="U237" i="13"/>
  <c r="AA237" i="13" s="1"/>
  <c r="S237" i="13"/>
  <c r="P237" i="13"/>
  <c r="O237" i="13"/>
  <c r="K237" i="13"/>
  <c r="Y236" i="13"/>
  <c r="X236" i="13"/>
  <c r="V236" i="13"/>
  <c r="U236" i="13"/>
  <c r="AA236" i="13" s="1"/>
  <c r="T236" i="13"/>
  <c r="Z236" i="13" s="1"/>
  <c r="S236" i="13"/>
  <c r="P236" i="13"/>
  <c r="O236" i="13"/>
  <c r="W236" i="13" s="1"/>
  <c r="K236" i="13"/>
  <c r="L236" i="13" s="1"/>
  <c r="X235" i="13"/>
  <c r="AA235" i="13" s="1"/>
  <c r="V235" i="13"/>
  <c r="U235" i="13"/>
  <c r="T235" i="13"/>
  <c r="S235" i="13"/>
  <c r="Y235" i="13" s="1"/>
  <c r="O235" i="13"/>
  <c r="L235" i="13"/>
  <c r="K235" i="13"/>
  <c r="AA234" i="13"/>
  <c r="X234" i="13"/>
  <c r="W234" i="13"/>
  <c r="V234" i="13"/>
  <c r="U234" i="13"/>
  <c r="S234" i="13"/>
  <c r="Y234" i="13" s="1"/>
  <c r="O234" i="13"/>
  <c r="P234" i="13" s="1"/>
  <c r="L234" i="13"/>
  <c r="K234" i="13"/>
  <c r="X233" i="13"/>
  <c r="W233" i="13"/>
  <c r="V233" i="13"/>
  <c r="Y233" i="13" s="1"/>
  <c r="U233" i="13"/>
  <c r="AA233" i="13" s="1"/>
  <c r="S233" i="13"/>
  <c r="P233" i="13"/>
  <c r="O233" i="13"/>
  <c r="K233" i="13"/>
  <c r="Y232" i="13"/>
  <c r="X232" i="13"/>
  <c r="V232" i="13"/>
  <c r="U232" i="13"/>
  <c r="AA232" i="13" s="1"/>
  <c r="T232" i="13"/>
  <c r="Z232" i="13" s="1"/>
  <c r="S232" i="13"/>
  <c r="P232" i="13"/>
  <c r="O232" i="13"/>
  <c r="W232" i="13" s="1"/>
  <c r="K232" i="13"/>
  <c r="L232" i="13" s="1"/>
  <c r="X231" i="13"/>
  <c r="V231" i="13"/>
  <c r="U231" i="13"/>
  <c r="T231" i="13"/>
  <c r="S231" i="13"/>
  <c r="Y231" i="13" s="1"/>
  <c r="O231" i="13"/>
  <c r="L231" i="13"/>
  <c r="K231" i="13"/>
  <c r="X229" i="13"/>
  <c r="V229" i="13"/>
  <c r="Y229" i="13" s="1"/>
  <c r="U229" i="13"/>
  <c r="AA229" i="13" s="1"/>
  <c r="S229" i="13"/>
  <c r="R229" i="13"/>
  <c r="P229" i="13"/>
  <c r="O229" i="13"/>
  <c r="W229" i="13" s="1"/>
  <c r="K229" i="13"/>
  <c r="Y228" i="13"/>
  <c r="X228" i="13"/>
  <c r="V228" i="13"/>
  <c r="U228" i="13"/>
  <c r="AA228" i="13" s="1"/>
  <c r="T228" i="13"/>
  <c r="S228" i="13"/>
  <c r="R228" i="13"/>
  <c r="P228" i="13"/>
  <c r="O228" i="13"/>
  <c r="W228" i="13" s="1"/>
  <c r="K228" i="13"/>
  <c r="L228" i="13" s="1"/>
  <c r="X227" i="13"/>
  <c r="AA227" i="13" s="1"/>
  <c r="V227" i="13"/>
  <c r="U227" i="13"/>
  <c r="T227" i="13"/>
  <c r="S227" i="13"/>
  <c r="Y227" i="13" s="1"/>
  <c r="O227" i="13"/>
  <c r="L227" i="13"/>
  <c r="K227" i="13"/>
  <c r="AA226" i="13"/>
  <c r="X226" i="13"/>
  <c r="W226" i="13"/>
  <c r="V226" i="13"/>
  <c r="U226" i="13"/>
  <c r="S226" i="13"/>
  <c r="Y226" i="13" s="1"/>
  <c r="O226" i="13"/>
  <c r="P226" i="13" s="1"/>
  <c r="L226" i="13"/>
  <c r="K226" i="13"/>
  <c r="X225" i="13"/>
  <c r="V225" i="13"/>
  <c r="Y225" i="13" s="1"/>
  <c r="U225" i="13"/>
  <c r="AA225" i="13" s="1"/>
  <c r="S225" i="13"/>
  <c r="P225" i="13"/>
  <c r="O225" i="13"/>
  <c r="W225" i="13" s="1"/>
  <c r="K225" i="13"/>
  <c r="Y224" i="13"/>
  <c r="X224" i="13"/>
  <c r="V224" i="13"/>
  <c r="U224" i="13"/>
  <c r="AA224" i="13" s="1"/>
  <c r="T224" i="13"/>
  <c r="Z224" i="13" s="1"/>
  <c r="S224" i="13"/>
  <c r="P224" i="13"/>
  <c r="O224" i="13"/>
  <c r="W224" i="13" s="1"/>
  <c r="L224" i="13"/>
  <c r="K224" i="13"/>
  <c r="R224" i="13" s="1"/>
  <c r="AC226" i="13" s="1"/>
  <c r="X223" i="13"/>
  <c r="AA223" i="13" s="1"/>
  <c r="V223" i="13"/>
  <c r="U223" i="13"/>
  <c r="T223" i="13"/>
  <c r="S223" i="13"/>
  <c r="Y223" i="13" s="1"/>
  <c r="O223" i="13"/>
  <c r="L223" i="13"/>
  <c r="K223" i="13"/>
  <c r="AA222" i="13"/>
  <c r="X222" i="13"/>
  <c r="W222" i="13"/>
  <c r="V222" i="13"/>
  <c r="U222" i="13"/>
  <c r="S222" i="13"/>
  <c r="Y222" i="13" s="1"/>
  <c r="O222" i="13"/>
  <c r="P222" i="13" s="1"/>
  <c r="L222" i="13"/>
  <c r="K222" i="13"/>
  <c r="X221" i="13"/>
  <c r="V221" i="13"/>
  <c r="Y221" i="13" s="1"/>
  <c r="U221" i="13"/>
  <c r="AA221" i="13" s="1"/>
  <c r="S221" i="13"/>
  <c r="P221" i="13"/>
  <c r="O221" i="13"/>
  <c r="W221" i="13" s="1"/>
  <c r="K221" i="13"/>
  <c r="Y220" i="13"/>
  <c r="X220" i="13"/>
  <c r="V220" i="13"/>
  <c r="U220" i="13"/>
  <c r="AA220" i="13" s="1"/>
  <c r="T220" i="13"/>
  <c r="S220" i="13"/>
  <c r="P220" i="13"/>
  <c r="O220" i="13"/>
  <c r="W220" i="13" s="1"/>
  <c r="L220" i="13"/>
  <c r="K220" i="13"/>
  <c r="X219" i="13"/>
  <c r="AA219" i="13" s="1"/>
  <c r="V219" i="13"/>
  <c r="U219" i="13"/>
  <c r="T219" i="13"/>
  <c r="S219" i="13"/>
  <c r="Y219" i="13" s="1"/>
  <c r="O219" i="13"/>
  <c r="L219" i="13"/>
  <c r="K219" i="13"/>
  <c r="AA218" i="13"/>
  <c r="AA230" i="13" s="1"/>
  <c r="X218" i="13"/>
  <c r="W218" i="13"/>
  <c r="V218" i="13"/>
  <c r="U218" i="13"/>
  <c r="U230" i="13" s="1"/>
  <c r="S218" i="13"/>
  <c r="Y218" i="13" s="1"/>
  <c r="O218" i="13"/>
  <c r="P218" i="13" s="1"/>
  <c r="L218" i="13"/>
  <c r="K218" i="13"/>
  <c r="R218" i="13" s="1"/>
  <c r="Y216" i="13"/>
  <c r="X216" i="13"/>
  <c r="V216" i="13"/>
  <c r="U216" i="13"/>
  <c r="T216" i="13"/>
  <c r="S216" i="13"/>
  <c r="R216" i="13"/>
  <c r="O216" i="13"/>
  <c r="K216" i="13"/>
  <c r="L216" i="13" s="1"/>
  <c r="X215" i="13"/>
  <c r="AA215" i="13" s="1"/>
  <c r="W215" i="13"/>
  <c r="V215" i="13"/>
  <c r="U215" i="13"/>
  <c r="T215" i="13"/>
  <c r="S215" i="13"/>
  <c r="Y215" i="13" s="1"/>
  <c r="R215" i="13"/>
  <c r="O215" i="13"/>
  <c r="P215" i="13" s="1"/>
  <c r="L215" i="13"/>
  <c r="K215" i="13"/>
  <c r="AA214" i="13"/>
  <c r="X214" i="13"/>
  <c r="W214" i="13"/>
  <c r="V214" i="13"/>
  <c r="U214" i="13"/>
  <c r="S214" i="13"/>
  <c r="Y214" i="13" s="1"/>
  <c r="O214" i="13"/>
  <c r="P214" i="13" s="1"/>
  <c r="K214" i="13"/>
  <c r="X213" i="13"/>
  <c r="V213" i="13"/>
  <c r="Y213" i="13" s="1"/>
  <c r="U213" i="13"/>
  <c r="AA213" i="13" s="1"/>
  <c r="S213" i="13"/>
  <c r="P213" i="13"/>
  <c r="O213" i="13"/>
  <c r="W213" i="13" s="1"/>
  <c r="K213" i="13"/>
  <c r="Y212" i="13"/>
  <c r="X212" i="13"/>
  <c r="V212" i="13"/>
  <c r="U212" i="13"/>
  <c r="T212" i="13"/>
  <c r="Z212" i="13" s="1"/>
  <c r="S212" i="13"/>
  <c r="O212" i="13"/>
  <c r="W212" i="13" s="1"/>
  <c r="K212" i="13"/>
  <c r="L212" i="13" s="1"/>
  <c r="X211" i="13"/>
  <c r="AA211" i="13" s="1"/>
  <c r="W211" i="13"/>
  <c r="V211" i="13"/>
  <c r="U211" i="13"/>
  <c r="T211" i="13"/>
  <c r="S211" i="13"/>
  <c r="Y211" i="13" s="1"/>
  <c r="O211" i="13"/>
  <c r="P211" i="13" s="1"/>
  <c r="L211" i="13"/>
  <c r="K211" i="13"/>
  <c r="AA210" i="13"/>
  <c r="Z210" i="13"/>
  <c r="X210" i="13"/>
  <c r="W210" i="13"/>
  <c r="V210" i="13"/>
  <c r="U210" i="13"/>
  <c r="S210" i="13"/>
  <c r="O210" i="13"/>
  <c r="P210" i="13" s="1"/>
  <c r="L210" i="13"/>
  <c r="R210" i="13" s="1"/>
  <c r="K210" i="13"/>
  <c r="T210" i="13" s="1"/>
  <c r="Y209" i="13"/>
  <c r="X209" i="13"/>
  <c r="V209" i="13"/>
  <c r="U209" i="13"/>
  <c r="AA209" i="13" s="1"/>
  <c r="S209" i="13"/>
  <c r="P209" i="13"/>
  <c r="O209" i="13"/>
  <c r="W209" i="13" s="1"/>
  <c r="K209" i="13"/>
  <c r="Y208" i="13"/>
  <c r="X208" i="13"/>
  <c r="V208" i="13"/>
  <c r="U208" i="13"/>
  <c r="AA208" i="13" s="1"/>
  <c r="T208" i="13"/>
  <c r="S208" i="13"/>
  <c r="O208" i="13"/>
  <c r="W208" i="13" s="1"/>
  <c r="L208" i="13"/>
  <c r="K208" i="13"/>
  <c r="AA207" i="13"/>
  <c r="X207" i="13"/>
  <c r="W207" i="13"/>
  <c r="V207" i="13"/>
  <c r="U207" i="13"/>
  <c r="S207" i="13"/>
  <c r="P207" i="13"/>
  <c r="O207" i="13"/>
  <c r="K207" i="13"/>
  <c r="Y206" i="13"/>
  <c r="X206" i="13"/>
  <c r="V206" i="13"/>
  <c r="U206" i="13"/>
  <c r="T206" i="13"/>
  <c r="S206" i="13"/>
  <c r="P206" i="13"/>
  <c r="O206" i="13"/>
  <c r="W206" i="13" s="1"/>
  <c r="K206" i="13"/>
  <c r="L206" i="13" s="1"/>
  <c r="AA205" i="13"/>
  <c r="X205" i="13"/>
  <c r="V205" i="13"/>
  <c r="U205" i="13"/>
  <c r="T205" i="13"/>
  <c r="S205" i="13"/>
  <c r="O205" i="13"/>
  <c r="P205" i="13" s="1"/>
  <c r="L205" i="13"/>
  <c r="K205" i="13"/>
  <c r="X203" i="13"/>
  <c r="W203" i="13"/>
  <c r="V203" i="13"/>
  <c r="Y203" i="13" s="1"/>
  <c r="U203" i="13"/>
  <c r="AA203" i="13" s="1"/>
  <c r="S203" i="13"/>
  <c r="R203" i="13"/>
  <c r="P203" i="13"/>
  <c r="O203" i="13"/>
  <c r="K203" i="13"/>
  <c r="Y202" i="13"/>
  <c r="X202" i="13"/>
  <c r="V202" i="13"/>
  <c r="U202" i="13"/>
  <c r="S202" i="13"/>
  <c r="R202" i="13"/>
  <c r="O202" i="13"/>
  <c r="W202" i="13" s="1"/>
  <c r="K202" i="13"/>
  <c r="L202" i="13" s="1"/>
  <c r="X201" i="13"/>
  <c r="W201" i="13"/>
  <c r="V201" i="13"/>
  <c r="U201" i="13"/>
  <c r="S201" i="13"/>
  <c r="Y201" i="13" s="1"/>
  <c r="O201" i="13"/>
  <c r="P201" i="13" s="1"/>
  <c r="L201" i="13"/>
  <c r="K201" i="13"/>
  <c r="X200" i="13"/>
  <c r="V200" i="13"/>
  <c r="U200" i="13"/>
  <c r="AA200" i="13" s="1"/>
  <c r="S200" i="13"/>
  <c r="O200" i="13"/>
  <c r="P200" i="13" s="1"/>
  <c r="K200" i="13"/>
  <c r="T200" i="13" s="1"/>
  <c r="X199" i="13"/>
  <c r="V199" i="13"/>
  <c r="U199" i="13"/>
  <c r="AA199" i="13" s="1"/>
  <c r="S199" i="13"/>
  <c r="P199" i="13"/>
  <c r="O199" i="13"/>
  <c r="W199" i="13" s="1"/>
  <c r="K199" i="13"/>
  <c r="Y198" i="13"/>
  <c r="X198" i="13"/>
  <c r="V198" i="13"/>
  <c r="U198" i="13"/>
  <c r="T198" i="13"/>
  <c r="S198" i="13"/>
  <c r="O198" i="13"/>
  <c r="W198" i="13" s="1"/>
  <c r="L198" i="13"/>
  <c r="K198" i="13"/>
  <c r="X197" i="13"/>
  <c r="W197" i="13"/>
  <c r="V197" i="13"/>
  <c r="U197" i="13"/>
  <c r="S197" i="13"/>
  <c r="Y197" i="13" s="1"/>
  <c r="O197" i="13"/>
  <c r="P197" i="13" s="1"/>
  <c r="L197" i="13"/>
  <c r="K197" i="13"/>
  <c r="X196" i="13"/>
  <c r="W196" i="13"/>
  <c r="V196" i="13"/>
  <c r="U196" i="13"/>
  <c r="AA196" i="13" s="1"/>
  <c r="S196" i="13"/>
  <c r="P196" i="13"/>
  <c r="O196" i="13"/>
  <c r="K196" i="13"/>
  <c r="T196" i="13" s="1"/>
  <c r="Z196" i="13" s="1"/>
  <c r="X195" i="13"/>
  <c r="V195" i="13"/>
  <c r="U195" i="13"/>
  <c r="S195" i="13"/>
  <c r="P195" i="13"/>
  <c r="O195" i="13"/>
  <c r="W195" i="13" s="1"/>
  <c r="K195" i="13"/>
  <c r="Y194" i="13"/>
  <c r="X194" i="13"/>
  <c r="V194" i="13"/>
  <c r="U194" i="13"/>
  <c r="T194" i="13"/>
  <c r="Z194" i="13" s="1"/>
  <c r="S194" i="13"/>
  <c r="P194" i="13"/>
  <c r="O194" i="13"/>
  <c r="W194" i="13" s="1"/>
  <c r="L194" i="13"/>
  <c r="K194" i="13"/>
  <c r="X193" i="13"/>
  <c r="V193" i="13"/>
  <c r="U193" i="13"/>
  <c r="S193" i="13"/>
  <c r="O193" i="13"/>
  <c r="P193" i="13" s="1"/>
  <c r="L193" i="13"/>
  <c r="K193" i="13"/>
  <c r="R193" i="13" s="1"/>
  <c r="X192" i="13"/>
  <c r="V192" i="13"/>
  <c r="U192" i="13"/>
  <c r="AA192" i="13" s="1"/>
  <c r="S192" i="13"/>
  <c r="O192" i="13"/>
  <c r="P192" i="13" s="1"/>
  <c r="L192" i="13"/>
  <c r="K192" i="13"/>
  <c r="T192" i="13" s="1"/>
  <c r="Y190" i="13"/>
  <c r="X190" i="13"/>
  <c r="V190" i="13"/>
  <c r="U190" i="13"/>
  <c r="T190" i="13"/>
  <c r="S190" i="13"/>
  <c r="R190" i="13"/>
  <c r="O190" i="13"/>
  <c r="W190" i="13" s="1"/>
  <c r="K190" i="13"/>
  <c r="L190" i="13" s="1"/>
  <c r="X189" i="13"/>
  <c r="W189" i="13"/>
  <c r="V189" i="13"/>
  <c r="U189" i="13"/>
  <c r="AA189" i="13" s="1"/>
  <c r="T189" i="13"/>
  <c r="S189" i="13"/>
  <c r="Y189" i="13" s="1"/>
  <c r="R189" i="13"/>
  <c r="X188" i="13"/>
  <c r="V188" i="13"/>
  <c r="U188" i="13"/>
  <c r="AA188" i="13" s="1"/>
  <c r="S188" i="13"/>
  <c r="O188" i="13"/>
  <c r="P188" i="13" s="1"/>
  <c r="K188" i="13"/>
  <c r="T188" i="13" s="1"/>
  <c r="X187" i="13"/>
  <c r="W187" i="13"/>
  <c r="V187" i="13"/>
  <c r="U187" i="13"/>
  <c r="AA187" i="13" s="1"/>
  <c r="S187" i="13"/>
  <c r="P187" i="13"/>
  <c r="O187" i="13"/>
  <c r="K187" i="13"/>
  <c r="T187" i="13" s="1"/>
  <c r="X186" i="13"/>
  <c r="V186" i="13"/>
  <c r="U186" i="13"/>
  <c r="S186" i="13"/>
  <c r="Y186" i="13" s="1"/>
  <c r="O186" i="13"/>
  <c r="W186" i="13" s="1"/>
  <c r="K186" i="13"/>
  <c r="L186" i="13" s="1"/>
  <c r="X185" i="13"/>
  <c r="V185" i="13"/>
  <c r="Y185" i="13" s="1"/>
  <c r="U185" i="13"/>
  <c r="AA185" i="13" s="1"/>
  <c r="S185" i="13"/>
  <c r="O185" i="13"/>
  <c r="W185" i="13" s="1"/>
  <c r="K185" i="13"/>
  <c r="L185" i="13" s="1"/>
  <c r="X184" i="13"/>
  <c r="V184" i="13"/>
  <c r="U184" i="13"/>
  <c r="AA184" i="13" s="1"/>
  <c r="S184" i="13"/>
  <c r="O184" i="13"/>
  <c r="P184" i="13" s="1"/>
  <c r="L184" i="13"/>
  <c r="K184" i="13"/>
  <c r="T184" i="13" s="1"/>
  <c r="AA183" i="13"/>
  <c r="X183" i="13"/>
  <c r="V183" i="13"/>
  <c r="Y183" i="13" s="1"/>
  <c r="U183" i="13"/>
  <c r="S183" i="13"/>
  <c r="O183" i="13"/>
  <c r="W183" i="13" s="1"/>
  <c r="K183" i="13"/>
  <c r="T183" i="13" s="1"/>
  <c r="Z183" i="13" s="1"/>
  <c r="X182" i="13"/>
  <c r="V182" i="13"/>
  <c r="U182" i="13"/>
  <c r="S182" i="13"/>
  <c r="O182" i="13"/>
  <c r="W182" i="13" s="1"/>
  <c r="K182" i="13"/>
  <c r="L182" i="13" s="1"/>
  <c r="X181" i="13"/>
  <c r="AA181" i="13" s="1"/>
  <c r="V181" i="13"/>
  <c r="U181" i="13"/>
  <c r="T181" i="13"/>
  <c r="S181" i="13"/>
  <c r="P181" i="13"/>
  <c r="O181" i="13"/>
  <c r="W181" i="13" s="1"/>
  <c r="L181" i="13"/>
  <c r="K181" i="13"/>
  <c r="X180" i="13"/>
  <c r="AA180" i="13" s="1"/>
  <c r="V180" i="13"/>
  <c r="U180" i="13"/>
  <c r="S180" i="13"/>
  <c r="Y180" i="13" s="1"/>
  <c r="O180" i="13"/>
  <c r="P180" i="13" s="1"/>
  <c r="L180" i="13"/>
  <c r="K180" i="13"/>
  <c r="X179" i="13"/>
  <c r="V179" i="13"/>
  <c r="V191" i="13" s="1"/>
  <c r="U179" i="13"/>
  <c r="S179" i="13"/>
  <c r="Y179" i="13" s="1"/>
  <c r="O179" i="13"/>
  <c r="W179" i="13" s="1"/>
  <c r="Z179" i="13" s="1"/>
  <c r="K179" i="13"/>
  <c r="T179" i="13" s="1"/>
  <c r="X177" i="13"/>
  <c r="W177" i="13"/>
  <c r="V177" i="13"/>
  <c r="U177" i="13"/>
  <c r="AA177" i="13" s="1"/>
  <c r="S177" i="13"/>
  <c r="Y177" i="13" s="1"/>
  <c r="R177" i="13"/>
  <c r="P177" i="13"/>
  <c r="O177" i="13"/>
  <c r="K177" i="13"/>
  <c r="T177" i="13" s="1"/>
  <c r="Z177" i="13" s="1"/>
  <c r="X176" i="13"/>
  <c r="V176" i="13"/>
  <c r="U176" i="13"/>
  <c r="AA176" i="13" s="1"/>
  <c r="S176" i="13"/>
  <c r="Y176" i="13" s="1"/>
  <c r="R176" i="13"/>
  <c r="O176" i="13"/>
  <c r="W176" i="13" s="1"/>
  <c r="K176" i="13"/>
  <c r="T176" i="13" s="1"/>
  <c r="X175" i="13"/>
  <c r="V175" i="13"/>
  <c r="Y175" i="13" s="1"/>
  <c r="U175" i="13"/>
  <c r="AA175" i="13" s="1"/>
  <c r="S175" i="13"/>
  <c r="O175" i="13"/>
  <c r="W175" i="13" s="1"/>
  <c r="K175" i="13"/>
  <c r="L175" i="13" s="1"/>
  <c r="X174" i="13"/>
  <c r="V174" i="13"/>
  <c r="U174" i="13"/>
  <c r="AA174" i="13" s="1"/>
  <c r="S174" i="13"/>
  <c r="O174" i="13"/>
  <c r="P174" i="13" s="1"/>
  <c r="K174" i="13"/>
  <c r="X173" i="13"/>
  <c r="V173" i="13"/>
  <c r="U173" i="13"/>
  <c r="AA173" i="13" s="1"/>
  <c r="S173" i="13"/>
  <c r="O173" i="13"/>
  <c r="W173" i="13" s="1"/>
  <c r="K173" i="13"/>
  <c r="T173" i="13" s="1"/>
  <c r="X172" i="13"/>
  <c r="V172" i="13"/>
  <c r="U172" i="13"/>
  <c r="AA172" i="13" s="1"/>
  <c r="S172" i="13"/>
  <c r="Y172" i="13" s="1"/>
  <c r="O172" i="13"/>
  <c r="W172" i="13" s="1"/>
  <c r="K172" i="13"/>
  <c r="T172" i="13" s="1"/>
  <c r="X171" i="13"/>
  <c r="V171" i="13"/>
  <c r="Y171" i="13" s="1"/>
  <c r="U171" i="13"/>
  <c r="AA171" i="13" s="1"/>
  <c r="T171" i="13"/>
  <c r="S171" i="13"/>
  <c r="O171" i="13"/>
  <c r="W171" i="13" s="1"/>
  <c r="K171" i="13"/>
  <c r="L171" i="13" s="1"/>
  <c r="X170" i="13"/>
  <c r="W170" i="13"/>
  <c r="V170" i="13"/>
  <c r="U170" i="13"/>
  <c r="AA170" i="13" s="1"/>
  <c r="S170" i="13"/>
  <c r="Y170" i="13" s="1"/>
  <c r="O170" i="13"/>
  <c r="P170" i="13" s="1"/>
  <c r="L170" i="13"/>
  <c r="K170" i="13"/>
  <c r="X169" i="13"/>
  <c r="V169" i="13"/>
  <c r="U169" i="13"/>
  <c r="AA169" i="13" s="1"/>
  <c r="S169" i="13"/>
  <c r="Y169" i="13" s="1"/>
  <c r="O169" i="13"/>
  <c r="P169" i="13" s="1"/>
  <c r="K169" i="13"/>
  <c r="T169" i="13" s="1"/>
  <c r="X168" i="13"/>
  <c r="V168" i="13"/>
  <c r="U168" i="13"/>
  <c r="S168" i="13"/>
  <c r="Y168" i="13" s="1"/>
  <c r="O168" i="13"/>
  <c r="W168" i="13" s="1"/>
  <c r="K168" i="13"/>
  <c r="T168" i="13" s="1"/>
  <c r="Y167" i="13"/>
  <c r="X167" i="13"/>
  <c r="V167" i="13"/>
  <c r="U167" i="13"/>
  <c r="T167" i="13"/>
  <c r="Z167" i="13" s="1"/>
  <c r="S167" i="13"/>
  <c r="O167" i="13"/>
  <c r="W167" i="13" s="1"/>
  <c r="K167" i="13"/>
  <c r="L167" i="13" s="1"/>
  <c r="X166" i="13"/>
  <c r="W166" i="13"/>
  <c r="V166" i="13"/>
  <c r="U166" i="13"/>
  <c r="AA166" i="13" s="1"/>
  <c r="S166" i="13"/>
  <c r="O166" i="13"/>
  <c r="P166" i="13" s="1"/>
  <c r="L166" i="13"/>
  <c r="K166" i="13"/>
  <c r="T166" i="13" s="1"/>
  <c r="Y164" i="13"/>
  <c r="X164" i="13"/>
  <c r="V164" i="13"/>
  <c r="U164" i="13"/>
  <c r="AA164" i="13" s="1"/>
  <c r="S164" i="13"/>
  <c r="R164" i="13"/>
  <c r="P164" i="13"/>
  <c r="O164" i="13"/>
  <c r="W164" i="13" s="1"/>
  <c r="K164" i="13"/>
  <c r="T164" i="13" s="1"/>
  <c r="Z164" i="13" s="1"/>
  <c r="X163" i="13"/>
  <c r="V163" i="13"/>
  <c r="U163" i="13"/>
  <c r="AA163" i="13" s="1"/>
  <c r="S163" i="13"/>
  <c r="Y163" i="13" s="1"/>
  <c r="R163" i="13"/>
  <c r="O163" i="13"/>
  <c r="W163" i="13" s="1"/>
  <c r="K163" i="13"/>
  <c r="L163" i="13" s="1"/>
  <c r="X162" i="13"/>
  <c r="V162" i="13"/>
  <c r="U162" i="13"/>
  <c r="T162" i="13"/>
  <c r="S162" i="13"/>
  <c r="Y162" i="13" s="1"/>
  <c r="O162" i="13"/>
  <c r="W162" i="13" s="1"/>
  <c r="L162" i="13"/>
  <c r="K162" i="13"/>
  <c r="X161" i="13"/>
  <c r="V161" i="13"/>
  <c r="U161" i="13"/>
  <c r="S161" i="13"/>
  <c r="Y161" i="13" s="1"/>
  <c r="O161" i="13"/>
  <c r="K161" i="13"/>
  <c r="L161" i="13" s="1"/>
  <c r="X160" i="13"/>
  <c r="V160" i="13"/>
  <c r="U160" i="13"/>
  <c r="AA160" i="13" s="1"/>
  <c r="S160" i="13"/>
  <c r="O160" i="13"/>
  <c r="W160" i="13" s="1"/>
  <c r="K160" i="13"/>
  <c r="T160" i="13" s="1"/>
  <c r="X159" i="13"/>
  <c r="V159" i="13"/>
  <c r="U159" i="13"/>
  <c r="AA159" i="13" s="1"/>
  <c r="S159" i="13"/>
  <c r="O159" i="13"/>
  <c r="W159" i="13" s="1"/>
  <c r="K159" i="13"/>
  <c r="X158" i="13"/>
  <c r="V158" i="13"/>
  <c r="U158" i="13"/>
  <c r="S158" i="13"/>
  <c r="Y158" i="13" s="1"/>
  <c r="O158" i="13"/>
  <c r="W158" i="13" s="1"/>
  <c r="K158" i="13"/>
  <c r="L158" i="13" s="1"/>
  <c r="X157" i="13"/>
  <c r="V157" i="13"/>
  <c r="U157" i="13"/>
  <c r="T157" i="13"/>
  <c r="S157" i="13"/>
  <c r="Y157" i="13" s="1"/>
  <c r="O157" i="13"/>
  <c r="K157" i="13"/>
  <c r="L157" i="13" s="1"/>
  <c r="AA156" i="13"/>
  <c r="X156" i="13"/>
  <c r="W156" i="13"/>
  <c r="V156" i="13"/>
  <c r="U156" i="13"/>
  <c r="S156" i="13"/>
  <c r="Y156" i="13" s="1"/>
  <c r="O156" i="13"/>
  <c r="P156" i="13" s="1"/>
  <c r="L156" i="13"/>
  <c r="K156" i="13"/>
  <c r="T156" i="13" s="1"/>
  <c r="Y155" i="13"/>
  <c r="X155" i="13"/>
  <c r="W155" i="13"/>
  <c r="V155" i="13"/>
  <c r="U155" i="13"/>
  <c r="AA155" i="13" s="1"/>
  <c r="S155" i="13"/>
  <c r="P155" i="13"/>
  <c r="O155" i="13"/>
  <c r="K155" i="13"/>
  <c r="X154" i="13"/>
  <c r="V154" i="13"/>
  <c r="Y154" i="13" s="1"/>
  <c r="U154" i="13"/>
  <c r="T154" i="13"/>
  <c r="S154" i="13"/>
  <c r="O154" i="13"/>
  <c r="W154" i="13" s="1"/>
  <c r="K154" i="13"/>
  <c r="X153" i="13"/>
  <c r="V153" i="13"/>
  <c r="U153" i="13"/>
  <c r="T153" i="13"/>
  <c r="S153" i="13"/>
  <c r="O153" i="13"/>
  <c r="L153" i="13"/>
  <c r="K153" i="13"/>
  <c r="Y151" i="13"/>
  <c r="X151" i="13"/>
  <c r="V151" i="13"/>
  <c r="U151" i="13"/>
  <c r="AA151" i="13" s="1"/>
  <c r="T151" i="13"/>
  <c r="S151" i="13"/>
  <c r="R151" i="13"/>
  <c r="O151" i="13"/>
  <c r="K151" i="13"/>
  <c r="L151" i="13" s="1"/>
  <c r="X150" i="13"/>
  <c r="W150" i="13"/>
  <c r="V150" i="13"/>
  <c r="U150" i="13"/>
  <c r="AA150" i="13" s="1"/>
  <c r="T150" i="13"/>
  <c r="S150" i="13"/>
  <c r="Y150" i="13" s="1"/>
  <c r="R150" i="13"/>
  <c r="P150" i="13"/>
  <c r="O150" i="13"/>
  <c r="L150" i="13"/>
  <c r="K150" i="13"/>
  <c r="AA149" i="13"/>
  <c r="X149" i="13"/>
  <c r="V149" i="13"/>
  <c r="U149" i="13"/>
  <c r="S149" i="13"/>
  <c r="Y149" i="13" s="1"/>
  <c r="O149" i="13"/>
  <c r="P149" i="13" s="1"/>
  <c r="K149" i="13"/>
  <c r="Z148" i="13"/>
  <c r="X148" i="13"/>
  <c r="W148" i="13"/>
  <c r="V148" i="13"/>
  <c r="U148" i="13"/>
  <c r="AA148" i="13" s="1"/>
  <c r="S148" i="13"/>
  <c r="P148" i="13"/>
  <c r="O148" i="13"/>
  <c r="L148" i="13"/>
  <c r="K148" i="13"/>
  <c r="T148" i="13" s="1"/>
  <c r="X147" i="13"/>
  <c r="V147" i="13"/>
  <c r="Y147" i="13" s="1"/>
  <c r="U147" i="13"/>
  <c r="S147" i="13"/>
  <c r="O147" i="13"/>
  <c r="K147" i="13"/>
  <c r="L147" i="13" s="1"/>
  <c r="X146" i="13"/>
  <c r="W146" i="13"/>
  <c r="V146" i="13"/>
  <c r="U146" i="13"/>
  <c r="AA146" i="13" s="1"/>
  <c r="T146" i="13"/>
  <c r="S146" i="13"/>
  <c r="Y146" i="13" s="1"/>
  <c r="O146" i="13"/>
  <c r="P146" i="13" s="1"/>
  <c r="L146" i="13"/>
  <c r="K146" i="13"/>
  <c r="R146" i="13" s="1"/>
  <c r="AA145" i="13"/>
  <c r="X145" i="13"/>
  <c r="V145" i="13"/>
  <c r="U145" i="13"/>
  <c r="S145" i="13"/>
  <c r="O145" i="13"/>
  <c r="P145" i="13" s="1"/>
  <c r="K145" i="13"/>
  <c r="L145" i="13" s="1"/>
  <c r="R145" i="13" s="1"/>
  <c r="X144" i="13"/>
  <c r="V144" i="13"/>
  <c r="U144" i="13"/>
  <c r="S144" i="13"/>
  <c r="Y144" i="13" s="1"/>
  <c r="O144" i="13"/>
  <c r="W144" i="13" s="1"/>
  <c r="K144" i="13"/>
  <c r="X143" i="13"/>
  <c r="V143" i="13"/>
  <c r="Y143" i="13" s="1"/>
  <c r="U143" i="13"/>
  <c r="S143" i="13"/>
  <c r="P143" i="13"/>
  <c r="O143" i="13"/>
  <c r="W143" i="13" s="1"/>
  <c r="K143" i="13"/>
  <c r="AA142" i="13"/>
  <c r="X142" i="13"/>
  <c r="W142" i="13"/>
  <c r="V142" i="13"/>
  <c r="U142" i="13"/>
  <c r="T142" i="13"/>
  <c r="Z142" i="13" s="1"/>
  <c r="S142" i="13"/>
  <c r="Y142" i="13" s="1"/>
  <c r="P142" i="13"/>
  <c r="O142" i="13"/>
  <c r="L142" i="13"/>
  <c r="K142" i="13"/>
  <c r="X141" i="13"/>
  <c r="AA141" i="13" s="1"/>
  <c r="V141" i="13"/>
  <c r="U141" i="13"/>
  <c r="S141" i="13"/>
  <c r="Y141" i="13" s="1"/>
  <c r="O141" i="13"/>
  <c r="P141" i="13" s="1"/>
  <c r="K141" i="13"/>
  <c r="X140" i="13"/>
  <c r="V140" i="13"/>
  <c r="U140" i="13"/>
  <c r="S140" i="13"/>
  <c r="O140" i="13"/>
  <c r="W140" i="13" s="1"/>
  <c r="K140" i="13"/>
  <c r="T140" i="13" s="1"/>
  <c r="Y138" i="13"/>
  <c r="X138" i="13"/>
  <c r="W138" i="13"/>
  <c r="V138" i="13"/>
  <c r="U138" i="13"/>
  <c r="AA138" i="13" s="1"/>
  <c r="T138" i="13"/>
  <c r="S138" i="13"/>
  <c r="R138" i="13"/>
  <c r="P138" i="13"/>
  <c r="O138" i="13"/>
  <c r="L138" i="13"/>
  <c r="K138" i="13"/>
  <c r="X137" i="13"/>
  <c r="W137" i="13"/>
  <c r="V137" i="13"/>
  <c r="U137" i="13"/>
  <c r="S137" i="13"/>
  <c r="R137" i="13"/>
  <c r="O137" i="13"/>
  <c r="P137" i="13" s="1"/>
  <c r="K137" i="13"/>
  <c r="X136" i="13"/>
  <c r="W136" i="13"/>
  <c r="V136" i="13"/>
  <c r="U136" i="13"/>
  <c r="S136" i="13"/>
  <c r="Y136" i="13" s="1"/>
  <c r="P136" i="13"/>
  <c r="O136" i="13"/>
  <c r="K136" i="13"/>
  <c r="T136" i="13" s="1"/>
  <c r="Z136" i="13" s="1"/>
  <c r="X135" i="13"/>
  <c r="V135" i="13"/>
  <c r="U135" i="13"/>
  <c r="T135" i="13"/>
  <c r="S135" i="13"/>
  <c r="O135" i="13"/>
  <c r="K135" i="13"/>
  <c r="L135" i="13" s="1"/>
  <c r="Y134" i="13"/>
  <c r="X134" i="13"/>
  <c r="W134" i="13"/>
  <c r="V134" i="13"/>
  <c r="U134" i="13"/>
  <c r="AA134" i="13" s="1"/>
  <c r="S134" i="13"/>
  <c r="O134" i="13"/>
  <c r="P134" i="13" s="1"/>
  <c r="L134" i="13"/>
  <c r="K134" i="13"/>
  <c r="X133" i="13"/>
  <c r="W133" i="13"/>
  <c r="V133" i="13"/>
  <c r="U133" i="13"/>
  <c r="AA133" i="13" s="1"/>
  <c r="S133" i="13"/>
  <c r="O133" i="13"/>
  <c r="P133" i="13" s="1"/>
  <c r="K133" i="13"/>
  <c r="AA132" i="13"/>
  <c r="X132" i="13"/>
  <c r="W132" i="13"/>
  <c r="V132" i="13"/>
  <c r="Y132" i="13" s="1"/>
  <c r="U132" i="13"/>
  <c r="S132" i="13"/>
  <c r="P132" i="13"/>
  <c r="O132" i="13"/>
  <c r="K132" i="13"/>
  <c r="X131" i="13"/>
  <c r="V131" i="13"/>
  <c r="U131" i="13"/>
  <c r="S131" i="13"/>
  <c r="Y131" i="13" s="1"/>
  <c r="P131" i="13"/>
  <c r="O131" i="13"/>
  <c r="W131" i="13" s="1"/>
  <c r="K131" i="13"/>
  <c r="Y130" i="13"/>
  <c r="X130" i="13"/>
  <c r="V130" i="13"/>
  <c r="U130" i="13"/>
  <c r="AA130" i="13" s="1"/>
  <c r="T130" i="13"/>
  <c r="S130" i="13"/>
  <c r="P130" i="13"/>
  <c r="O130" i="13"/>
  <c r="W130" i="13" s="1"/>
  <c r="L130" i="13"/>
  <c r="K130" i="13"/>
  <c r="X129" i="13"/>
  <c r="V129" i="13"/>
  <c r="U129" i="13"/>
  <c r="AA129" i="13" s="1"/>
  <c r="S129" i="13"/>
  <c r="O129" i="13"/>
  <c r="P129" i="13" s="1"/>
  <c r="K129" i="13"/>
  <c r="X128" i="13"/>
  <c r="W128" i="13"/>
  <c r="Z128" i="13" s="1"/>
  <c r="V128" i="13"/>
  <c r="U128" i="13"/>
  <c r="AA128" i="13" s="1"/>
  <c r="S128" i="13"/>
  <c r="P128" i="13"/>
  <c r="O128" i="13"/>
  <c r="L128" i="13"/>
  <c r="K128" i="13"/>
  <c r="T128" i="13" s="1"/>
  <c r="X127" i="13"/>
  <c r="V127" i="13"/>
  <c r="U127" i="13"/>
  <c r="T127" i="13"/>
  <c r="S127" i="13"/>
  <c r="O127" i="13"/>
  <c r="K127" i="13"/>
  <c r="L127" i="13" s="1"/>
  <c r="X125" i="13"/>
  <c r="AA125" i="13" s="1"/>
  <c r="W125" i="13"/>
  <c r="V125" i="13"/>
  <c r="U125" i="13"/>
  <c r="S125" i="13"/>
  <c r="Y125" i="13" s="1"/>
  <c r="R125" i="13"/>
  <c r="O125" i="13"/>
  <c r="P125" i="13" s="1"/>
  <c r="K125" i="13"/>
  <c r="X124" i="13"/>
  <c r="V124" i="13"/>
  <c r="U124" i="13"/>
  <c r="S124" i="13"/>
  <c r="R124" i="13"/>
  <c r="O124" i="13"/>
  <c r="W124" i="13" s="1"/>
  <c r="Z124" i="13" s="1"/>
  <c r="K124" i="13"/>
  <c r="T124" i="13" s="1"/>
  <c r="X123" i="13"/>
  <c r="V123" i="13"/>
  <c r="U123" i="13"/>
  <c r="S123" i="13"/>
  <c r="O123" i="13"/>
  <c r="K123" i="13"/>
  <c r="L123" i="13" s="1"/>
  <c r="X122" i="13"/>
  <c r="V122" i="13"/>
  <c r="U122" i="13"/>
  <c r="S122" i="13"/>
  <c r="O122" i="13"/>
  <c r="P122" i="13" s="1"/>
  <c r="L122" i="13"/>
  <c r="K122" i="13"/>
  <c r="X121" i="13"/>
  <c r="V121" i="13"/>
  <c r="U121" i="13"/>
  <c r="S121" i="13"/>
  <c r="O121" i="13"/>
  <c r="P121" i="13" s="1"/>
  <c r="L121" i="13"/>
  <c r="K121" i="13"/>
  <c r="X120" i="13"/>
  <c r="V120" i="13"/>
  <c r="U120" i="13"/>
  <c r="S120" i="13"/>
  <c r="O120" i="13"/>
  <c r="P120" i="13" s="1"/>
  <c r="K120" i="13"/>
  <c r="X119" i="13"/>
  <c r="V119" i="13"/>
  <c r="U119" i="13"/>
  <c r="S119" i="13"/>
  <c r="O119" i="13"/>
  <c r="W119" i="13" s="1"/>
  <c r="K119" i="13"/>
  <c r="T119" i="13" s="1"/>
  <c r="X118" i="13"/>
  <c r="V118" i="13"/>
  <c r="U118" i="13"/>
  <c r="S118" i="13"/>
  <c r="O118" i="13"/>
  <c r="K118" i="13"/>
  <c r="L118" i="13" s="1"/>
  <c r="Y117" i="13"/>
  <c r="X117" i="13"/>
  <c r="V117" i="13"/>
  <c r="U117" i="13"/>
  <c r="AA117" i="13" s="1"/>
  <c r="S117" i="13"/>
  <c r="O117" i="13"/>
  <c r="W117" i="13" s="1"/>
  <c r="K117" i="13"/>
  <c r="T117" i="13" s="1"/>
  <c r="X116" i="13"/>
  <c r="V116" i="13"/>
  <c r="U116" i="13"/>
  <c r="S116" i="13"/>
  <c r="O116" i="13"/>
  <c r="K116" i="13"/>
  <c r="L116" i="13" s="1"/>
  <c r="AA115" i="13"/>
  <c r="Y115" i="13"/>
  <c r="X115" i="13"/>
  <c r="W115" i="13"/>
  <c r="V115" i="13"/>
  <c r="U115" i="13"/>
  <c r="S115" i="13"/>
  <c r="P115" i="13"/>
  <c r="O115" i="13"/>
  <c r="L115" i="13"/>
  <c r="K115" i="13"/>
  <c r="T115" i="13" s="1"/>
  <c r="X114" i="13"/>
  <c r="V114" i="13"/>
  <c r="U114" i="13"/>
  <c r="S114" i="13"/>
  <c r="O114" i="13"/>
  <c r="K114" i="13"/>
  <c r="L114" i="13" s="1"/>
  <c r="X112" i="13"/>
  <c r="AA112" i="13" s="1"/>
  <c r="V112" i="13"/>
  <c r="U112" i="13"/>
  <c r="S112" i="13"/>
  <c r="Y112" i="13" s="1"/>
  <c r="R112" i="13"/>
  <c r="O112" i="13"/>
  <c r="K112" i="13"/>
  <c r="L112" i="13" s="1"/>
  <c r="AA111" i="13"/>
  <c r="Y111" i="13"/>
  <c r="X111" i="13"/>
  <c r="W111" i="13"/>
  <c r="V111" i="13"/>
  <c r="U111" i="13"/>
  <c r="S111" i="13"/>
  <c r="R111" i="13"/>
  <c r="P111" i="13"/>
  <c r="O111" i="13"/>
  <c r="L111" i="13"/>
  <c r="K111" i="13"/>
  <c r="T111" i="13" s="1"/>
  <c r="Z111" i="13" s="1"/>
  <c r="X110" i="13"/>
  <c r="V110" i="13"/>
  <c r="Y110" i="13" s="1"/>
  <c r="U110" i="13"/>
  <c r="AA110" i="13" s="1"/>
  <c r="S110" i="13"/>
  <c r="O110" i="13"/>
  <c r="K110" i="13"/>
  <c r="L110" i="13" s="1"/>
  <c r="X109" i="13"/>
  <c r="V109" i="13"/>
  <c r="U109" i="13"/>
  <c r="T109" i="13"/>
  <c r="S109" i="13"/>
  <c r="Y109" i="13" s="1"/>
  <c r="P109" i="13"/>
  <c r="O109" i="13"/>
  <c r="W109" i="13" s="1"/>
  <c r="L109" i="13"/>
  <c r="K109" i="13"/>
  <c r="X108" i="13"/>
  <c r="V108" i="13"/>
  <c r="U108" i="13"/>
  <c r="S108" i="13"/>
  <c r="Y108" i="13" s="1"/>
  <c r="O108" i="13"/>
  <c r="K108" i="13"/>
  <c r="L108" i="13" s="1"/>
  <c r="AA107" i="13"/>
  <c r="X107" i="13"/>
  <c r="V107" i="13"/>
  <c r="U107" i="13"/>
  <c r="S107" i="13"/>
  <c r="Y107" i="13" s="1"/>
  <c r="O107" i="13"/>
  <c r="W107" i="13" s="1"/>
  <c r="K107" i="13"/>
  <c r="T107" i="13" s="1"/>
  <c r="X106" i="13"/>
  <c r="V106" i="13"/>
  <c r="Y106" i="13" s="1"/>
  <c r="U106" i="13"/>
  <c r="AA106" i="13" s="1"/>
  <c r="S106" i="13"/>
  <c r="O106" i="13"/>
  <c r="K106" i="13"/>
  <c r="L106" i="13" s="1"/>
  <c r="X105" i="13"/>
  <c r="W105" i="13"/>
  <c r="V105" i="13"/>
  <c r="U105" i="13"/>
  <c r="AA105" i="13" s="1"/>
  <c r="T105" i="13"/>
  <c r="Z105" i="13" s="1"/>
  <c r="S105" i="13"/>
  <c r="P105" i="13"/>
  <c r="O105" i="13"/>
  <c r="L105" i="13"/>
  <c r="K105" i="13"/>
  <c r="X104" i="13"/>
  <c r="AA104" i="13" s="1"/>
  <c r="V104" i="13"/>
  <c r="U104" i="13"/>
  <c r="S104" i="13"/>
  <c r="Y104" i="13" s="1"/>
  <c r="O104" i="13"/>
  <c r="K104" i="13"/>
  <c r="L104" i="13" s="1"/>
  <c r="AA103" i="13"/>
  <c r="Y103" i="13"/>
  <c r="X103" i="13"/>
  <c r="W103" i="13"/>
  <c r="V103" i="13"/>
  <c r="U103" i="13"/>
  <c r="S103" i="13"/>
  <c r="P103" i="13"/>
  <c r="O103" i="13"/>
  <c r="L103" i="13"/>
  <c r="K103" i="13"/>
  <c r="T103" i="13" s="1"/>
  <c r="Z103" i="13" s="1"/>
  <c r="X102" i="13"/>
  <c r="V102" i="13"/>
  <c r="Y102" i="13" s="1"/>
  <c r="U102" i="13"/>
  <c r="S102" i="13"/>
  <c r="O102" i="13"/>
  <c r="K102" i="13"/>
  <c r="L102" i="13" s="1"/>
  <c r="AA101" i="13"/>
  <c r="X101" i="13"/>
  <c r="W101" i="13"/>
  <c r="V101" i="13"/>
  <c r="U101" i="13"/>
  <c r="T101" i="13"/>
  <c r="S101" i="13"/>
  <c r="P101" i="13"/>
  <c r="O101" i="13"/>
  <c r="L101" i="13"/>
  <c r="K101" i="13"/>
  <c r="R101" i="13" s="1"/>
  <c r="Y99" i="13"/>
  <c r="X99" i="13"/>
  <c r="W99" i="13"/>
  <c r="V99" i="13"/>
  <c r="U99" i="13"/>
  <c r="AA99" i="13" s="1"/>
  <c r="S99" i="13"/>
  <c r="R99" i="13"/>
  <c r="P99" i="13"/>
  <c r="O99" i="13"/>
  <c r="L99" i="13"/>
  <c r="K99" i="13"/>
  <c r="T99" i="13" s="1"/>
  <c r="X98" i="13"/>
  <c r="V98" i="13"/>
  <c r="U98" i="13"/>
  <c r="S98" i="13"/>
  <c r="R98" i="13"/>
  <c r="O98" i="13"/>
  <c r="K98" i="13"/>
  <c r="L98" i="13" s="1"/>
  <c r="X97" i="13"/>
  <c r="V97" i="13"/>
  <c r="U97" i="13"/>
  <c r="S97" i="13"/>
  <c r="Y97" i="13" s="1"/>
  <c r="O97" i="13"/>
  <c r="P97" i="13" s="1"/>
  <c r="K97" i="13"/>
  <c r="X96" i="13"/>
  <c r="AA96" i="13" s="1"/>
  <c r="V96" i="13"/>
  <c r="U96" i="13"/>
  <c r="S96" i="13"/>
  <c r="O96" i="13"/>
  <c r="K96" i="13"/>
  <c r="L96" i="13" s="1"/>
  <c r="X95" i="13"/>
  <c r="V95" i="13"/>
  <c r="Y95" i="13" s="1"/>
  <c r="U95" i="13"/>
  <c r="AA95" i="13" s="1"/>
  <c r="S95" i="13"/>
  <c r="O95" i="13"/>
  <c r="W95" i="13" s="1"/>
  <c r="L95" i="13"/>
  <c r="K95" i="13"/>
  <c r="T95" i="13" s="1"/>
  <c r="X94" i="13"/>
  <c r="V94" i="13"/>
  <c r="Y94" i="13" s="1"/>
  <c r="U94" i="13"/>
  <c r="S94" i="13"/>
  <c r="O94" i="13"/>
  <c r="K94" i="13"/>
  <c r="L94" i="13" s="1"/>
  <c r="X93" i="13"/>
  <c r="AA93" i="13" s="1"/>
  <c r="W93" i="13"/>
  <c r="V93" i="13"/>
  <c r="U93" i="13"/>
  <c r="S93" i="13"/>
  <c r="Y93" i="13" s="1"/>
  <c r="P93" i="13"/>
  <c r="O93" i="13"/>
  <c r="K93" i="13"/>
  <c r="T93" i="13" s="1"/>
  <c r="Z93" i="13" s="1"/>
  <c r="X92" i="13"/>
  <c r="V92" i="13"/>
  <c r="U92" i="13"/>
  <c r="S92" i="13"/>
  <c r="Y92" i="13" s="1"/>
  <c r="O92" i="13"/>
  <c r="K92" i="13"/>
  <c r="L92" i="13" s="1"/>
  <c r="X91" i="13"/>
  <c r="W91" i="13"/>
  <c r="V91" i="13"/>
  <c r="U91" i="13"/>
  <c r="AA91" i="13" s="1"/>
  <c r="S91" i="13"/>
  <c r="Y91" i="13" s="1"/>
  <c r="P91" i="13"/>
  <c r="O91" i="13"/>
  <c r="K91" i="13"/>
  <c r="T91" i="13" s="1"/>
  <c r="Z91" i="13" s="1"/>
  <c r="X90" i="13"/>
  <c r="V90" i="13"/>
  <c r="U90" i="13"/>
  <c r="AA90" i="13" s="1"/>
  <c r="S90" i="13"/>
  <c r="O90" i="13"/>
  <c r="K90" i="13"/>
  <c r="L90" i="13" s="1"/>
  <c r="Y89" i="13"/>
  <c r="X89" i="13"/>
  <c r="W89" i="13"/>
  <c r="V89" i="13"/>
  <c r="U89" i="13"/>
  <c r="AA89" i="13" s="1"/>
  <c r="T89" i="13"/>
  <c r="Z89" i="13" s="1"/>
  <c r="S89" i="13"/>
  <c r="P89" i="13"/>
  <c r="O89" i="13"/>
  <c r="L89" i="13"/>
  <c r="K89" i="13"/>
  <c r="X88" i="13"/>
  <c r="V88" i="13"/>
  <c r="U88" i="13"/>
  <c r="S88" i="13"/>
  <c r="O88" i="13"/>
  <c r="K88" i="13"/>
  <c r="L88" i="13" s="1"/>
  <c r="X86" i="13"/>
  <c r="V86" i="13"/>
  <c r="U86" i="13"/>
  <c r="S86" i="13"/>
  <c r="R86" i="13"/>
  <c r="O86" i="13"/>
  <c r="K86" i="13"/>
  <c r="L86" i="13" s="1"/>
  <c r="AA85" i="13"/>
  <c r="Y85" i="13"/>
  <c r="X85" i="13"/>
  <c r="W85" i="13"/>
  <c r="V85" i="13"/>
  <c r="U85" i="13"/>
  <c r="T85" i="13"/>
  <c r="Z85" i="13" s="1"/>
  <c r="S85" i="13"/>
  <c r="R85" i="13"/>
  <c r="AC85" i="13" s="1"/>
  <c r="P85" i="13"/>
  <c r="O85" i="13"/>
  <c r="X84" i="13"/>
  <c r="V84" i="13"/>
  <c r="Y84" i="13" s="1"/>
  <c r="U84" i="13"/>
  <c r="S84" i="13"/>
  <c r="O84" i="13"/>
  <c r="K84" i="13"/>
  <c r="L84" i="13" s="1"/>
  <c r="X83" i="13"/>
  <c r="W83" i="13"/>
  <c r="V83" i="13"/>
  <c r="U83" i="13"/>
  <c r="AA83" i="13" s="1"/>
  <c r="S83" i="13"/>
  <c r="Y83" i="13" s="1"/>
  <c r="O83" i="13"/>
  <c r="P83" i="13" s="1"/>
  <c r="K83" i="13"/>
  <c r="T83" i="13" s="1"/>
  <c r="X82" i="13"/>
  <c r="AA82" i="13" s="1"/>
  <c r="V82" i="13"/>
  <c r="U82" i="13"/>
  <c r="S82" i="13"/>
  <c r="O82" i="13"/>
  <c r="K82" i="13"/>
  <c r="L82" i="13" s="1"/>
  <c r="Y81" i="13"/>
  <c r="X81" i="13"/>
  <c r="W81" i="13"/>
  <c r="V81" i="13"/>
  <c r="U81" i="13"/>
  <c r="AA81" i="13" s="1"/>
  <c r="S81" i="13"/>
  <c r="P81" i="13"/>
  <c r="O81" i="13"/>
  <c r="L81" i="13"/>
  <c r="K81" i="13"/>
  <c r="T81" i="13" s="1"/>
  <c r="Z81" i="13" s="1"/>
  <c r="X80" i="13"/>
  <c r="V80" i="13"/>
  <c r="U80" i="13"/>
  <c r="S80" i="13"/>
  <c r="Y80" i="13" s="1"/>
  <c r="O80" i="13"/>
  <c r="K80" i="13"/>
  <c r="L80" i="13" s="1"/>
  <c r="AA79" i="13"/>
  <c r="Y79" i="13"/>
  <c r="X79" i="13"/>
  <c r="W79" i="13"/>
  <c r="V79" i="13"/>
  <c r="U79" i="13"/>
  <c r="S79" i="13"/>
  <c r="P79" i="13"/>
  <c r="O79" i="13"/>
  <c r="L79" i="13"/>
  <c r="K79" i="13"/>
  <c r="X78" i="13"/>
  <c r="V78" i="13"/>
  <c r="U78" i="13"/>
  <c r="S78" i="13"/>
  <c r="Y78" i="13" s="1"/>
  <c r="O78" i="13"/>
  <c r="K78" i="13"/>
  <c r="L78" i="13" s="1"/>
  <c r="AA77" i="13"/>
  <c r="Y77" i="13"/>
  <c r="X77" i="13"/>
  <c r="W77" i="13"/>
  <c r="V77" i="13"/>
  <c r="U77" i="13"/>
  <c r="S77" i="13"/>
  <c r="P77" i="13"/>
  <c r="O77" i="13"/>
  <c r="L77" i="13"/>
  <c r="K77" i="13"/>
  <c r="T77" i="13" s="1"/>
  <c r="X76" i="13"/>
  <c r="V76" i="13"/>
  <c r="U76" i="13"/>
  <c r="AA76" i="13" s="1"/>
  <c r="S76" i="13"/>
  <c r="Y76" i="13" s="1"/>
  <c r="O76" i="13"/>
  <c r="K76" i="13"/>
  <c r="L76" i="13" s="1"/>
  <c r="AA75" i="13"/>
  <c r="X75" i="13"/>
  <c r="W75" i="13"/>
  <c r="V75" i="13"/>
  <c r="U75" i="13"/>
  <c r="S75" i="13"/>
  <c r="P75" i="13"/>
  <c r="O75" i="13"/>
  <c r="L75" i="13"/>
  <c r="K75" i="13"/>
  <c r="R75" i="13" s="1"/>
  <c r="Y73" i="13"/>
  <c r="X73" i="13"/>
  <c r="W73" i="13"/>
  <c r="V73" i="13"/>
  <c r="U73" i="13"/>
  <c r="AA73" i="13" s="1"/>
  <c r="S73" i="13"/>
  <c r="R73" i="13"/>
  <c r="P73" i="13"/>
  <c r="O73" i="13"/>
  <c r="L73" i="13"/>
  <c r="K73" i="13"/>
  <c r="T73" i="13" s="1"/>
  <c r="Z73" i="13" s="1"/>
  <c r="X72" i="13"/>
  <c r="V72" i="13"/>
  <c r="U72" i="13"/>
  <c r="S72" i="13"/>
  <c r="Y72" i="13" s="1"/>
  <c r="R72" i="13"/>
  <c r="O72" i="13"/>
  <c r="K72" i="13"/>
  <c r="L72" i="13" s="1"/>
  <c r="X71" i="13"/>
  <c r="AA71" i="13" s="1"/>
  <c r="W71" i="13"/>
  <c r="V71" i="13"/>
  <c r="U71" i="13"/>
  <c r="S71" i="13"/>
  <c r="Y71" i="13" s="1"/>
  <c r="P71" i="13"/>
  <c r="O71" i="13"/>
  <c r="K71" i="13"/>
  <c r="L71" i="13" s="1"/>
  <c r="X70" i="13"/>
  <c r="V70" i="13"/>
  <c r="U70" i="13"/>
  <c r="S70" i="13"/>
  <c r="Y70" i="13" s="1"/>
  <c r="O70" i="13"/>
  <c r="K70" i="13"/>
  <c r="L70" i="13" s="1"/>
  <c r="X69" i="13"/>
  <c r="W69" i="13"/>
  <c r="V69" i="13"/>
  <c r="U69" i="13"/>
  <c r="AA69" i="13" s="1"/>
  <c r="S69" i="13"/>
  <c r="Y69" i="13" s="1"/>
  <c r="P69" i="13"/>
  <c r="O69" i="13"/>
  <c r="K69" i="13"/>
  <c r="T69" i="13" s="1"/>
  <c r="X68" i="13"/>
  <c r="V68" i="13"/>
  <c r="U68" i="13"/>
  <c r="S68" i="13"/>
  <c r="O68" i="13"/>
  <c r="K68" i="13"/>
  <c r="L68" i="13" s="1"/>
  <c r="X67" i="13"/>
  <c r="W67" i="13"/>
  <c r="V67" i="13"/>
  <c r="U67" i="13"/>
  <c r="S67" i="13"/>
  <c r="Y67" i="13" s="1"/>
  <c r="P67" i="13"/>
  <c r="O67" i="13"/>
  <c r="K67" i="13"/>
  <c r="L67" i="13" s="1"/>
  <c r="X66" i="13"/>
  <c r="V66" i="13"/>
  <c r="U66" i="13"/>
  <c r="S66" i="13"/>
  <c r="Y66" i="13" s="1"/>
  <c r="O66" i="13"/>
  <c r="K66" i="13"/>
  <c r="L66" i="13" s="1"/>
  <c r="X65" i="13"/>
  <c r="V65" i="13"/>
  <c r="U65" i="13"/>
  <c r="AA65" i="13" s="1"/>
  <c r="S65" i="13"/>
  <c r="Y65" i="13" s="1"/>
  <c r="O65" i="13"/>
  <c r="W65" i="13" s="1"/>
  <c r="K65" i="13"/>
  <c r="T65" i="13" s="1"/>
  <c r="X64" i="13"/>
  <c r="V64" i="13"/>
  <c r="U64" i="13"/>
  <c r="T64" i="13"/>
  <c r="Z64" i="13" s="1"/>
  <c r="S64" i="13"/>
  <c r="O64" i="13"/>
  <c r="W64" i="13" s="1"/>
  <c r="K64" i="13"/>
  <c r="L64" i="13" s="1"/>
  <c r="X63" i="13"/>
  <c r="V63" i="13"/>
  <c r="U63" i="13"/>
  <c r="AA63" i="13" s="1"/>
  <c r="S63" i="13"/>
  <c r="O63" i="13"/>
  <c r="W63" i="13" s="1"/>
  <c r="L63" i="13"/>
  <c r="K63" i="13"/>
  <c r="X62" i="13"/>
  <c r="V62" i="13"/>
  <c r="Y62" i="13" s="1"/>
  <c r="U62" i="13"/>
  <c r="AA62" i="13" s="1"/>
  <c r="S62" i="13"/>
  <c r="O62" i="13"/>
  <c r="P62" i="13" s="1"/>
  <c r="K62" i="13"/>
  <c r="T62" i="13" s="1"/>
  <c r="X60" i="13"/>
  <c r="AA60" i="13" s="1"/>
  <c r="V60" i="13"/>
  <c r="U60" i="13"/>
  <c r="T60" i="13"/>
  <c r="Z60" i="13" s="1"/>
  <c r="S60" i="13"/>
  <c r="Y60" i="13" s="1"/>
  <c r="AC60" i="13" s="1"/>
  <c r="R60" i="13"/>
  <c r="O60" i="13"/>
  <c r="W60" i="13" s="1"/>
  <c r="K60" i="13"/>
  <c r="L60" i="13" s="1"/>
  <c r="AA59" i="13"/>
  <c r="X59" i="13"/>
  <c r="W59" i="13"/>
  <c r="V59" i="13"/>
  <c r="U59" i="13"/>
  <c r="S59" i="13"/>
  <c r="Y59" i="13" s="1"/>
  <c r="R59" i="13"/>
  <c r="P59" i="13"/>
  <c r="O59" i="13"/>
  <c r="L59" i="13"/>
  <c r="K59" i="13"/>
  <c r="T59" i="13" s="1"/>
  <c r="Z59" i="13" s="1"/>
  <c r="X58" i="13"/>
  <c r="V58" i="13"/>
  <c r="Y58" i="13" s="1"/>
  <c r="U58" i="13"/>
  <c r="AA58" i="13" s="1"/>
  <c r="S58" i="13"/>
  <c r="O58" i="13"/>
  <c r="P58" i="13" s="1"/>
  <c r="K58" i="13"/>
  <c r="T58" i="13" s="1"/>
  <c r="Y57" i="13"/>
  <c r="X57" i="13"/>
  <c r="W57" i="13"/>
  <c r="V57" i="13"/>
  <c r="U57" i="13"/>
  <c r="AA57" i="13" s="1"/>
  <c r="T57" i="13"/>
  <c r="Z57" i="13" s="1"/>
  <c r="S57" i="13"/>
  <c r="P57" i="13"/>
  <c r="O57" i="13"/>
  <c r="L57" i="13"/>
  <c r="K57" i="13"/>
  <c r="R57" i="13" s="1"/>
  <c r="AC57" i="13" s="1"/>
  <c r="X56" i="13"/>
  <c r="AA56" i="13" s="1"/>
  <c r="V56" i="13"/>
  <c r="U56" i="13"/>
  <c r="T56" i="13"/>
  <c r="Z56" i="13" s="1"/>
  <c r="S56" i="13"/>
  <c r="Y56" i="13" s="1"/>
  <c r="O56" i="13"/>
  <c r="W56" i="13" s="1"/>
  <c r="K56" i="13"/>
  <c r="L56" i="13" s="1"/>
  <c r="AA55" i="13"/>
  <c r="X55" i="13"/>
  <c r="W55" i="13"/>
  <c r="V55" i="13"/>
  <c r="U55" i="13"/>
  <c r="S55" i="13"/>
  <c r="Y55" i="13" s="1"/>
  <c r="P55" i="13"/>
  <c r="O55" i="13"/>
  <c r="L55" i="13"/>
  <c r="K55" i="13"/>
  <c r="R55" i="13" s="1"/>
  <c r="X54" i="13"/>
  <c r="V54" i="13"/>
  <c r="Y54" i="13" s="1"/>
  <c r="U54" i="13"/>
  <c r="AA54" i="13" s="1"/>
  <c r="S54" i="13"/>
  <c r="O54" i="13"/>
  <c r="P54" i="13" s="1"/>
  <c r="K54" i="13"/>
  <c r="T54" i="13" s="1"/>
  <c r="Y53" i="13"/>
  <c r="X53" i="13"/>
  <c r="W53" i="13"/>
  <c r="V53" i="13"/>
  <c r="U53" i="13"/>
  <c r="AA53" i="13" s="1"/>
  <c r="T53" i="13"/>
  <c r="Z53" i="13" s="1"/>
  <c r="S53" i="13"/>
  <c r="P53" i="13"/>
  <c r="O53" i="13"/>
  <c r="L53" i="13"/>
  <c r="K53" i="13"/>
  <c r="R53" i="13" s="1"/>
  <c r="X52" i="13"/>
  <c r="AA52" i="13" s="1"/>
  <c r="V52" i="13"/>
  <c r="U52" i="13"/>
  <c r="T52" i="13"/>
  <c r="S52" i="13"/>
  <c r="Y52" i="13" s="1"/>
  <c r="O52" i="13"/>
  <c r="W52" i="13" s="1"/>
  <c r="K52" i="13"/>
  <c r="L52" i="13" s="1"/>
  <c r="X51" i="13"/>
  <c r="W51" i="13"/>
  <c r="V51" i="13"/>
  <c r="U51" i="13"/>
  <c r="AA51" i="13" s="1"/>
  <c r="S51" i="13"/>
  <c r="Y51" i="13" s="1"/>
  <c r="P51" i="13"/>
  <c r="O51" i="13"/>
  <c r="L51" i="13"/>
  <c r="K51" i="13"/>
  <c r="X50" i="13"/>
  <c r="V50" i="13"/>
  <c r="U50" i="13"/>
  <c r="AA50" i="13" s="1"/>
  <c r="S50" i="13"/>
  <c r="O50" i="13"/>
  <c r="P50" i="13" s="1"/>
  <c r="K50" i="13"/>
  <c r="T50" i="13" s="1"/>
  <c r="Y49" i="13"/>
  <c r="X49" i="13"/>
  <c r="X61" i="13" s="1"/>
  <c r="V49" i="13"/>
  <c r="V61" i="13" s="1"/>
  <c r="U49" i="13"/>
  <c r="AA49" i="13" s="1"/>
  <c r="S49" i="13"/>
  <c r="S61" i="13" s="1"/>
  <c r="O49" i="13"/>
  <c r="W49" i="13" s="1"/>
  <c r="K49" i="13"/>
  <c r="AA47" i="13"/>
  <c r="X47" i="13"/>
  <c r="W47" i="13"/>
  <c r="Z47" i="13" s="1"/>
  <c r="V47" i="13"/>
  <c r="U47" i="13"/>
  <c r="T47" i="13"/>
  <c r="S47" i="13"/>
  <c r="Y47" i="13" s="1"/>
  <c r="R47" i="13"/>
  <c r="AC47" i="13" s="1"/>
  <c r="P47" i="13"/>
  <c r="O47" i="13"/>
  <c r="X46" i="13"/>
  <c r="AA46" i="13" s="1"/>
  <c r="V46" i="13"/>
  <c r="U46" i="13"/>
  <c r="T46" i="13"/>
  <c r="S46" i="13"/>
  <c r="Y46" i="13" s="1"/>
  <c r="R46" i="13"/>
  <c r="O46" i="13"/>
  <c r="W46" i="13" s="1"/>
  <c r="K46" i="13"/>
  <c r="L46" i="13" s="1"/>
  <c r="X45" i="13"/>
  <c r="W45" i="13"/>
  <c r="V45" i="13"/>
  <c r="U45" i="13"/>
  <c r="AA45" i="13" s="1"/>
  <c r="S45" i="13"/>
  <c r="Y45" i="13" s="1"/>
  <c r="P45" i="13"/>
  <c r="O45" i="13"/>
  <c r="K45" i="13"/>
  <c r="X44" i="13"/>
  <c r="V44" i="13"/>
  <c r="U44" i="13"/>
  <c r="S44" i="13"/>
  <c r="O44" i="13"/>
  <c r="P44" i="13" s="1"/>
  <c r="K44" i="13"/>
  <c r="T44" i="13" s="1"/>
  <c r="X43" i="13"/>
  <c r="W43" i="13"/>
  <c r="V43" i="13"/>
  <c r="U43" i="13"/>
  <c r="T43" i="13"/>
  <c r="Z43" i="13" s="1"/>
  <c r="S43" i="13"/>
  <c r="Y43" i="13" s="1"/>
  <c r="P43" i="13"/>
  <c r="O43" i="13"/>
  <c r="L43" i="13"/>
  <c r="K43" i="13"/>
  <c r="X42" i="13"/>
  <c r="V42" i="13"/>
  <c r="U42" i="13"/>
  <c r="S42" i="13"/>
  <c r="Y42" i="13" s="1"/>
  <c r="O42" i="13"/>
  <c r="W42" i="13" s="1"/>
  <c r="K42" i="13"/>
  <c r="L42" i="13" s="1"/>
  <c r="X41" i="13"/>
  <c r="V41" i="13"/>
  <c r="U41" i="13"/>
  <c r="AA41" i="13" s="1"/>
  <c r="S41" i="13"/>
  <c r="O41" i="13"/>
  <c r="W41" i="13" s="1"/>
  <c r="K41" i="13"/>
  <c r="X40" i="13"/>
  <c r="V40" i="13"/>
  <c r="Y40" i="13" s="1"/>
  <c r="U40" i="13"/>
  <c r="AA40" i="13" s="1"/>
  <c r="S40" i="13"/>
  <c r="O40" i="13"/>
  <c r="P40" i="13" s="1"/>
  <c r="K40" i="13"/>
  <c r="T40" i="13" s="1"/>
  <c r="Y39" i="13"/>
  <c r="X39" i="13"/>
  <c r="W39" i="13"/>
  <c r="V39" i="13"/>
  <c r="U39" i="13"/>
  <c r="AA39" i="13" s="1"/>
  <c r="T39" i="13"/>
  <c r="Z39" i="13" s="1"/>
  <c r="S39" i="13"/>
  <c r="P39" i="13"/>
  <c r="O39" i="13"/>
  <c r="L39" i="13"/>
  <c r="K39" i="13"/>
  <c r="R39" i="13" s="1"/>
  <c r="X38" i="13"/>
  <c r="AA38" i="13" s="1"/>
  <c r="V38" i="13"/>
  <c r="U38" i="13"/>
  <c r="T38" i="13"/>
  <c r="S38" i="13"/>
  <c r="Y38" i="13" s="1"/>
  <c r="O38" i="13"/>
  <c r="W38" i="13" s="1"/>
  <c r="K38" i="13"/>
  <c r="L38" i="13" s="1"/>
  <c r="AA37" i="13"/>
  <c r="X37" i="13"/>
  <c r="W37" i="13"/>
  <c r="V37" i="13"/>
  <c r="U37" i="13"/>
  <c r="S37" i="13"/>
  <c r="S48" i="13" s="1"/>
  <c r="P37" i="13"/>
  <c r="O37" i="13"/>
  <c r="L37" i="13"/>
  <c r="K37" i="13"/>
  <c r="R37" i="13" s="1"/>
  <c r="X36" i="13"/>
  <c r="V36" i="13"/>
  <c r="Y36" i="13" s="1"/>
  <c r="U36" i="13"/>
  <c r="S36" i="13"/>
  <c r="O36" i="13"/>
  <c r="P36" i="13" s="1"/>
  <c r="K36" i="13"/>
  <c r="T36" i="13" s="1"/>
  <c r="X34" i="13"/>
  <c r="AA34" i="13" s="1"/>
  <c r="V34" i="13"/>
  <c r="U34" i="13"/>
  <c r="T34" i="13"/>
  <c r="S34" i="13"/>
  <c r="Y34" i="13" s="1"/>
  <c r="R34" i="13"/>
  <c r="O34" i="13"/>
  <c r="W34" i="13" s="1"/>
  <c r="K34" i="13"/>
  <c r="L34" i="13" s="1"/>
  <c r="AA33" i="13"/>
  <c r="X33" i="13"/>
  <c r="W33" i="13"/>
  <c r="V33" i="13"/>
  <c r="U33" i="13"/>
  <c r="S33" i="13"/>
  <c r="Y33" i="13" s="1"/>
  <c r="R33" i="13"/>
  <c r="P33" i="13"/>
  <c r="O33" i="13"/>
  <c r="L33" i="13"/>
  <c r="K33" i="13"/>
  <c r="T33" i="13" s="1"/>
  <c r="Z33" i="13" s="1"/>
  <c r="X32" i="13"/>
  <c r="V32" i="13"/>
  <c r="U32" i="13"/>
  <c r="AA32" i="13" s="1"/>
  <c r="S32" i="13"/>
  <c r="O32" i="13"/>
  <c r="P32" i="13" s="1"/>
  <c r="K32" i="13"/>
  <c r="T32" i="13" s="1"/>
  <c r="Y31" i="13"/>
  <c r="X31" i="13"/>
  <c r="V31" i="13"/>
  <c r="U31" i="13"/>
  <c r="T31" i="13"/>
  <c r="S31" i="13"/>
  <c r="O31" i="13"/>
  <c r="W31" i="13" s="1"/>
  <c r="L31" i="13"/>
  <c r="K31" i="13"/>
  <c r="X30" i="13"/>
  <c r="AA30" i="13" s="1"/>
  <c r="V30" i="13"/>
  <c r="U30" i="13"/>
  <c r="T30" i="13"/>
  <c r="Z30" i="13" s="1"/>
  <c r="S30" i="13"/>
  <c r="Y30" i="13" s="1"/>
  <c r="O30" i="13"/>
  <c r="W30" i="13" s="1"/>
  <c r="K30" i="13"/>
  <c r="L30" i="13" s="1"/>
  <c r="AA29" i="13"/>
  <c r="X29" i="13"/>
  <c r="W29" i="13"/>
  <c r="V29" i="13"/>
  <c r="U29" i="13"/>
  <c r="S29" i="13"/>
  <c r="Y29" i="13" s="1"/>
  <c r="P29" i="13"/>
  <c r="O29" i="13"/>
  <c r="L29" i="13"/>
  <c r="K29" i="13"/>
  <c r="R29" i="13" s="1"/>
  <c r="X28" i="13"/>
  <c r="V28" i="13"/>
  <c r="Y28" i="13" s="1"/>
  <c r="U28" i="13"/>
  <c r="S28" i="13"/>
  <c r="O28" i="13"/>
  <c r="P28" i="13" s="1"/>
  <c r="K28" i="13"/>
  <c r="T28" i="13" s="1"/>
  <c r="Y27" i="13"/>
  <c r="X27" i="13"/>
  <c r="W27" i="13"/>
  <c r="V27" i="13"/>
  <c r="U27" i="13"/>
  <c r="AA27" i="13" s="1"/>
  <c r="T27" i="13"/>
  <c r="Z27" i="13" s="1"/>
  <c r="S27" i="13"/>
  <c r="P27" i="13"/>
  <c r="O27" i="13"/>
  <c r="L27" i="13"/>
  <c r="K27" i="13"/>
  <c r="R27" i="13" s="1"/>
  <c r="AC27" i="13" s="1"/>
  <c r="X26" i="13"/>
  <c r="AA26" i="13" s="1"/>
  <c r="V26" i="13"/>
  <c r="U26" i="13"/>
  <c r="T26" i="13"/>
  <c r="Z26" i="13" s="1"/>
  <c r="S26" i="13"/>
  <c r="Y26" i="13" s="1"/>
  <c r="O26" i="13"/>
  <c r="W26" i="13" s="1"/>
  <c r="K26" i="13"/>
  <c r="L26" i="13" s="1"/>
  <c r="AA25" i="13"/>
  <c r="X25" i="13"/>
  <c r="W25" i="13"/>
  <c r="Z25" i="13" s="1"/>
  <c r="V25" i="13"/>
  <c r="U25" i="13"/>
  <c r="T25" i="13"/>
  <c r="S25" i="13"/>
  <c r="Y25" i="13" s="1"/>
  <c r="P25" i="13"/>
  <c r="R25" i="13" s="1"/>
  <c r="O25" i="13"/>
  <c r="X24" i="13"/>
  <c r="AA24" i="13" s="1"/>
  <c r="V24" i="13"/>
  <c r="U24" i="13"/>
  <c r="T24" i="13"/>
  <c r="Z24" i="13" s="1"/>
  <c r="S24" i="13"/>
  <c r="Y24" i="13" s="1"/>
  <c r="O24" i="13"/>
  <c r="W24" i="13" s="1"/>
  <c r="Y23" i="13"/>
  <c r="X23" i="13"/>
  <c r="W23" i="13"/>
  <c r="V23" i="13"/>
  <c r="U23" i="13"/>
  <c r="AA23" i="13" s="1"/>
  <c r="T23" i="13"/>
  <c r="S23" i="13"/>
  <c r="S35" i="13" s="1"/>
  <c r="P23" i="13"/>
  <c r="O23" i="13"/>
  <c r="L23" i="13"/>
  <c r="K23" i="13"/>
  <c r="R23" i="13" s="1"/>
  <c r="AA21" i="13"/>
  <c r="X21" i="13"/>
  <c r="W21" i="13"/>
  <c r="V21" i="13"/>
  <c r="U21" i="13"/>
  <c r="S21" i="13"/>
  <c r="Y21" i="13" s="1"/>
  <c r="R21" i="13"/>
  <c r="P21" i="13"/>
  <c r="O21" i="13"/>
  <c r="L21" i="13"/>
  <c r="K21" i="13"/>
  <c r="T21" i="13" s="1"/>
  <c r="X20" i="13"/>
  <c r="V20" i="13"/>
  <c r="Y20" i="13" s="1"/>
  <c r="U20" i="13"/>
  <c r="AA20" i="13" s="1"/>
  <c r="S20" i="13"/>
  <c r="R20" i="13"/>
  <c r="O20" i="13"/>
  <c r="P20" i="13" s="1"/>
  <c r="K20" i="13"/>
  <c r="T20" i="13" s="1"/>
  <c r="Y19" i="13"/>
  <c r="X19" i="13"/>
  <c r="V19" i="13"/>
  <c r="U19" i="13"/>
  <c r="T19" i="13"/>
  <c r="S19" i="13"/>
  <c r="O19" i="13"/>
  <c r="W19" i="13" s="1"/>
  <c r="L19" i="13"/>
  <c r="K19" i="13"/>
  <c r="X18" i="13"/>
  <c r="V18" i="13"/>
  <c r="U18" i="13"/>
  <c r="S18" i="13"/>
  <c r="O18" i="13"/>
  <c r="W18" i="13" s="1"/>
  <c r="K18" i="13"/>
  <c r="L18" i="13" s="1"/>
  <c r="X17" i="13"/>
  <c r="V17" i="13"/>
  <c r="U17" i="13"/>
  <c r="AA17" i="13" s="1"/>
  <c r="S17" i="13"/>
  <c r="O17" i="13"/>
  <c r="W17" i="13" s="1"/>
  <c r="K17" i="13"/>
  <c r="X16" i="13"/>
  <c r="V16" i="13"/>
  <c r="Y16" i="13" s="1"/>
  <c r="U16" i="13"/>
  <c r="S16" i="13"/>
  <c r="O16" i="13"/>
  <c r="P16" i="13" s="1"/>
  <c r="K16" i="13"/>
  <c r="T16" i="13" s="1"/>
  <c r="X15" i="13"/>
  <c r="W15" i="13"/>
  <c r="V15" i="13"/>
  <c r="U15" i="13"/>
  <c r="S15" i="13"/>
  <c r="Y15" i="13" s="1"/>
  <c r="P15" i="13"/>
  <c r="O15" i="13"/>
  <c r="K15" i="13"/>
  <c r="X14" i="13"/>
  <c r="AA14" i="13" s="1"/>
  <c r="V14" i="13"/>
  <c r="U14" i="13"/>
  <c r="T14" i="13"/>
  <c r="Z14" i="13" s="1"/>
  <c r="S14" i="13"/>
  <c r="Y14" i="13" s="1"/>
  <c r="O14" i="13"/>
  <c r="W14" i="13" s="1"/>
  <c r="K14" i="13"/>
  <c r="L14" i="13" s="1"/>
  <c r="X13" i="13"/>
  <c r="V13" i="13"/>
  <c r="U13" i="13"/>
  <c r="AA13" i="13" s="1"/>
  <c r="S13" i="13"/>
  <c r="O13" i="13"/>
  <c r="W13" i="13" s="1"/>
  <c r="K13" i="13"/>
  <c r="X12" i="13"/>
  <c r="V12" i="13"/>
  <c r="Y12" i="13" s="1"/>
  <c r="U12" i="13"/>
  <c r="AA12" i="13" s="1"/>
  <c r="S12" i="13"/>
  <c r="O12" i="13"/>
  <c r="P12" i="13" s="1"/>
  <c r="K12" i="13"/>
  <c r="T12" i="13" s="1"/>
  <c r="Y11" i="13"/>
  <c r="X11" i="13"/>
  <c r="V11" i="13"/>
  <c r="U11" i="13"/>
  <c r="AA11" i="13" s="1"/>
  <c r="S11" i="13"/>
  <c r="O11" i="13"/>
  <c r="W11" i="13" s="1"/>
  <c r="K11" i="13"/>
  <c r="T11" i="13" s="1"/>
  <c r="Z11" i="13" s="1"/>
  <c r="X10" i="13"/>
  <c r="AA10" i="13" s="1"/>
  <c r="V10" i="13"/>
  <c r="U10" i="13"/>
  <c r="T10" i="13"/>
  <c r="S10" i="13"/>
  <c r="O10" i="13"/>
  <c r="W10" i="13" s="1"/>
  <c r="K10" i="13"/>
  <c r="L10" i="13" s="1"/>
  <c r="AA144" i="13" l="1"/>
  <c r="AA143" i="13"/>
  <c r="T145" i="13"/>
  <c r="V152" i="13"/>
  <c r="P144" i="13"/>
  <c r="Z140" i="13"/>
  <c r="L140" i="13"/>
  <c r="R140" i="13" s="1"/>
  <c r="P140" i="13"/>
  <c r="AA124" i="13"/>
  <c r="AA116" i="13"/>
  <c r="P117" i="13"/>
  <c r="R117" i="13" s="1"/>
  <c r="AC119" i="13" s="1"/>
  <c r="P119" i="13"/>
  <c r="Y120" i="13"/>
  <c r="R121" i="13"/>
  <c r="T121" i="13"/>
  <c r="AA122" i="13"/>
  <c r="P124" i="13"/>
  <c r="U126" i="13"/>
  <c r="Y116" i="13"/>
  <c r="Y119" i="13"/>
  <c r="AA120" i="13"/>
  <c r="AA121" i="13"/>
  <c r="Y123" i="13"/>
  <c r="L117" i="13"/>
  <c r="AA119" i="13"/>
  <c r="L124" i="13"/>
  <c r="U113" i="13"/>
  <c r="Y105" i="13"/>
  <c r="P107" i="13"/>
  <c r="AA109" i="13"/>
  <c r="AA108" i="13"/>
  <c r="Z109" i="13"/>
  <c r="L107" i="13"/>
  <c r="L91" i="13"/>
  <c r="R91" i="13" s="1"/>
  <c r="AC93" i="13" s="1"/>
  <c r="L93" i="13"/>
  <c r="R93" i="13" s="1"/>
  <c r="AC95" i="13" s="1"/>
  <c r="P95" i="13"/>
  <c r="AA97" i="13"/>
  <c r="Z99" i="13"/>
  <c r="Z95" i="13"/>
  <c r="Y98" i="13"/>
  <c r="AA92" i="13"/>
  <c r="AA100" i="13" s="1"/>
  <c r="W97" i="13"/>
  <c r="AA88" i="13"/>
  <c r="V100" i="13"/>
  <c r="Y88" i="13"/>
  <c r="Y86" i="13"/>
  <c r="L65" i="13"/>
  <c r="P63" i="13"/>
  <c r="Y63" i="13"/>
  <c r="Y64" i="13"/>
  <c r="P65" i="13"/>
  <c r="Z65" i="13"/>
  <c r="P49" i="13"/>
  <c r="Y50" i="13"/>
  <c r="Y61" i="13" s="1"/>
  <c r="L49" i="13"/>
  <c r="R49" i="13" s="1"/>
  <c r="T49" i="13"/>
  <c r="Z49" i="13" s="1"/>
  <c r="R51" i="13"/>
  <c r="U48" i="13"/>
  <c r="P41" i="13"/>
  <c r="AA43" i="13"/>
  <c r="AA44" i="13"/>
  <c r="Y41" i="13"/>
  <c r="AA42" i="13"/>
  <c r="Y44" i="13"/>
  <c r="L41" i="13"/>
  <c r="R41" i="13" s="1"/>
  <c r="T42" i="13"/>
  <c r="Z42" i="13" s="1"/>
  <c r="R43" i="13"/>
  <c r="AC43" i="13" s="1"/>
  <c r="AA28" i="13"/>
  <c r="P13" i="13"/>
  <c r="L13" i="13"/>
  <c r="R13" i="13" s="1"/>
  <c r="Y13" i="13"/>
  <c r="P11" i="13"/>
  <c r="U22" i="13"/>
  <c r="L11" i="13"/>
  <c r="T174" i="13"/>
  <c r="W188" i="13"/>
  <c r="Z188" i="13" s="1"/>
  <c r="W200" i="13"/>
  <c r="Z200" i="13" s="1"/>
  <c r="T202" i="13"/>
  <c r="AA167" i="13"/>
  <c r="AA168" i="13"/>
  <c r="Z169" i="13"/>
  <c r="R170" i="13"/>
  <c r="T170" i="13"/>
  <c r="Z170" i="13" s="1"/>
  <c r="P172" i="13"/>
  <c r="P173" i="13"/>
  <c r="L174" i="13"/>
  <c r="R174" i="13" s="1"/>
  <c r="P176" i="13"/>
  <c r="P179" i="13"/>
  <c r="R180" i="13"/>
  <c r="T180" i="13"/>
  <c r="R181" i="13"/>
  <c r="Y181" i="13"/>
  <c r="P182" i="13"/>
  <c r="R182" i="13" s="1"/>
  <c r="Y182" i="13"/>
  <c r="P183" i="13"/>
  <c r="Y187" i="13"/>
  <c r="Z189" i="13"/>
  <c r="P190" i="13"/>
  <c r="AA190" i="13"/>
  <c r="Y193" i="13"/>
  <c r="W193" i="13"/>
  <c r="W204" i="13" s="1"/>
  <c r="AA195" i="13"/>
  <c r="R197" i="13"/>
  <c r="T197" i="13"/>
  <c r="Z197" i="13" s="1"/>
  <c r="AC199" i="13" s="1"/>
  <c r="AA197" i="13"/>
  <c r="P198" i="13"/>
  <c r="Y199" i="13"/>
  <c r="Y200" i="13"/>
  <c r="AA202" i="13"/>
  <c r="T193" i="13"/>
  <c r="AA193" i="13"/>
  <c r="Y195" i="13"/>
  <c r="R198" i="13"/>
  <c r="S178" i="13"/>
  <c r="V178" i="13"/>
  <c r="W169" i="13"/>
  <c r="W178" i="13" s="1"/>
  <c r="Y173" i="13"/>
  <c r="T175" i="13"/>
  <c r="T185" i="13"/>
  <c r="Z185" i="13" s="1"/>
  <c r="Z187" i="13"/>
  <c r="V204" i="13"/>
  <c r="X178" i="13"/>
  <c r="P168" i="13"/>
  <c r="Z173" i="13"/>
  <c r="Y174" i="13"/>
  <c r="W174" i="13"/>
  <c r="L179" i="13"/>
  <c r="U191" i="13"/>
  <c r="R192" i="13"/>
  <c r="W192" i="13"/>
  <c r="Z192" i="13" s="1"/>
  <c r="R194" i="13"/>
  <c r="Z198" i="13"/>
  <c r="R201" i="13"/>
  <c r="T201" i="13"/>
  <c r="Z201" i="13" s="1"/>
  <c r="AC203" i="13" s="1"/>
  <c r="AA201" i="13"/>
  <c r="Z162" i="13"/>
  <c r="P158" i="13"/>
  <c r="P160" i="13"/>
  <c r="AA162" i="13"/>
  <c r="Y159" i="13"/>
  <c r="Y160" i="13"/>
  <c r="AA161" i="13"/>
  <c r="P162" i="13"/>
  <c r="V165" i="13"/>
  <c r="AA158" i="13"/>
  <c r="L160" i="13"/>
  <c r="T161" i="13"/>
  <c r="Z161" i="13" s="1"/>
  <c r="T147" i="13"/>
  <c r="Z147" i="13" s="1"/>
  <c r="Y128" i="13"/>
  <c r="L133" i="13"/>
  <c r="R133" i="13" s="1"/>
  <c r="T133" i="13"/>
  <c r="Z133" i="13" s="1"/>
  <c r="AA135" i="13"/>
  <c r="L136" i="13"/>
  <c r="AA136" i="13"/>
  <c r="Y137" i="13"/>
  <c r="AA137" i="13"/>
  <c r="Y129" i="13"/>
  <c r="AA131" i="13"/>
  <c r="Y135" i="13"/>
  <c r="V139" i="13"/>
  <c r="R134" i="13"/>
  <c r="T134" i="13"/>
  <c r="Z117" i="13"/>
  <c r="Z119" i="13"/>
  <c r="Y122" i="13"/>
  <c r="W122" i="13"/>
  <c r="AA118" i="13"/>
  <c r="L119" i="13"/>
  <c r="R122" i="13"/>
  <c r="T122" i="13"/>
  <c r="Z122" i="13" s="1"/>
  <c r="T123" i="13"/>
  <c r="Y118" i="13"/>
  <c r="W121" i="13"/>
  <c r="AA123" i="13"/>
  <c r="S113" i="13"/>
  <c r="L97" i="13"/>
  <c r="R97" i="13" s="1"/>
  <c r="T97" i="13"/>
  <c r="L83" i="13"/>
  <c r="S87" i="13"/>
  <c r="X87" i="13"/>
  <c r="R83" i="13"/>
  <c r="X74" i="13"/>
  <c r="AA67" i="13"/>
  <c r="AA68" i="13"/>
  <c r="L69" i="13"/>
  <c r="AA70" i="13"/>
  <c r="Z69" i="13"/>
  <c r="R63" i="13"/>
  <c r="L45" i="13"/>
  <c r="R45" i="13" s="1"/>
  <c r="Z31" i="13"/>
  <c r="X35" i="13"/>
  <c r="AA31" i="13"/>
  <c r="P31" i="13"/>
  <c r="R31" i="13" s="1"/>
  <c r="AC31" i="13" s="1"/>
  <c r="Y32" i="13"/>
  <c r="V35" i="13"/>
  <c r="P17" i="13"/>
  <c r="V22" i="13"/>
  <c r="AA19" i="13"/>
  <c r="Z21" i="13"/>
  <c r="AC21" i="13" s="1"/>
  <c r="Z19" i="13"/>
  <c r="S22" i="13"/>
  <c r="L15" i="13"/>
  <c r="R15" i="13" s="1"/>
  <c r="AC15" i="13" s="1"/>
  <c r="T15" i="13"/>
  <c r="Z15" i="13" s="1"/>
  <c r="Y17" i="13"/>
  <c r="Y18" i="13"/>
  <c r="AA18" i="13"/>
  <c r="P19" i="13"/>
  <c r="R11" i="13"/>
  <c r="AC11" i="13" s="1"/>
  <c r="AA15" i="13"/>
  <c r="AA22" i="13" s="1"/>
  <c r="AA16" i="13"/>
  <c r="L17" i="13"/>
  <c r="R17" i="13" s="1"/>
  <c r="T18" i="13"/>
  <c r="Z18" i="13" s="1"/>
  <c r="R19" i="13"/>
  <c r="AC19" i="13" s="1"/>
  <c r="AC33" i="13"/>
  <c r="AA35" i="13"/>
  <c r="Y35" i="13"/>
  <c r="AC25" i="13"/>
  <c r="AC34" i="13"/>
  <c r="Z38" i="13"/>
  <c r="AC39" i="13"/>
  <c r="AC59" i="13"/>
  <c r="Z10" i="13"/>
  <c r="Z34" i="13"/>
  <c r="Z46" i="13"/>
  <c r="AC46" i="13" s="1"/>
  <c r="AA61" i="13"/>
  <c r="Z52" i="13"/>
  <c r="AC53" i="13"/>
  <c r="T102" i="13"/>
  <c r="T113" i="13" s="1"/>
  <c r="W106" i="13"/>
  <c r="P106" i="13"/>
  <c r="R106" i="13" s="1"/>
  <c r="T108" i="13"/>
  <c r="T149" i="13"/>
  <c r="L149" i="13"/>
  <c r="R149" i="13" s="1"/>
  <c r="X22" i="13"/>
  <c r="X48" i="13"/>
  <c r="U61" i="13"/>
  <c r="P70" i="13"/>
  <c r="W70" i="13"/>
  <c r="T72" i="13"/>
  <c r="V74" i="13"/>
  <c r="W76" i="13"/>
  <c r="P76" i="13"/>
  <c r="T78" i="13"/>
  <c r="T84" i="13"/>
  <c r="U87" i="13"/>
  <c r="T88" i="13"/>
  <c r="P92" i="13"/>
  <c r="W92" i="13"/>
  <c r="T98" i="13"/>
  <c r="T112" i="13"/>
  <c r="W114" i="13"/>
  <c r="P114" i="13"/>
  <c r="T116" i="13"/>
  <c r="W123" i="13"/>
  <c r="P123" i="13"/>
  <c r="R123" i="13" s="1"/>
  <c r="T125" i="13"/>
  <c r="Z125" i="13" s="1"/>
  <c r="L125" i="13"/>
  <c r="W129" i="13"/>
  <c r="L131" i="13"/>
  <c r="R131" i="13"/>
  <c r="T131" i="13"/>
  <c r="Z131" i="13" s="1"/>
  <c r="W141" i="13"/>
  <c r="W147" i="13"/>
  <c r="P147" i="13"/>
  <c r="W151" i="13"/>
  <c r="P151" i="13"/>
  <c r="P10" i="13"/>
  <c r="R10" i="13" s="1"/>
  <c r="Y10" i="13"/>
  <c r="L12" i="13"/>
  <c r="R12" i="13" s="1"/>
  <c r="W12" i="13"/>
  <c r="T13" i="13"/>
  <c r="Z13" i="13" s="1"/>
  <c r="P14" i="13"/>
  <c r="L16" i="13"/>
  <c r="W16" i="13"/>
  <c r="Z16" i="13" s="1"/>
  <c r="T17" i="13"/>
  <c r="Z17" i="13" s="1"/>
  <c r="P18" i="13"/>
  <c r="L20" i="13"/>
  <c r="W20" i="13"/>
  <c r="Z20" i="13" s="1"/>
  <c r="AC20" i="13" s="1"/>
  <c r="Z23" i="13"/>
  <c r="P24" i="13"/>
  <c r="P26" i="13"/>
  <c r="L28" i="13"/>
  <c r="R28" i="13" s="1"/>
  <c r="W28" i="13"/>
  <c r="T29" i="13"/>
  <c r="Z29" i="13" s="1"/>
  <c r="AC29" i="13" s="1"/>
  <c r="P30" i="13"/>
  <c r="L32" i="13"/>
  <c r="R32" i="13" s="1"/>
  <c r="W32" i="13"/>
  <c r="Z32" i="13" s="1"/>
  <c r="P34" i="13"/>
  <c r="L36" i="13"/>
  <c r="R36" i="13" s="1"/>
  <c r="W36" i="13"/>
  <c r="Z36" i="13" s="1"/>
  <c r="AA36" i="13"/>
  <c r="AA48" i="13" s="1"/>
  <c r="T37" i="13"/>
  <c r="Z37" i="13" s="1"/>
  <c r="P38" i="13"/>
  <c r="L40" i="13"/>
  <c r="W40" i="13"/>
  <c r="Z40" i="13" s="1"/>
  <c r="T41" i="13"/>
  <c r="Z41" i="13" s="1"/>
  <c r="P42" i="13"/>
  <c r="L44" i="13"/>
  <c r="R44" i="13" s="1"/>
  <c r="W44" i="13"/>
  <c r="Z44" i="13" s="1"/>
  <c r="T45" i="13"/>
  <c r="Z45" i="13" s="1"/>
  <c r="P46" i="13"/>
  <c r="L50" i="13"/>
  <c r="R50" i="13" s="1"/>
  <c r="W50" i="13"/>
  <c r="Z50" i="13" s="1"/>
  <c r="T51" i="13"/>
  <c r="Z51" i="13" s="1"/>
  <c r="P52" i="13"/>
  <c r="L54" i="13"/>
  <c r="R54" i="13" s="1"/>
  <c r="AC54" i="13" s="1"/>
  <c r="W54" i="13"/>
  <c r="Z54" i="13" s="1"/>
  <c r="T55" i="13"/>
  <c r="Z55" i="13" s="1"/>
  <c r="AC55" i="13" s="1"/>
  <c r="P56" i="13"/>
  <c r="L58" i="13"/>
  <c r="R58" i="13" s="1"/>
  <c r="AC58" i="13" s="1"/>
  <c r="W58" i="13"/>
  <c r="Z58" i="13" s="1"/>
  <c r="P60" i="13"/>
  <c r="L62" i="13"/>
  <c r="R62" i="13" s="1"/>
  <c r="S74" i="13"/>
  <c r="W62" i="13"/>
  <c r="T63" i="13"/>
  <c r="Z63" i="13" s="1"/>
  <c r="P64" i="13"/>
  <c r="R64" i="13" s="1"/>
  <c r="AA64" i="13"/>
  <c r="AA74" i="13" s="1"/>
  <c r="T66" i="13"/>
  <c r="Y68" i="13"/>
  <c r="R70" i="13"/>
  <c r="R71" i="13"/>
  <c r="W72" i="13"/>
  <c r="P72" i="13"/>
  <c r="AA72" i="13"/>
  <c r="Y75" i="13"/>
  <c r="Y87" i="13" s="1"/>
  <c r="R76" i="13"/>
  <c r="Z77" i="13"/>
  <c r="P78" i="13"/>
  <c r="W78" i="13"/>
  <c r="AA78" i="13"/>
  <c r="T80" i="13"/>
  <c r="Y82" i="13"/>
  <c r="Z83" i="13"/>
  <c r="AC83" i="13" s="1"/>
  <c r="W84" i="13"/>
  <c r="P84" i="13"/>
  <c r="AA84" i="13"/>
  <c r="T86" i="13"/>
  <c r="P88" i="13"/>
  <c r="R88" i="13" s="1"/>
  <c r="W88" i="13"/>
  <c r="U100" i="13"/>
  <c r="Y90" i="13"/>
  <c r="R92" i="13"/>
  <c r="T94" i="13"/>
  <c r="Y96" i="13"/>
  <c r="Y100" i="13" s="1"/>
  <c r="Z97" i="13"/>
  <c r="W98" i="13"/>
  <c r="P98" i="13"/>
  <c r="AA98" i="13"/>
  <c r="X100" i="13"/>
  <c r="Z101" i="13"/>
  <c r="X113" i="13"/>
  <c r="W102" i="13"/>
  <c r="P102" i="13"/>
  <c r="AA102" i="13"/>
  <c r="AA113" i="13" s="1"/>
  <c r="T104" i="13"/>
  <c r="Z107" i="13"/>
  <c r="P108" i="13"/>
  <c r="R108" i="13" s="1"/>
  <c r="W108" i="13"/>
  <c r="P112" i="13"/>
  <c r="W112" i="13"/>
  <c r="R114" i="13"/>
  <c r="V126" i="13"/>
  <c r="Y114" i="13"/>
  <c r="Z115" i="13"/>
  <c r="P116" i="13"/>
  <c r="R116" i="13" s="1"/>
  <c r="W116" i="13"/>
  <c r="W120" i="13"/>
  <c r="X139" i="13"/>
  <c r="T132" i="13"/>
  <c r="Z132" i="13" s="1"/>
  <c r="L132" i="13"/>
  <c r="R132" i="13" s="1"/>
  <c r="S152" i="13"/>
  <c r="Y140" i="13"/>
  <c r="X152" i="13"/>
  <c r="R147" i="13"/>
  <c r="Y148" i="13"/>
  <c r="W149" i="13"/>
  <c r="P153" i="13"/>
  <c r="W153" i="13"/>
  <c r="Z153" i="13" s="1"/>
  <c r="P161" i="13"/>
  <c r="W161" i="13"/>
  <c r="P66" i="13"/>
  <c r="R66" i="13" s="1"/>
  <c r="W66" i="13"/>
  <c r="AA66" i="13"/>
  <c r="T68" i="13"/>
  <c r="AC73" i="13"/>
  <c r="V87" i="13"/>
  <c r="R78" i="13"/>
  <c r="R79" i="13"/>
  <c r="W80" i="13"/>
  <c r="P80" i="13"/>
  <c r="R80" i="13" s="1"/>
  <c r="AA80" i="13"/>
  <c r="T82" i="13"/>
  <c r="R84" i="13"/>
  <c r="W86" i="13"/>
  <c r="P86" i="13"/>
  <c r="AA86" i="13"/>
  <c r="R89" i="13"/>
  <c r="AC91" i="13" s="1"/>
  <c r="T90" i="13"/>
  <c r="W94" i="13"/>
  <c r="P94" i="13"/>
  <c r="R94" i="13" s="1"/>
  <c r="AA94" i="13"/>
  <c r="T96" i="13"/>
  <c r="Y101" i="13"/>
  <c r="R102" i="13"/>
  <c r="P104" i="13"/>
  <c r="R104" i="13" s="1"/>
  <c r="W104" i="13"/>
  <c r="R109" i="13"/>
  <c r="T110" i="13"/>
  <c r="S126" i="13"/>
  <c r="X126" i="13"/>
  <c r="T118" i="13"/>
  <c r="Y124" i="13"/>
  <c r="Y127" i="13"/>
  <c r="Z130" i="13"/>
  <c r="T137" i="13"/>
  <c r="Z137" i="13" s="1"/>
  <c r="L137" i="13"/>
  <c r="X165" i="13"/>
  <c r="AA153" i="13"/>
  <c r="R16" i="13"/>
  <c r="U35" i="13"/>
  <c r="R40" i="13"/>
  <c r="R14" i="13"/>
  <c r="AC14" i="13" s="1"/>
  <c r="R18" i="13"/>
  <c r="AC18" i="13" s="1"/>
  <c r="R24" i="13"/>
  <c r="AC24" i="13" s="1"/>
  <c r="R26" i="13"/>
  <c r="AC26" i="13" s="1"/>
  <c r="R30" i="13"/>
  <c r="AC30" i="13" s="1"/>
  <c r="Y37" i="13"/>
  <c r="R38" i="13"/>
  <c r="AC38" i="13" s="1"/>
  <c r="R42" i="13"/>
  <c r="AC42" i="13" s="1"/>
  <c r="V48" i="13"/>
  <c r="R52" i="13"/>
  <c r="AC52" i="13" s="1"/>
  <c r="R56" i="13"/>
  <c r="AC56" i="13" s="1"/>
  <c r="U74" i="13"/>
  <c r="R67" i="13"/>
  <c r="W68" i="13"/>
  <c r="P68" i="13"/>
  <c r="R68" i="13" s="1"/>
  <c r="T70" i="13"/>
  <c r="Z70" i="13" s="1"/>
  <c r="T76" i="13"/>
  <c r="Z76" i="13" s="1"/>
  <c r="P82" i="13"/>
  <c r="R82" i="13" s="1"/>
  <c r="W82" i="13"/>
  <c r="W90" i="13"/>
  <c r="P90" i="13"/>
  <c r="R90" i="13" s="1"/>
  <c r="T92" i="13"/>
  <c r="Z92" i="13" s="1"/>
  <c r="P96" i="13"/>
  <c r="R96" i="13" s="1"/>
  <c r="W96" i="13"/>
  <c r="V113" i="13"/>
  <c r="R105" i="13"/>
  <c r="AC107" i="13" s="1"/>
  <c r="T106" i="13"/>
  <c r="Z106" i="13" s="1"/>
  <c r="W110" i="13"/>
  <c r="P110" i="13"/>
  <c r="R110" i="13" s="1"/>
  <c r="T114" i="13"/>
  <c r="W118" i="13"/>
  <c r="P118" i="13"/>
  <c r="R118" i="13" s="1"/>
  <c r="T120" i="13"/>
  <c r="L120" i="13"/>
  <c r="R120" i="13" s="1"/>
  <c r="Z123" i="13"/>
  <c r="W127" i="13"/>
  <c r="P127" i="13"/>
  <c r="R127" i="13" s="1"/>
  <c r="T129" i="13"/>
  <c r="Z129" i="13" s="1"/>
  <c r="L129" i="13"/>
  <c r="R129" i="13" s="1"/>
  <c r="U139" i="13"/>
  <c r="W135" i="13"/>
  <c r="Z135" i="13" s="1"/>
  <c r="P135" i="13"/>
  <c r="R135" i="13" s="1"/>
  <c r="R141" i="13"/>
  <c r="AC143" i="13" s="1"/>
  <c r="T141" i="13"/>
  <c r="Z141" i="13" s="1"/>
  <c r="L141" i="13"/>
  <c r="L143" i="13"/>
  <c r="R143" i="13" s="1"/>
  <c r="T143" i="13"/>
  <c r="Z143" i="13" s="1"/>
  <c r="T144" i="13"/>
  <c r="Z144" i="13" s="1"/>
  <c r="L144" i="13"/>
  <c r="R144" i="13" s="1"/>
  <c r="Z151" i="13"/>
  <c r="R153" i="13"/>
  <c r="P157" i="13"/>
  <c r="W157" i="13"/>
  <c r="R65" i="13"/>
  <c r="AC65" i="13" s="1"/>
  <c r="T67" i="13"/>
  <c r="Z67" i="13" s="1"/>
  <c r="R69" i="13"/>
  <c r="AC69" i="13" s="1"/>
  <c r="T71" i="13"/>
  <c r="Z71" i="13" s="1"/>
  <c r="T75" i="13"/>
  <c r="R77" i="13"/>
  <c r="AC77" i="13" s="1"/>
  <c r="T79" i="13"/>
  <c r="Z79" i="13" s="1"/>
  <c r="R81" i="13"/>
  <c r="AC81" i="13" s="1"/>
  <c r="R95" i="13"/>
  <c r="S100" i="13"/>
  <c r="R103" i="13"/>
  <c r="AC105" i="13" s="1"/>
  <c r="R107" i="13"/>
  <c r="AC109" i="13" s="1"/>
  <c r="R115" i="13"/>
  <c r="AC117" i="13" s="1"/>
  <c r="R119" i="13"/>
  <c r="Y121" i="13"/>
  <c r="S139" i="13"/>
  <c r="R128" i="13"/>
  <c r="AC130" i="13" s="1"/>
  <c r="Y133" i="13"/>
  <c r="U152" i="13"/>
  <c r="R142" i="13"/>
  <c r="AC144" i="13" s="1"/>
  <c r="Z146" i="13"/>
  <c r="AC148" i="13" s="1"/>
  <c r="R148" i="13"/>
  <c r="AC150" i="13" s="1"/>
  <c r="Z150" i="13"/>
  <c r="Y153" i="13"/>
  <c r="Y165" i="13" s="1"/>
  <c r="S165" i="13"/>
  <c r="Z154" i="13"/>
  <c r="L159" i="13"/>
  <c r="T159" i="13"/>
  <c r="Z159" i="13" s="1"/>
  <c r="Z160" i="13"/>
  <c r="Z168" i="13"/>
  <c r="AC172" i="13"/>
  <c r="AA154" i="13"/>
  <c r="Z156" i="13"/>
  <c r="Z157" i="13"/>
  <c r="Z171" i="13"/>
  <c r="Z175" i="13"/>
  <c r="AA114" i="13"/>
  <c r="AA127" i="13"/>
  <c r="R130" i="13"/>
  <c r="AC132" i="13" s="1"/>
  <c r="Z134" i="13"/>
  <c r="AC136" i="13" s="1"/>
  <c r="R136" i="13"/>
  <c r="AC138" i="13" s="1"/>
  <c r="Z138" i="13"/>
  <c r="AA140" i="13"/>
  <c r="Y145" i="13"/>
  <c r="AC147" i="13" s="1"/>
  <c r="W145" i="13"/>
  <c r="Z145" i="13" s="1"/>
  <c r="AA147" i="13"/>
  <c r="U165" i="13"/>
  <c r="P154" i="13"/>
  <c r="R154" i="13" s="1"/>
  <c r="L155" i="13"/>
  <c r="R155" i="13" s="1"/>
  <c r="T155" i="13"/>
  <c r="Z155" i="13" s="1"/>
  <c r="AA157" i="13"/>
  <c r="R158" i="13"/>
  <c r="R162" i="13"/>
  <c r="AC164" i="13" s="1"/>
  <c r="R166" i="13"/>
  <c r="T178" i="13"/>
  <c r="Z172" i="13"/>
  <c r="Z176" i="13"/>
  <c r="L154" i="13"/>
  <c r="R157" i="13"/>
  <c r="R161" i="13"/>
  <c r="T163" i="13"/>
  <c r="Z163" i="13" s="1"/>
  <c r="AA178" i="13"/>
  <c r="R169" i="13"/>
  <c r="AC171" i="13" s="1"/>
  <c r="U178" i="13"/>
  <c r="Z202" i="13"/>
  <c r="T207" i="13"/>
  <c r="Z207" i="13" s="1"/>
  <c r="L207" i="13"/>
  <c r="Z242" i="13"/>
  <c r="X269" i="13"/>
  <c r="AA257" i="13"/>
  <c r="AA269" i="13" s="1"/>
  <c r="T280" i="13"/>
  <c r="Z280" i="13" s="1"/>
  <c r="L280" i="13"/>
  <c r="L283" i="13"/>
  <c r="R283" i="13" s="1"/>
  <c r="T283" i="13"/>
  <c r="T288" i="13"/>
  <c r="Z288" i="13" s="1"/>
  <c r="R288" i="13"/>
  <c r="L288" i="13"/>
  <c r="R156" i="13"/>
  <c r="T158" i="13"/>
  <c r="Z158" i="13" s="1"/>
  <c r="P159" i="13"/>
  <c r="R159" i="13" s="1"/>
  <c r="AC161" i="13" s="1"/>
  <c r="R160" i="13"/>
  <c r="P163" i="13"/>
  <c r="P167" i="13"/>
  <c r="L169" i="13"/>
  <c r="P171" i="13"/>
  <c r="R171" i="13" s="1"/>
  <c r="AC173" i="13" s="1"/>
  <c r="L173" i="13"/>
  <c r="P175" i="13"/>
  <c r="R175" i="13" s="1"/>
  <c r="AC177" i="13" s="1"/>
  <c r="L177" i="13"/>
  <c r="Z181" i="13"/>
  <c r="R184" i="13"/>
  <c r="T186" i="13"/>
  <c r="Z186" i="13" s="1"/>
  <c r="L187" i="13"/>
  <c r="R187" i="13" s="1"/>
  <c r="Y188" i="13"/>
  <c r="R196" i="13"/>
  <c r="AC198" i="13" s="1"/>
  <c r="P202" i="13"/>
  <c r="V217" i="13"/>
  <c r="Z215" i="13"/>
  <c r="L164" i="13"/>
  <c r="Y166" i="13"/>
  <c r="R167" i="13"/>
  <c r="AC169" i="13" s="1"/>
  <c r="L168" i="13"/>
  <c r="L172" i="13"/>
  <c r="R172" i="13" s="1"/>
  <c r="AC174" i="13" s="1"/>
  <c r="L176" i="13"/>
  <c r="R179" i="13"/>
  <c r="AA179" i="13"/>
  <c r="T182" i="13"/>
  <c r="Z182" i="13" s="1"/>
  <c r="L183" i="13"/>
  <c r="R183" i="13" s="1"/>
  <c r="AC185" i="13" s="1"/>
  <c r="Y184" i="13"/>
  <c r="Y191" i="13" s="1"/>
  <c r="W184" i="13"/>
  <c r="Z184" i="13" s="1"/>
  <c r="P185" i="13"/>
  <c r="P186" i="13"/>
  <c r="R186" i="13" s="1"/>
  <c r="AC188" i="13" s="1"/>
  <c r="AA186" i="13"/>
  <c r="L188" i="13"/>
  <c r="R188" i="13" s="1"/>
  <c r="Y192" i="13"/>
  <c r="AC194" i="13" s="1"/>
  <c r="X204" i="13"/>
  <c r="AA194" i="13"/>
  <c r="AA204" i="13" s="1"/>
  <c r="L196" i="13"/>
  <c r="Y196" i="13"/>
  <c r="AA198" i="13"/>
  <c r="L200" i="13"/>
  <c r="R200" i="13" s="1"/>
  <c r="T203" i="13"/>
  <c r="Z203" i="13" s="1"/>
  <c r="L203" i="13"/>
  <c r="S204" i="13"/>
  <c r="S217" i="13"/>
  <c r="Y205" i="13"/>
  <c r="W205" i="13"/>
  <c r="Z206" i="13"/>
  <c r="P208" i="13"/>
  <c r="R208" i="13" s="1"/>
  <c r="AC210" i="13" s="1"/>
  <c r="T209" i="13"/>
  <c r="Z209" i="13" s="1"/>
  <c r="L209" i="13"/>
  <c r="R209" i="13" s="1"/>
  <c r="Z220" i="13"/>
  <c r="T233" i="13"/>
  <c r="Z233" i="13" s="1"/>
  <c r="L233" i="13"/>
  <c r="R233" i="13" s="1"/>
  <c r="T251" i="13"/>
  <c r="Z251" i="13" s="1"/>
  <c r="L251" i="13"/>
  <c r="R251" i="13" s="1"/>
  <c r="AC253" i="13" s="1"/>
  <c r="Z166" i="13"/>
  <c r="S191" i="13"/>
  <c r="X191" i="13"/>
  <c r="W180" i="13"/>
  <c r="Z180" i="13" s="1"/>
  <c r="AA182" i="13"/>
  <c r="R185" i="13"/>
  <c r="Z190" i="13"/>
  <c r="U204" i="13"/>
  <c r="T195" i="13"/>
  <c r="Z195" i="13" s="1"/>
  <c r="L195" i="13"/>
  <c r="R195" i="13" s="1"/>
  <c r="T199" i="13"/>
  <c r="Z199" i="13" s="1"/>
  <c r="L199" i="13"/>
  <c r="R199" i="13" s="1"/>
  <c r="AC201" i="13" s="1"/>
  <c r="R205" i="13"/>
  <c r="T217" i="13"/>
  <c r="Z205" i="13"/>
  <c r="X217" i="13"/>
  <c r="AA206" i="13"/>
  <c r="AA217" i="13" s="1"/>
  <c r="R207" i="13"/>
  <c r="AC209" i="13" s="1"/>
  <c r="T214" i="13"/>
  <c r="Z214" i="13" s="1"/>
  <c r="L214" i="13"/>
  <c r="R214" i="13" s="1"/>
  <c r="W216" i="13"/>
  <c r="Z216" i="13" s="1"/>
  <c r="P216" i="13"/>
  <c r="Y230" i="13"/>
  <c r="X230" i="13"/>
  <c r="W219" i="13"/>
  <c r="P219" i="13"/>
  <c r="R219" i="13" s="1"/>
  <c r="T221" i="13"/>
  <c r="Z221" i="13" s="1"/>
  <c r="L221" i="13"/>
  <c r="R221" i="13" s="1"/>
  <c r="AC223" i="13" s="1"/>
  <c r="W223" i="13"/>
  <c r="P223" i="13"/>
  <c r="S230" i="13"/>
  <c r="W231" i="13"/>
  <c r="P231" i="13"/>
  <c r="V243" i="13"/>
  <c r="R238" i="13"/>
  <c r="W249" i="13"/>
  <c r="P249" i="13"/>
  <c r="U217" i="13"/>
  <c r="R206" i="13"/>
  <c r="AC208" i="13" s="1"/>
  <c r="Y207" i="13"/>
  <c r="R211" i="13"/>
  <c r="AC213" i="13" s="1"/>
  <c r="Z211" i="13"/>
  <c r="AA212" i="13"/>
  <c r="AA216" i="13"/>
  <c r="V230" i="13"/>
  <c r="R222" i="13"/>
  <c r="T225" i="13"/>
  <c r="Z225" i="13" s="1"/>
  <c r="L225" i="13"/>
  <c r="R225" i="13" s="1"/>
  <c r="W227" i="13"/>
  <c r="Z227" i="13" s="1"/>
  <c r="P227" i="13"/>
  <c r="R227" i="13" s="1"/>
  <c r="AC229" i="13" s="1"/>
  <c r="Z228" i="13"/>
  <c r="Y243" i="13"/>
  <c r="X243" i="13"/>
  <c r="AA231" i="13"/>
  <c r="AA243" i="13" s="1"/>
  <c r="W235" i="13"/>
  <c r="Z235" i="13" s="1"/>
  <c r="P235" i="13"/>
  <c r="R235" i="13" s="1"/>
  <c r="T237" i="13"/>
  <c r="Z237" i="13" s="1"/>
  <c r="L237" i="13"/>
  <c r="R237" i="13" s="1"/>
  <c r="AC239" i="13" s="1"/>
  <c r="U256" i="13"/>
  <c r="AA256" i="13"/>
  <c r="Z208" i="13"/>
  <c r="Y210" i="13"/>
  <c r="AC212" i="13" s="1"/>
  <c r="P212" i="13"/>
  <c r="R212" i="13" s="1"/>
  <c r="AC214" i="13" s="1"/>
  <c r="T213" i="13"/>
  <c r="Z213" i="13" s="1"/>
  <c r="L213" i="13"/>
  <c r="R213" i="13" s="1"/>
  <c r="R220" i="13"/>
  <c r="AC222" i="13" s="1"/>
  <c r="R223" i="13"/>
  <c r="AC225" i="13" s="1"/>
  <c r="Z223" i="13"/>
  <c r="R226" i="13"/>
  <c r="T229" i="13"/>
  <c r="Z229" i="13" s="1"/>
  <c r="L229" i="13"/>
  <c r="R231" i="13"/>
  <c r="Z231" i="13"/>
  <c r="R234" i="13"/>
  <c r="AC236" i="13" s="1"/>
  <c r="W239" i="13"/>
  <c r="Z239" i="13" s="1"/>
  <c r="P239" i="13"/>
  <c r="R239" i="13" s="1"/>
  <c r="T218" i="13"/>
  <c r="T222" i="13"/>
  <c r="Z222" i="13" s="1"/>
  <c r="T226" i="13"/>
  <c r="Z226" i="13" s="1"/>
  <c r="U243" i="13"/>
  <c r="R232" i="13"/>
  <c r="AC234" i="13" s="1"/>
  <c r="T234" i="13"/>
  <c r="Z234" i="13" s="1"/>
  <c r="R236" i="13"/>
  <c r="AC238" i="13" s="1"/>
  <c r="T238" i="13"/>
  <c r="Z238" i="13" s="1"/>
  <c r="Z241" i="13"/>
  <c r="V256" i="13"/>
  <c r="AA245" i="13"/>
  <c r="T247" i="13"/>
  <c r="L247" i="13"/>
  <c r="R247" i="13" s="1"/>
  <c r="R248" i="13"/>
  <c r="AC250" i="13" s="1"/>
  <c r="Z248" i="13"/>
  <c r="W253" i="13"/>
  <c r="P253" i="13"/>
  <c r="R265" i="13"/>
  <c r="W270" i="13"/>
  <c r="W282" i="13" s="1"/>
  <c r="P270" i="13"/>
  <c r="W241" i="13"/>
  <c r="P241" i="13"/>
  <c r="W245" i="13"/>
  <c r="P245" i="13"/>
  <c r="Z249" i="13"/>
  <c r="R252" i="13"/>
  <c r="Z252" i="13"/>
  <c r="Y255" i="13"/>
  <c r="Y256" i="13" s="1"/>
  <c r="U269" i="13"/>
  <c r="R258" i="13"/>
  <c r="R260" i="13"/>
  <c r="T260" i="13"/>
  <c r="Z260" i="13" s="1"/>
  <c r="L260" i="13"/>
  <c r="P268" i="13"/>
  <c r="W268" i="13"/>
  <c r="Z268" i="13" s="1"/>
  <c r="T272" i="13"/>
  <c r="Z272" i="13" s="1"/>
  <c r="L272" i="13"/>
  <c r="R272" i="13" s="1"/>
  <c r="AC274" i="13" s="1"/>
  <c r="L275" i="13"/>
  <c r="R275" i="13" s="1"/>
  <c r="AC277" i="13" s="1"/>
  <c r="T275" i="13"/>
  <c r="Z275" i="13" s="1"/>
  <c r="S243" i="13"/>
  <c r="R240" i="13"/>
  <c r="AC242" i="13" s="1"/>
  <c r="T240" i="13"/>
  <c r="Z240" i="13" s="1"/>
  <c r="Z253" i="13"/>
  <c r="T255" i="13"/>
  <c r="Z255" i="13" s="1"/>
  <c r="L255" i="13"/>
  <c r="S256" i="13"/>
  <c r="W257" i="13"/>
  <c r="W269" i="13" s="1"/>
  <c r="P257" i="13"/>
  <c r="R257" i="13" s="1"/>
  <c r="Z258" i="13"/>
  <c r="Z270" i="13"/>
  <c r="Z282" i="13" s="1"/>
  <c r="Y282" i="13"/>
  <c r="R276" i="13"/>
  <c r="L291" i="13"/>
  <c r="R291" i="13" s="1"/>
  <c r="AC293" i="13" s="1"/>
  <c r="T291" i="13"/>
  <c r="Z291" i="13" s="1"/>
  <c r="T244" i="13"/>
  <c r="R246" i="13"/>
  <c r="AC248" i="13" s="1"/>
  <c r="W247" i="13"/>
  <c r="W255" i="13"/>
  <c r="Y257" i="13"/>
  <c r="Y269" i="13" s="1"/>
  <c r="R261" i="13"/>
  <c r="R262" i="13"/>
  <c r="Z265" i="13"/>
  <c r="AA270" i="13"/>
  <c r="R273" i="13"/>
  <c r="AC275" i="13" s="1"/>
  <c r="R277" i="13"/>
  <c r="Z277" i="13"/>
  <c r="AA278" i="13"/>
  <c r="AA283" i="13"/>
  <c r="U295" i="13"/>
  <c r="R285" i="13"/>
  <c r="AC287" i="13" s="1"/>
  <c r="Z285" i="13"/>
  <c r="AA286" i="13"/>
  <c r="R292" i="13"/>
  <c r="Z293" i="13"/>
  <c r="R245" i="13"/>
  <c r="L246" i="13"/>
  <c r="R249" i="13"/>
  <c r="AC251" i="13" s="1"/>
  <c r="L250" i="13"/>
  <c r="R250" i="13" s="1"/>
  <c r="AC252" i="13" s="1"/>
  <c r="R253" i="13"/>
  <c r="AC255" i="13" s="1"/>
  <c r="L254" i="13"/>
  <c r="V269" i="13"/>
  <c r="Z261" i="13"/>
  <c r="T266" i="13"/>
  <c r="Z266" i="13" s="1"/>
  <c r="AC268" i="13" s="1"/>
  <c r="R270" i="13"/>
  <c r="V282" i="13"/>
  <c r="Z273" i="13"/>
  <c r="L274" i="13"/>
  <c r="R274" i="13" s="1"/>
  <c r="AC276" i="13" s="1"/>
  <c r="T274" i="13"/>
  <c r="Z274" i="13" s="1"/>
  <c r="Y276" i="13"/>
  <c r="P278" i="13"/>
  <c r="L279" i="13"/>
  <c r="R279" i="13" s="1"/>
  <c r="AC281" i="13" s="1"/>
  <c r="T279" i="13"/>
  <c r="Z279" i="13" s="1"/>
  <c r="V295" i="13"/>
  <c r="Y284" i="13"/>
  <c r="AC286" i="13" s="1"/>
  <c r="L287" i="13"/>
  <c r="R287" i="13" s="1"/>
  <c r="AC289" i="13" s="1"/>
  <c r="T287" i="13"/>
  <c r="Z287" i="13" s="1"/>
  <c r="Z290" i="13"/>
  <c r="Y292" i="13"/>
  <c r="R259" i="13"/>
  <c r="AC261" i="13" s="1"/>
  <c r="T262" i="13"/>
  <c r="Z262" i="13" s="1"/>
  <c r="L263" i="13"/>
  <c r="R263" i="13" s="1"/>
  <c r="AC265" i="13" s="1"/>
  <c r="S282" i="13"/>
  <c r="R271" i="13"/>
  <c r="AC273" i="13" s="1"/>
  <c r="R289" i="13"/>
  <c r="AC291" i="13" s="1"/>
  <c r="L278" i="13"/>
  <c r="R278" i="13" s="1"/>
  <c r="AC280" i="13" s="1"/>
  <c r="L286" i="13"/>
  <c r="R286" i="13" s="1"/>
  <c r="AC288" i="13" s="1"/>
  <c r="L290" i="13"/>
  <c r="R290" i="13" s="1"/>
  <c r="AC292" i="13" s="1"/>
  <c r="L294" i="13"/>
  <c r="W294" i="13"/>
  <c r="W295" i="13" s="1"/>
  <c r="T152" i="13" l="1"/>
  <c r="AC145" i="13"/>
  <c r="AC146" i="13"/>
  <c r="Z121" i="13"/>
  <c r="AA126" i="13"/>
  <c r="AC121" i="13"/>
  <c r="AC111" i="13"/>
  <c r="Y113" i="13"/>
  <c r="AC97" i="13"/>
  <c r="Y74" i="13"/>
  <c r="AC51" i="13"/>
  <c r="AC41" i="13"/>
  <c r="Y48" i="13"/>
  <c r="AC13" i="13"/>
  <c r="AC202" i="13"/>
  <c r="AC200" i="13"/>
  <c r="Y178" i="13"/>
  <c r="AC184" i="13"/>
  <c r="R173" i="13"/>
  <c r="AC175" i="13" s="1"/>
  <c r="Z174" i="13"/>
  <c r="AC176" i="13" s="1"/>
  <c r="Z178" i="13"/>
  <c r="Z193" i="13"/>
  <c r="Z204" i="13" s="1"/>
  <c r="AC187" i="13"/>
  <c r="AC190" i="13"/>
  <c r="AA191" i="13"/>
  <c r="R168" i="13"/>
  <c r="AC170" i="13" s="1"/>
  <c r="AC189" i="13"/>
  <c r="AC183" i="13"/>
  <c r="AC163" i="13"/>
  <c r="AC156" i="13"/>
  <c r="AC159" i="13"/>
  <c r="AC158" i="13"/>
  <c r="W152" i="13"/>
  <c r="AC133" i="13"/>
  <c r="AA139" i="13"/>
  <c r="AC135" i="13"/>
  <c r="W139" i="13"/>
  <c r="AC134" i="13"/>
  <c r="AC124" i="13"/>
  <c r="AC123" i="13"/>
  <c r="Z120" i="13"/>
  <c r="AC122" i="13" s="1"/>
  <c r="V296" i="13"/>
  <c r="W113" i="13"/>
  <c r="R113" i="13"/>
  <c r="S296" i="13"/>
  <c r="AC99" i="13"/>
  <c r="W87" i="13"/>
  <c r="AA87" i="13"/>
  <c r="AC64" i="13"/>
  <c r="U296" i="13"/>
  <c r="AC63" i="13"/>
  <c r="AC45" i="13"/>
  <c r="W35" i="13"/>
  <c r="T22" i="13"/>
  <c r="W22" i="13"/>
  <c r="AC17" i="13"/>
  <c r="Y22" i="13"/>
  <c r="AC50" i="13"/>
  <c r="R61" i="13"/>
  <c r="AB61" i="13" s="1"/>
  <c r="AB113" i="13"/>
  <c r="R74" i="13"/>
  <c r="AB74" i="13" s="1"/>
  <c r="Z48" i="13"/>
  <c r="R48" i="13"/>
  <c r="AB48" i="13" s="1"/>
  <c r="AC36" i="13"/>
  <c r="Z191" i="13"/>
  <c r="AC182" i="13"/>
  <c r="AC221" i="13"/>
  <c r="R230" i="13"/>
  <c r="AC197" i="13"/>
  <c r="R204" i="13"/>
  <c r="AC44" i="13"/>
  <c r="AC32" i="13"/>
  <c r="R269" i="13"/>
  <c r="AC259" i="13"/>
  <c r="AC241" i="13"/>
  <c r="AC237" i="13"/>
  <c r="R295" i="13"/>
  <c r="AB295" i="13" s="1"/>
  <c r="AC285" i="13"/>
  <c r="Z294" i="13"/>
  <c r="AC294" i="13"/>
  <c r="Z244" i="13"/>
  <c r="T256" i="13"/>
  <c r="Y295" i="13"/>
  <c r="T282" i="13"/>
  <c r="AC262" i="13"/>
  <c r="W256" i="13"/>
  <c r="Z247" i="13"/>
  <c r="Z243" i="13"/>
  <c r="AC224" i="13"/>
  <c r="W230" i="13"/>
  <c r="R217" i="13"/>
  <c r="AC207" i="13"/>
  <c r="AC205" i="13"/>
  <c r="W191" i="13"/>
  <c r="AC157" i="13"/>
  <c r="R165" i="13"/>
  <c r="AC155" i="13"/>
  <c r="AC153" i="13"/>
  <c r="AC137" i="13"/>
  <c r="AC131" i="13"/>
  <c r="AC120" i="13"/>
  <c r="AA165" i="13"/>
  <c r="Z82" i="13"/>
  <c r="AC82" i="13" s="1"/>
  <c r="AC79" i="13"/>
  <c r="Z68" i="13"/>
  <c r="AC68" i="13" s="1"/>
  <c r="Y152" i="13"/>
  <c r="R126" i="13"/>
  <c r="W100" i="13"/>
  <c r="Z80" i="13"/>
  <c r="AC80" i="13" s="1"/>
  <c r="Z116" i="13"/>
  <c r="AC118" i="13" s="1"/>
  <c r="Z98" i="13"/>
  <c r="T48" i="13"/>
  <c r="T61" i="13"/>
  <c r="Z12" i="13"/>
  <c r="Z22" i="13" s="1"/>
  <c r="T74" i="13"/>
  <c r="Z28" i="13"/>
  <c r="Z35" i="13" s="1"/>
  <c r="AA295" i="13"/>
  <c r="AC279" i="13"/>
  <c r="AC264" i="13"/>
  <c r="AC278" i="13"/>
  <c r="AC260" i="13"/>
  <c r="AC254" i="13"/>
  <c r="AC267" i="13"/>
  <c r="T243" i="13"/>
  <c r="AC228" i="13"/>
  <c r="AC215" i="13"/>
  <c r="Z219" i="13"/>
  <c r="W243" i="13"/>
  <c r="AC216" i="13"/>
  <c r="AC235" i="13"/>
  <c r="AC211" i="13"/>
  <c r="W217" i="13"/>
  <c r="Y204" i="13"/>
  <c r="AC179" i="13"/>
  <c r="R191" i="13"/>
  <c r="AC181" i="13"/>
  <c r="AC195" i="13"/>
  <c r="AC186" i="13"/>
  <c r="AC162" i="13"/>
  <c r="AC196" i="13"/>
  <c r="AC192" i="13"/>
  <c r="AC160" i="13"/>
  <c r="AC67" i="13"/>
  <c r="Z118" i="13"/>
  <c r="Z96" i="13"/>
  <c r="AC98" i="13" s="1"/>
  <c r="Z90" i="13"/>
  <c r="AC125" i="13"/>
  <c r="AC94" i="13"/>
  <c r="AC76" i="13"/>
  <c r="Z66" i="13"/>
  <c r="AC66" i="13" s="1"/>
  <c r="W74" i="13"/>
  <c r="Z84" i="13"/>
  <c r="AC84" i="13" s="1"/>
  <c r="Z72" i="13"/>
  <c r="AC72" i="13" s="1"/>
  <c r="Z149" i="13"/>
  <c r="Z152" i="13" s="1"/>
  <c r="Z102" i="13"/>
  <c r="W61" i="13"/>
  <c r="R35" i="13"/>
  <c r="AB35" i="13" s="1"/>
  <c r="AC263" i="13"/>
  <c r="Z257" i="13"/>
  <c r="Z269" i="13" s="1"/>
  <c r="AC233" i="13"/>
  <c r="R243" i="13"/>
  <c r="AC231" i="13"/>
  <c r="Z245" i="13"/>
  <c r="AC247" i="13" s="1"/>
  <c r="AC227" i="13"/>
  <c r="AC240" i="13"/>
  <c r="Z217" i="13"/>
  <c r="Y217" i="13"/>
  <c r="T204" i="13"/>
  <c r="T191" i="13"/>
  <c r="AC290" i="13"/>
  <c r="T295" i="13"/>
  <c r="Z283" i="13"/>
  <c r="Z295" i="13" s="1"/>
  <c r="AC168" i="13"/>
  <c r="R178" i="13"/>
  <c r="AC166" i="13"/>
  <c r="AA152" i="13"/>
  <c r="T87" i="13"/>
  <c r="Z75" i="13"/>
  <c r="Z165" i="13"/>
  <c r="Z114" i="13"/>
  <c r="T126" i="13"/>
  <c r="R22" i="13"/>
  <c r="AC10" i="13"/>
  <c r="AC16" i="13"/>
  <c r="Y139" i="13"/>
  <c r="Z110" i="13"/>
  <c r="AC112" i="13" s="1"/>
  <c r="W165" i="13"/>
  <c r="AC149" i="13"/>
  <c r="Y126" i="13"/>
  <c r="AC108" i="13"/>
  <c r="Z86" i="13"/>
  <c r="AC86" i="13" s="1"/>
  <c r="AC71" i="13"/>
  <c r="W126" i="13"/>
  <c r="X296" i="13"/>
  <c r="Z108" i="13"/>
  <c r="AC110" i="13" s="1"/>
  <c r="AC101" i="13"/>
  <c r="T139" i="13"/>
  <c r="AC37" i="13"/>
  <c r="AC23" i="13"/>
  <c r="R282" i="13"/>
  <c r="AC270" i="13"/>
  <c r="AC272" i="13"/>
  <c r="AA282" i="13"/>
  <c r="T269" i="13"/>
  <c r="AC249" i="13"/>
  <c r="Z218" i="13"/>
  <c r="T230" i="13"/>
  <c r="R256" i="13"/>
  <c r="AC140" i="13"/>
  <c r="AC142" i="13"/>
  <c r="R152" i="13"/>
  <c r="T165" i="13"/>
  <c r="R139" i="13"/>
  <c r="AC92" i="13"/>
  <c r="AC40" i="13"/>
  <c r="Z127" i="13"/>
  <c r="Z139" i="13" s="1"/>
  <c r="AC104" i="13"/>
  <c r="R100" i="13"/>
  <c r="Z104" i="13"/>
  <c r="AC106" i="13" s="1"/>
  <c r="Z94" i="13"/>
  <c r="AC96" i="13" s="1"/>
  <c r="AC70" i="13"/>
  <c r="Z61" i="13"/>
  <c r="W48" i="13"/>
  <c r="Z112" i="13"/>
  <c r="T100" i="13"/>
  <c r="Z88" i="13"/>
  <c r="Z78" i="13"/>
  <c r="AC78" i="13" s="1"/>
  <c r="R87" i="13"/>
  <c r="AC103" i="13"/>
  <c r="Z62" i="13"/>
  <c r="AC49" i="13"/>
  <c r="T35" i="13"/>
  <c r="AA296" i="13" l="1"/>
  <c r="Z126" i="13"/>
  <c r="Z100" i="13"/>
  <c r="Z113" i="13"/>
  <c r="AC115" i="13" s="1"/>
  <c r="Z87" i="13"/>
  <c r="AC89" i="13" s="1"/>
  <c r="Z74" i="13"/>
  <c r="W296" i="13"/>
  <c r="T296" i="13"/>
  <c r="Y296" i="13"/>
  <c r="AC90" i="13"/>
  <c r="R296" i="13"/>
  <c r="AB22" i="13"/>
  <c r="AC180" i="13"/>
  <c r="AB178" i="13"/>
  <c r="AC128" i="13"/>
  <c r="AB126" i="13"/>
  <c r="Z256" i="13"/>
  <c r="AC246" i="13"/>
  <c r="AC244" i="13"/>
  <c r="AC28" i="13"/>
  <c r="AC12" i="13"/>
  <c r="AC258" i="13"/>
  <c r="AB256" i="13"/>
  <c r="AC284" i="13"/>
  <c r="AB282" i="13"/>
  <c r="AC75" i="13"/>
  <c r="AB243" i="13"/>
  <c r="AC245" i="13"/>
  <c r="AB191" i="13"/>
  <c r="AC193" i="13"/>
  <c r="AB165" i="13"/>
  <c r="AC167" i="13"/>
  <c r="AC283" i="13"/>
  <c r="AC257" i="13"/>
  <c r="AB230" i="13"/>
  <c r="AC151" i="13"/>
  <c r="AB87" i="13"/>
  <c r="AC129" i="13"/>
  <c r="AC114" i="13"/>
  <c r="AB217" i="13"/>
  <c r="AC219" i="13"/>
  <c r="AC141" i="13"/>
  <c r="AB139" i="13"/>
  <c r="AC88" i="13"/>
  <c r="AB152" i="13"/>
  <c r="AC154" i="13"/>
  <c r="AB100" i="13"/>
  <c r="AC102" i="13"/>
  <c r="AC127" i="13"/>
  <c r="Z230" i="13"/>
  <c r="AC218" i="13"/>
  <c r="AC220" i="13"/>
  <c r="AC116" i="13"/>
  <c r="AC271" i="13"/>
  <c r="AB269" i="13"/>
  <c r="AB204" i="13"/>
  <c r="AC206" i="13"/>
  <c r="AC62" i="13"/>
  <c r="Z296" i="13" l="1"/>
  <c r="AC232" i="13"/>
  <c r="AC242" i="11" l="1"/>
  <c r="X240" i="11"/>
  <c r="AA240" i="11" s="1"/>
  <c r="V240" i="11"/>
  <c r="U240" i="11"/>
  <c r="S240" i="11"/>
  <c r="Y240" i="11" s="1"/>
  <c r="R240" i="11"/>
  <c r="O240" i="11"/>
  <c r="P240" i="11" s="1"/>
  <c r="K240" i="11"/>
  <c r="T240" i="11" s="1"/>
  <c r="AA239" i="11"/>
  <c r="X239" i="11"/>
  <c r="W239" i="11"/>
  <c r="V239" i="11"/>
  <c r="U239" i="11"/>
  <c r="S239" i="11"/>
  <c r="Y239" i="11" s="1"/>
  <c r="R239" i="11"/>
  <c r="P239" i="11"/>
  <c r="O239" i="11"/>
  <c r="L239" i="11"/>
  <c r="K239" i="11"/>
  <c r="T239" i="11" s="1"/>
  <c r="Z239" i="11" s="1"/>
  <c r="X238" i="11"/>
  <c r="V238" i="11"/>
  <c r="Y238" i="11" s="1"/>
  <c r="U238" i="11"/>
  <c r="AA238" i="11" s="1"/>
  <c r="S238" i="11"/>
  <c r="O238" i="11"/>
  <c r="W238" i="11" s="1"/>
  <c r="K238" i="11"/>
  <c r="T238" i="11" s="1"/>
  <c r="X233" i="11"/>
  <c r="V233" i="11"/>
  <c r="U233" i="11"/>
  <c r="S233" i="11"/>
  <c r="Y233" i="11" s="1"/>
  <c r="O233" i="11"/>
  <c r="W233" i="11" s="1"/>
  <c r="K233" i="11"/>
  <c r="L233" i="11" s="1"/>
  <c r="X232" i="11"/>
  <c r="V232" i="11"/>
  <c r="U232" i="11"/>
  <c r="AA232" i="11" s="1"/>
  <c r="S232" i="11"/>
  <c r="O232" i="11"/>
  <c r="P232" i="11" s="1"/>
  <c r="K232" i="11"/>
  <c r="T232" i="11" s="1"/>
  <c r="X231" i="11"/>
  <c r="V231" i="11"/>
  <c r="U231" i="11"/>
  <c r="AA231" i="11" s="1"/>
  <c r="S231" i="11"/>
  <c r="O231" i="11"/>
  <c r="P231" i="11" s="1"/>
  <c r="K231" i="11"/>
  <c r="T231" i="11" s="1"/>
  <c r="AC230" i="11"/>
  <c r="X230" i="11"/>
  <c r="V230" i="11"/>
  <c r="Y230" i="11" s="1"/>
  <c r="U230" i="11"/>
  <c r="AA230" i="11" s="1"/>
  <c r="S230" i="11"/>
  <c r="O230" i="11"/>
  <c r="W230" i="11" s="1"/>
  <c r="K230" i="11"/>
  <c r="AC229" i="11"/>
  <c r="X229" i="11"/>
  <c r="AA229" i="11" s="1"/>
  <c r="V229" i="11"/>
  <c r="U229" i="11"/>
  <c r="S229" i="11"/>
  <c r="P229" i="11"/>
  <c r="O229" i="11"/>
  <c r="W229" i="11" s="1"/>
  <c r="K229" i="11"/>
  <c r="T229" i="11" s="1"/>
  <c r="X228" i="11"/>
  <c r="V228" i="11"/>
  <c r="U228" i="11"/>
  <c r="AA228" i="11" s="1"/>
  <c r="S228" i="11"/>
  <c r="O228" i="11"/>
  <c r="P228" i="11" s="1"/>
  <c r="K228" i="11"/>
  <c r="X227" i="11"/>
  <c r="W227" i="11"/>
  <c r="V227" i="11"/>
  <c r="U227" i="11"/>
  <c r="AA227" i="11" s="1"/>
  <c r="S227" i="11"/>
  <c r="Y227" i="11" s="1"/>
  <c r="P227" i="11"/>
  <c r="O227" i="11"/>
  <c r="L227" i="11"/>
  <c r="K227" i="11"/>
  <c r="T227" i="11" s="1"/>
  <c r="Z227" i="11" s="1"/>
  <c r="X226" i="11"/>
  <c r="V226" i="11"/>
  <c r="Y226" i="11" s="1"/>
  <c r="U226" i="11"/>
  <c r="T226" i="11"/>
  <c r="S226" i="11"/>
  <c r="O226" i="11"/>
  <c r="K226" i="11"/>
  <c r="L226" i="11" s="1"/>
  <c r="X225" i="11"/>
  <c r="V225" i="11"/>
  <c r="Y225" i="11" s="1"/>
  <c r="U225" i="11"/>
  <c r="T225" i="11"/>
  <c r="S225" i="11"/>
  <c r="O225" i="11"/>
  <c r="L225" i="11"/>
  <c r="K225" i="11"/>
  <c r="AC224" i="11"/>
  <c r="AA224" i="11"/>
  <c r="X224" i="11"/>
  <c r="V224" i="11"/>
  <c r="U224" i="11"/>
  <c r="S224" i="11"/>
  <c r="O224" i="11"/>
  <c r="P224" i="11" s="1"/>
  <c r="K224" i="11"/>
  <c r="T224" i="11" s="1"/>
  <c r="AA223" i="11"/>
  <c r="X223" i="11"/>
  <c r="W223" i="11"/>
  <c r="V223" i="11"/>
  <c r="U223" i="11"/>
  <c r="S223" i="11"/>
  <c r="Y223" i="11" s="1"/>
  <c r="P223" i="11"/>
  <c r="O223" i="11"/>
  <c r="K223" i="11"/>
  <c r="AC222" i="11"/>
  <c r="X222" i="11"/>
  <c r="V222" i="11"/>
  <c r="U222" i="11"/>
  <c r="S222" i="11"/>
  <c r="O222" i="11"/>
  <c r="W222" i="11" s="1"/>
  <c r="K222" i="11"/>
  <c r="X220" i="11"/>
  <c r="AA220" i="11" s="1"/>
  <c r="W220" i="11"/>
  <c r="V220" i="11"/>
  <c r="U220" i="11"/>
  <c r="T220" i="11"/>
  <c r="Z220" i="11" s="1"/>
  <c r="S220" i="11"/>
  <c r="Y220" i="11" s="1"/>
  <c r="R220" i="11"/>
  <c r="O220" i="11"/>
  <c r="P220" i="11" s="1"/>
  <c r="AA219" i="11"/>
  <c r="X219" i="11"/>
  <c r="W219" i="11"/>
  <c r="V219" i="11"/>
  <c r="U219" i="11"/>
  <c r="T219" i="11"/>
  <c r="S219" i="11"/>
  <c r="Y219" i="11" s="1"/>
  <c r="R219" i="11"/>
  <c r="O219" i="11"/>
  <c r="P219" i="11" s="1"/>
  <c r="X218" i="11"/>
  <c r="V218" i="11"/>
  <c r="Y218" i="11" s="1"/>
  <c r="U218" i="11"/>
  <c r="AA218" i="11" s="1"/>
  <c r="S218" i="11"/>
  <c r="R218" i="11"/>
  <c r="P218" i="11"/>
  <c r="O218" i="11"/>
  <c r="W218" i="11" s="1"/>
  <c r="K218" i="11"/>
  <c r="L218" i="11" s="1"/>
  <c r="AC217" i="11"/>
  <c r="AA217" i="11"/>
  <c r="X217" i="11"/>
  <c r="W217" i="11"/>
  <c r="V217" i="11"/>
  <c r="U217" i="11"/>
  <c r="T217" i="11"/>
  <c r="S217" i="11"/>
  <c r="Y217" i="11" s="1"/>
  <c r="P217" i="11"/>
  <c r="O217" i="11"/>
  <c r="L217" i="11"/>
  <c r="K217" i="11"/>
  <c r="R217" i="11" s="1"/>
  <c r="X216" i="11"/>
  <c r="AA216" i="11" s="1"/>
  <c r="W216" i="11"/>
  <c r="V216" i="11"/>
  <c r="U216" i="11"/>
  <c r="T216" i="11"/>
  <c r="Z216" i="11" s="1"/>
  <c r="S216" i="11"/>
  <c r="Y216" i="11" s="1"/>
  <c r="O216" i="11"/>
  <c r="P216" i="11" s="1"/>
  <c r="L216" i="11"/>
  <c r="K216" i="11"/>
  <c r="Z215" i="11"/>
  <c r="Y215" i="11"/>
  <c r="X215" i="11"/>
  <c r="W215" i="11"/>
  <c r="V215" i="11"/>
  <c r="U215" i="11"/>
  <c r="AA215" i="11" s="1"/>
  <c r="T215" i="11"/>
  <c r="S215" i="11"/>
  <c r="R215" i="11"/>
  <c r="X214" i="11"/>
  <c r="V214" i="11"/>
  <c r="Y214" i="11" s="1"/>
  <c r="U214" i="11"/>
  <c r="AA214" i="11" s="1"/>
  <c r="S214" i="11"/>
  <c r="R214" i="11"/>
  <c r="P214" i="11"/>
  <c r="O214" i="11"/>
  <c r="W214" i="11" s="1"/>
  <c r="K214" i="11"/>
  <c r="L214" i="11" s="1"/>
  <c r="AA213" i="11"/>
  <c r="X213" i="11"/>
  <c r="W213" i="11"/>
  <c r="V213" i="11"/>
  <c r="U213" i="11"/>
  <c r="T213" i="11"/>
  <c r="S213" i="11"/>
  <c r="Y213" i="11" s="1"/>
  <c r="P213" i="11"/>
  <c r="O213" i="11"/>
  <c r="L213" i="11"/>
  <c r="K213" i="11"/>
  <c r="R213" i="11" s="1"/>
  <c r="X212" i="11"/>
  <c r="AA212" i="11" s="1"/>
  <c r="W212" i="11"/>
  <c r="V212" i="11"/>
  <c r="U212" i="11"/>
  <c r="T212" i="11"/>
  <c r="Z212" i="11" s="1"/>
  <c r="S212" i="11"/>
  <c r="Y212" i="11" s="1"/>
  <c r="O212" i="11"/>
  <c r="P212" i="11" s="1"/>
  <c r="L212" i="11"/>
  <c r="K212" i="11"/>
  <c r="R212" i="11" s="1"/>
  <c r="AC214" i="11" s="1"/>
  <c r="Z211" i="11"/>
  <c r="Y211" i="11"/>
  <c r="X211" i="11"/>
  <c r="W211" i="11"/>
  <c r="V211" i="11"/>
  <c r="U211" i="11"/>
  <c r="AA211" i="11" s="1"/>
  <c r="T211" i="11"/>
  <c r="S211" i="11"/>
  <c r="AA210" i="11"/>
  <c r="X210" i="11"/>
  <c r="V210" i="11"/>
  <c r="U210" i="11"/>
  <c r="T210" i="11"/>
  <c r="S210" i="11"/>
  <c r="Y210" i="11" s="1"/>
  <c r="P210" i="11"/>
  <c r="O210" i="11"/>
  <c r="W210" i="11" s="1"/>
  <c r="L210" i="11"/>
  <c r="K210" i="11"/>
  <c r="X209" i="11"/>
  <c r="AA209" i="11" s="1"/>
  <c r="W209" i="11"/>
  <c r="V209" i="11"/>
  <c r="U209" i="11"/>
  <c r="S209" i="11"/>
  <c r="Y209" i="11" s="1"/>
  <c r="O209" i="11"/>
  <c r="P209" i="11" s="1"/>
  <c r="K209" i="11"/>
  <c r="X207" i="11"/>
  <c r="V207" i="11"/>
  <c r="Y207" i="11" s="1"/>
  <c r="U207" i="11"/>
  <c r="S207" i="11"/>
  <c r="R207" i="11"/>
  <c r="O207" i="11"/>
  <c r="W207" i="11" s="1"/>
  <c r="K207" i="11"/>
  <c r="X206" i="11"/>
  <c r="V206" i="11"/>
  <c r="U206" i="11"/>
  <c r="AA206" i="11" s="1"/>
  <c r="T206" i="11"/>
  <c r="S206" i="11"/>
  <c r="Y206" i="11" s="1"/>
  <c r="R206" i="11"/>
  <c r="O206" i="11"/>
  <c r="L206" i="11"/>
  <c r="K206" i="11"/>
  <c r="AA205" i="11"/>
  <c r="X205" i="11"/>
  <c r="V205" i="11"/>
  <c r="U205" i="11"/>
  <c r="S205" i="11"/>
  <c r="O205" i="11"/>
  <c r="P205" i="11" s="1"/>
  <c r="K205" i="11"/>
  <c r="T205" i="11" s="1"/>
  <c r="AA204" i="11"/>
  <c r="X204" i="11"/>
  <c r="W204" i="11"/>
  <c r="V204" i="11"/>
  <c r="U204" i="11"/>
  <c r="S204" i="11"/>
  <c r="Y204" i="11" s="1"/>
  <c r="P204" i="11"/>
  <c r="O204" i="11"/>
  <c r="K204" i="11"/>
  <c r="X203" i="11"/>
  <c r="V203" i="11"/>
  <c r="Y203" i="11" s="1"/>
  <c r="U203" i="11"/>
  <c r="S203" i="11"/>
  <c r="O203" i="11"/>
  <c r="W203" i="11" s="1"/>
  <c r="K203" i="11"/>
  <c r="X202" i="11"/>
  <c r="V202" i="11"/>
  <c r="U202" i="11"/>
  <c r="T202" i="11"/>
  <c r="S202" i="11"/>
  <c r="Y202" i="11" s="1"/>
  <c r="O202" i="11"/>
  <c r="W202" i="11" s="1"/>
  <c r="L202" i="11"/>
  <c r="K202" i="11"/>
  <c r="X201" i="11"/>
  <c r="AA201" i="11" s="1"/>
  <c r="V201" i="11"/>
  <c r="U201" i="11"/>
  <c r="T201" i="11"/>
  <c r="S201" i="11"/>
  <c r="O201" i="11"/>
  <c r="L201" i="11"/>
  <c r="K201" i="11"/>
  <c r="X200" i="11"/>
  <c r="W200" i="11"/>
  <c r="V200" i="11"/>
  <c r="U200" i="11"/>
  <c r="AA200" i="11" s="1"/>
  <c r="S200" i="11"/>
  <c r="P200" i="11"/>
  <c r="O200" i="11"/>
  <c r="K200" i="11"/>
  <c r="Y199" i="11"/>
  <c r="X199" i="11"/>
  <c r="V199" i="11"/>
  <c r="U199" i="11"/>
  <c r="AA199" i="11" s="1"/>
  <c r="S199" i="11"/>
  <c r="P199" i="11"/>
  <c r="O199" i="11"/>
  <c r="W199" i="11" s="1"/>
  <c r="K199" i="11"/>
  <c r="T199" i="11" s="1"/>
  <c r="X198" i="11"/>
  <c r="V198" i="11"/>
  <c r="U198" i="11"/>
  <c r="T198" i="11"/>
  <c r="S198" i="11"/>
  <c r="Y198" i="11" s="1"/>
  <c r="O198" i="11"/>
  <c r="L198" i="11"/>
  <c r="K198" i="11"/>
  <c r="AA197" i="11"/>
  <c r="X197" i="11"/>
  <c r="W197" i="11"/>
  <c r="V197" i="11"/>
  <c r="U197" i="11"/>
  <c r="S197" i="11"/>
  <c r="Y197" i="11" s="1"/>
  <c r="O197" i="11"/>
  <c r="P197" i="11" s="1"/>
  <c r="L197" i="11"/>
  <c r="K197" i="11"/>
  <c r="X196" i="11"/>
  <c r="W196" i="11"/>
  <c r="V196" i="11"/>
  <c r="V208" i="11" s="1"/>
  <c r="U196" i="11"/>
  <c r="U208" i="11" s="1"/>
  <c r="S196" i="11"/>
  <c r="P196" i="11"/>
  <c r="O196" i="11"/>
  <c r="K196" i="11"/>
  <c r="X194" i="11"/>
  <c r="V194" i="11"/>
  <c r="U194" i="11"/>
  <c r="AA194" i="11" s="1"/>
  <c r="T194" i="11"/>
  <c r="S194" i="11"/>
  <c r="Y194" i="11" s="1"/>
  <c r="R194" i="11"/>
  <c r="O194" i="11"/>
  <c r="L194" i="11"/>
  <c r="X193" i="11"/>
  <c r="V193" i="11"/>
  <c r="U193" i="11"/>
  <c r="AA193" i="11" s="1"/>
  <c r="T193" i="11"/>
  <c r="S193" i="11"/>
  <c r="Y193" i="11" s="1"/>
  <c r="R193" i="11"/>
  <c r="O193" i="11"/>
  <c r="P193" i="11" s="1"/>
  <c r="L193" i="11"/>
  <c r="X192" i="11"/>
  <c r="V192" i="11"/>
  <c r="U192" i="11"/>
  <c r="T192" i="11"/>
  <c r="S192" i="11"/>
  <c r="Y192" i="11" s="1"/>
  <c r="O192" i="11"/>
  <c r="K192" i="11"/>
  <c r="L192" i="11" s="1"/>
  <c r="AA191" i="11"/>
  <c r="X191" i="11"/>
  <c r="W191" i="11"/>
  <c r="V191" i="11"/>
  <c r="U191" i="11"/>
  <c r="S191" i="11"/>
  <c r="Y191" i="11" s="1"/>
  <c r="O191" i="11"/>
  <c r="P191" i="11" s="1"/>
  <c r="L191" i="11"/>
  <c r="K191" i="11"/>
  <c r="X190" i="11"/>
  <c r="V190" i="11"/>
  <c r="U190" i="11"/>
  <c r="AA190" i="11" s="1"/>
  <c r="S190" i="11"/>
  <c r="Y190" i="11" s="1"/>
  <c r="O190" i="11"/>
  <c r="P190" i="11" s="1"/>
  <c r="K190" i="11"/>
  <c r="Y189" i="11"/>
  <c r="X189" i="11"/>
  <c r="V189" i="11"/>
  <c r="U189" i="11"/>
  <c r="AA189" i="11" s="1"/>
  <c r="S189" i="11"/>
  <c r="P189" i="11"/>
  <c r="O189" i="11"/>
  <c r="W189" i="11" s="1"/>
  <c r="K189" i="11"/>
  <c r="T189" i="11" s="1"/>
  <c r="Z189" i="11" s="1"/>
  <c r="X188" i="11"/>
  <c r="V188" i="11"/>
  <c r="U188" i="11"/>
  <c r="T188" i="11"/>
  <c r="S188" i="11"/>
  <c r="Y188" i="11" s="1"/>
  <c r="O188" i="11"/>
  <c r="K188" i="11"/>
  <c r="L188" i="11" s="1"/>
  <c r="AA187" i="11"/>
  <c r="X187" i="11"/>
  <c r="W187" i="11"/>
  <c r="V187" i="11"/>
  <c r="U187" i="11"/>
  <c r="S187" i="11"/>
  <c r="Y187" i="11" s="1"/>
  <c r="O187" i="11"/>
  <c r="P187" i="11" s="1"/>
  <c r="L187" i="11"/>
  <c r="K187" i="11"/>
  <c r="X186" i="11"/>
  <c r="V186" i="11"/>
  <c r="U186" i="11"/>
  <c r="AA186" i="11" s="1"/>
  <c r="S186" i="11"/>
  <c r="Y186" i="11" s="1"/>
  <c r="O186" i="11"/>
  <c r="P186" i="11" s="1"/>
  <c r="K186" i="11"/>
  <c r="Y185" i="11"/>
  <c r="X185" i="11"/>
  <c r="V185" i="11"/>
  <c r="U185" i="11"/>
  <c r="AA185" i="11" s="1"/>
  <c r="S185" i="11"/>
  <c r="P185" i="11"/>
  <c r="O185" i="11"/>
  <c r="W185" i="11" s="1"/>
  <c r="K185" i="11"/>
  <c r="T185" i="11" s="1"/>
  <c r="X184" i="11"/>
  <c r="V184" i="11"/>
  <c r="U184" i="11"/>
  <c r="AA184" i="11" s="1"/>
  <c r="T184" i="11"/>
  <c r="S184" i="11"/>
  <c r="Y184" i="11" s="1"/>
  <c r="O184" i="11"/>
  <c r="L184" i="11"/>
  <c r="K184" i="11"/>
  <c r="AA183" i="11"/>
  <c r="X183" i="11"/>
  <c r="W183" i="11"/>
  <c r="V183" i="11"/>
  <c r="V195" i="11" s="1"/>
  <c r="U183" i="11"/>
  <c r="S183" i="11"/>
  <c r="O183" i="11"/>
  <c r="P183" i="11" s="1"/>
  <c r="L183" i="11"/>
  <c r="K183" i="11"/>
  <c r="AA181" i="11"/>
  <c r="X181" i="11"/>
  <c r="W181" i="11"/>
  <c r="V181" i="11"/>
  <c r="U181" i="11"/>
  <c r="T181" i="11"/>
  <c r="Z181" i="11" s="1"/>
  <c r="S181" i="11"/>
  <c r="Y181" i="11" s="1"/>
  <c r="R181" i="11"/>
  <c r="P181" i="11"/>
  <c r="O181" i="11"/>
  <c r="L181" i="11"/>
  <c r="K181" i="11"/>
  <c r="X180" i="11"/>
  <c r="AA180" i="11" s="1"/>
  <c r="V180" i="11"/>
  <c r="U180" i="11"/>
  <c r="S180" i="11"/>
  <c r="R180" i="11"/>
  <c r="O180" i="11"/>
  <c r="P180" i="11" s="1"/>
  <c r="K180" i="11"/>
  <c r="Y179" i="11"/>
  <c r="X179" i="11"/>
  <c r="W179" i="11"/>
  <c r="V179" i="11"/>
  <c r="U179" i="11"/>
  <c r="AA179" i="11" s="1"/>
  <c r="S179" i="11"/>
  <c r="P179" i="11"/>
  <c r="O179" i="11"/>
  <c r="L179" i="11"/>
  <c r="K179" i="11"/>
  <c r="T179" i="11" s="1"/>
  <c r="Z179" i="11" s="1"/>
  <c r="X178" i="11"/>
  <c r="W178" i="11"/>
  <c r="V178" i="11"/>
  <c r="Y178" i="11" s="1"/>
  <c r="U178" i="11"/>
  <c r="AA178" i="11" s="1"/>
  <c r="T178" i="11"/>
  <c r="Z178" i="11" s="1"/>
  <c r="S178" i="11"/>
  <c r="R178" i="11"/>
  <c r="AC179" i="11" s="1"/>
  <c r="AA177" i="11"/>
  <c r="AC178" i="11" s="1"/>
  <c r="X177" i="11"/>
  <c r="W177" i="11"/>
  <c r="V177" i="11"/>
  <c r="U177" i="11"/>
  <c r="T177" i="11"/>
  <c r="Z177" i="11" s="1"/>
  <c r="S177" i="11"/>
  <c r="Y177" i="11" s="1"/>
  <c r="P177" i="11"/>
  <c r="O177" i="11"/>
  <c r="L177" i="11"/>
  <c r="K177" i="11"/>
  <c r="R177" i="11" s="1"/>
  <c r="X176" i="11"/>
  <c r="AA176" i="11" s="1"/>
  <c r="V176" i="11"/>
  <c r="U176" i="11"/>
  <c r="S176" i="11"/>
  <c r="Y176" i="11" s="1"/>
  <c r="O176" i="11"/>
  <c r="P176" i="11" s="1"/>
  <c r="K176" i="11"/>
  <c r="Y175" i="11"/>
  <c r="X175" i="11"/>
  <c r="W175" i="11"/>
  <c r="V175" i="11"/>
  <c r="U175" i="11"/>
  <c r="AA175" i="11" s="1"/>
  <c r="S175" i="11"/>
  <c r="P175" i="11"/>
  <c r="O175" i="11"/>
  <c r="L175" i="11"/>
  <c r="K175" i="11"/>
  <c r="T175" i="11" s="1"/>
  <c r="Z175" i="11" s="1"/>
  <c r="X174" i="11"/>
  <c r="V174" i="11"/>
  <c r="Y174" i="11" s="1"/>
  <c r="U174" i="11"/>
  <c r="AA174" i="11" s="1"/>
  <c r="T174" i="11"/>
  <c r="S174" i="11"/>
  <c r="O174" i="11"/>
  <c r="K174" i="11"/>
  <c r="L174" i="11" s="1"/>
  <c r="AA173" i="11"/>
  <c r="X173" i="11"/>
  <c r="W173" i="11"/>
  <c r="V173" i="11"/>
  <c r="U173" i="11"/>
  <c r="T173" i="11"/>
  <c r="S173" i="11"/>
  <c r="Y173" i="11" s="1"/>
  <c r="P173" i="11"/>
  <c r="O173" i="11"/>
  <c r="L173" i="11"/>
  <c r="K173" i="11"/>
  <c r="R173" i="11" s="1"/>
  <c r="X172" i="11"/>
  <c r="AA172" i="11" s="1"/>
  <c r="V172" i="11"/>
  <c r="V182" i="11" s="1"/>
  <c r="U172" i="11"/>
  <c r="S172" i="11"/>
  <c r="O172" i="11"/>
  <c r="P172" i="11" s="1"/>
  <c r="K172" i="11"/>
  <c r="X170" i="11"/>
  <c r="V170" i="11"/>
  <c r="Y170" i="11" s="1"/>
  <c r="U170" i="11"/>
  <c r="S170" i="11"/>
  <c r="R170" i="11"/>
  <c r="O170" i="11"/>
  <c r="K170" i="11"/>
  <c r="L170" i="11" s="1"/>
  <c r="AA169" i="11"/>
  <c r="Y169" i="11"/>
  <c r="X169" i="11"/>
  <c r="W169" i="11"/>
  <c r="V169" i="11"/>
  <c r="U169" i="11"/>
  <c r="T169" i="11"/>
  <c r="Z169" i="11" s="1"/>
  <c r="S169" i="11"/>
  <c r="R169" i="11"/>
  <c r="P169" i="11"/>
  <c r="O169" i="11"/>
  <c r="L169" i="11"/>
  <c r="K169" i="11"/>
  <c r="X168" i="11"/>
  <c r="AA168" i="11" s="1"/>
  <c r="V168" i="11"/>
  <c r="U168" i="11"/>
  <c r="S168" i="11"/>
  <c r="O168" i="11"/>
  <c r="K168" i="11"/>
  <c r="L168" i="11" s="1"/>
  <c r="Y167" i="11"/>
  <c r="X167" i="11"/>
  <c r="W167" i="11"/>
  <c r="V167" i="11"/>
  <c r="U167" i="11"/>
  <c r="AA167" i="11" s="1"/>
  <c r="S167" i="11"/>
  <c r="P167" i="11"/>
  <c r="O167" i="11"/>
  <c r="L167" i="11"/>
  <c r="K167" i="11"/>
  <c r="T167" i="11" s="1"/>
  <c r="Z167" i="11" s="1"/>
  <c r="X166" i="11"/>
  <c r="V166" i="11"/>
  <c r="U166" i="11"/>
  <c r="S166" i="11"/>
  <c r="Y166" i="11" s="1"/>
  <c r="O166" i="11"/>
  <c r="K166" i="11"/>
  <c r="L166" i="11" s="1"/>
  <c r="AA165" i="11"/>
  <c r="Y165" i="11"/>
  <c r="X165" i="11"/>
  <c r="W165" i="11"/>
  <c r="V165" i="11"/>
  <c r="U165" i="11"/>
  <c r="T165" i="11"/>
  <c r="Z165" i="11" s="1"/>
  <c r="S165" i="11"/>
  <c r="P165" i="11"/>
  <c r="O165" i="11"/>
  <c r="L165" i="11"/>
  <c r="K165" i="11"/>
  <c r="X164" i="11"/>
  <c r="AA164" i="11" s="1"/>
  <c r="V164" i="11"/>
  <c r="U164" i="11"/>
  <c r="S164" i="11"/>
  <c r="Y164" i="11" s="1"/>
  <c r="O164" i="11"/>
  <c r="K164" i="11"/>
  <c r="L164" i="11" s="1"/>
  <c r="X163" i="11"/>
  <c r="W163" i="11"/>
  <c r="V163" i="11"/>
  <c r="U163" i="11"/>
  <c r="AA163" i="11" s="1"/>
  <c r="S163" i="11"/>
  <c r="Y163" i="11" s="1"/>
  <c r="P163" i="11"/>
  <c r="O163" i="11"/>
  <c r="L163" i="11"/>
  <c r="K163" i="11"/>
  <c r="T163" i="11" s="1"/>
  <c r="Z163" i="11" s="1"/>
  <c r="X162" i="11"/>
  <c r="V162" i="11"/>
  <c r="U162" i="11"/>
  <c r="AA162" i="11" s="1"/>
  <c r="S162" i="11"/>
  <c r="O162" i="11"/>
  <c r="K162" i="11"/>
  <c r="L162" i="11" s="1"/>
  <c r="Y161" i="11"/>
  <c r="X161" i="11"/>
  <c r="W161" i="11"/>
  <c r="V161" i="11"/>
  <c r="U161" i="11"/>
  <c r="AA161" i="11" s="1"/>
  <c r="S161" i="11"/>
  <c r="P161" i="11"/>
  <c r="O161" i="11"/>
  <c r="L161" i="11"/>
  <c r="K161" i="11"/>
  <c r="X160" i="11"/>
  <c r="V160" i="11"/>
  <c r="U160" i="11"/>
  <c r="S160" i="11"/>
  <c r="Y160" i="11" s="1"/>
  <c r="O160" i="11"/>
  <c r="K160" i="11"/>
  <c r="L160" i="11" s="1"/>
  <c r="AA159" i="11"/>
  <c r="Y159" i="11"/>
  <c r="X159" i="11"/>
  <c r="W159" i="11"/>
  <c r="V159" i="11"/>
  <c r="V171" i="11" s="1"/>
  <c r="U159" i="11"/>
  <c r="U171" i="11" s="1"/>
  <c r="S159" i="11"/>
  <c r="P159" i="11"/>
  <c r="O159" i="11"/>
  <c r="L159" i="11"/>
  <c r="K159" i="11"/>
  <c r="T159" i="11" s="1"/>
  <c r="R157" i="11"/>
  <c r="P157" i="11"/>
  <c r="O157" i="11"/>
  <c r="L157" i="11"/>
  <c r="K157" i="11"/>
  <c r="X156" i="11"/>
  <c r="V156" i="11"/>
  <c r="U156" i="11"/>
  <c r="S156" i="11"/>
  <c r="Y156" i="11" s="1"/>
  <c r="R156" i="11"/>
  <c r="O156" i="11"/>
  <c r="K156" i="11"/>
  <c r="L156" i="11" s="1"/>
  <c r="AA155" i="11"/>
  <c r="Y155" i="11"/>
  <c r="X155" i="11"/>
  <c r="W155" i="11"/>
  <c r="V155" i="11"/>
  <c r="U155" i="11"/>
  <c r="S155" i="11"/>
  <c r="R155" i="11"/>
  <c r="P155" i="11"/>
  <c r="O155" i="11"/>
  <c r="L155" i="11"/>
  <c r="K155" i="11"/>
  <c r="T155" i="11" s="1"/>
  <c r="Z155" i="11" s="1"/>
  <c r="X154" i="11"/>
  <c r="V154" i="11"/>
  <c r="U154" i="11"/>
  <c r="AA154" i="11" s="1"/>
  <c r="S154" i="11"/>
  <c r="Y154" i="11" s="1"/>
  <c r="O154" i="11"/>
  <c r="K154" i="11"/>
  <c r="L154" i="11" s="1"/>
  <c r="X153" i="11"/>
  <c r="W153" i="11"/>
  <c r="V153" i="11"/>
  <c r="U153" i="11"/>
  <c r="AA153" i="11" s="1"/>
  <c r="S153" i="11"/>
  <c r="Y153" i="11" s="1"/>
  <c r="P153" i="11"/>
  <c r="O153" i="11"/>
  <c r="L153" i="11"/>
  <c r="K153" i="11"/>
  <c r="T153" i="11" s="1"/>
  <c r="Z153" i="11" s="1"/>
  <c r="X152" i="11"/>
  <c r="V152" i="11"/>
  <c r="U152" i="11"/>
  <c r="AA152" i="11" s="1"/>
  <c r="S152" i="11"/>
  <c r="O152" i="11"/>
  <c r="K152" i="11"/>
  <c r="L152" i="11" s="1"/>
  <c r="AA151" i="11"/>
  <c r="X151" i="11"/>
  <c r="W151" i="11"/>
  <c r="V151" i="11"/>
  <c r="U151" i="11"/>
  <c r="S151" i="11"/>
  <c r="Y151" i="11" s="1"/>
  <c r="O151" i="11"/>
  <c r="P151" i="11" s="1"/>
  <c r="L151" i="11"/>
  <c r="K151" i="11"/>
  <c r="R151" i="11" s="1"/>
  <c r="X150" i="11"/>
  <c r="V150" i="11"/>
  <c r="Y150" i="11" s="1"/>
  <c r="U150" i="11"/>
  <c r="AA150" i="11" s="1"/>
  <c r="S150" i="11"/>
  <c r="P150" i="11"/>
  <c r="O150" i="11"/>
  <c r="W150" i="11" s="1"/>
  <c r="K150" i="11"/>
  <c r="X149" i="11"/>
  <c r="V149" i="11"/>
  <c r="U149" i="11"/>
  <c r="AA149" i="11" s="1"/>
  <c r="S149" i="11"/>
  <c r="Y149" i="11" s="1"/>
  <c r="O149" i="11"/>
  <c r="W149" i="11" s="1"/>
  <c r="K149" i="11"/>
  <c r="L149" i="11" s="1"/>
  <c r="X148" i="11"/>
  <c r="AA148" i="11" s="1"/>
  <c r="V148" i="11"/>
  <c r="U148" i="11"/>
  <c r="T148" i="11"/>
  <c r="S148" i="11"/>
  <c r="Y148" i="11" s="1"/>
  <c r="O148" i="11"/>
  <c r="L148" i="11"/>
  <c r="K148" i="11"/>
  <c r="AA147" i="11"/>
  <c r="X147" i="11"/>
  <c r="W147" i="11"/>
  <c r="V147" i="11"/>
  <c r="U147" i="11"/>
  <c r="S147" i="11"/>
  <c r="Y147" i="11" s="1"/>
  <c r="O147" i="11"/>
  <c r="P147" i="11" s="1"/>
  <c r="L147" i="11"/>
  <c r="K147" i="11"/>
  <c r="R147" i="11" s="1"/>
  <c r="X146" i="11"/>
  <c r="V146" i="11"/>
  <c r="Y146" i="11" s="1"/>
  <c r="U146" i="11"/>
  <c r="AA146" i="11" s="1"/>
  <c r="S146" i="11"/>
  <c r="P146" i="11"/>
  <c r="O146" i="11"/>
  <c r="W146" i="11" s="1"/>
  <c r="K146" i="11"/>
  <c r="Y145" i="11"/>
  <c r="X145" i="11"/>
  <c r="V145" i="11"/>
  <c r="V158" i="11" s="1"/>
  <c r="U145" i="11"/>
  <c r="T145" i="11"/>
  <c r="S145" i="11"/>
  <c r="P145" i="11"/>
  <c r="O145" i="11"/>
  <c r="W145" i="11" s="1"/>
  <c r="L145" i="11"/>
  <c r="K145" i="11"/>
  <c r="X144" i="11"/>
  <c r="AA143" i="11"/>
  <c r="X143" i="11"/>
  <c r="W143" i="11"/>
  <c r="V143" i="11"/>
  <c r="U143" i="11"/>
  <c r="S143" i="11"/>
  <c r="Y143" i="11" s="1"/>
  <c r="R143" i="11"/>
  <c r="O143" i="11"/>
  <c r="P143" i="11" s="1"/>
  <c r="L143" i="11"/>
  <c r="K143" i="11"/>
  <c r="T143" i="11" s="1"/>
  <c r="Z143" i="11" s="1"/>
  <c r="X142" i="11"/>
  <c r="V142" i="11"/>
  <c r="Y142" i="11" s="1"/>
  <c r="U142" i="11"/>
  <c r="AA142" i="11" s="1"/>
  <c r="S142" i="11"/>
  <c r="R142" i="11"/>
  <c r="P142" i="11"/>
  <c r="O142" i="11"/>
  <c r="W142" i="11" s="1"/>
  <c r="K142" i="11"/>
  <c r="Y141" i="11"/>
  <c r="X141" i="11"/>
  <c r="V141" i="11"/>
  <c r="U141" i="11"/>
  <c r="AA141" i="11" s="1"/>
  <c r="T141" i="11"/>
  <c r="S141" i="11"/>
  <c r="P141" i="11"/>
  <c r="O141" i="11"/>
  <c r="W141" i="11" s="1"/>
  <c r="K141" i="11"/>
  <c r="L141" i="11" s="1"/>
  <c r="X140" i="11"/>
  <c r="AA140" i="11" s="1"/>
  <c r="V140" i="11"/>
  <c r="U140" i="11"/>
  <c r="T140" i="11"/>
  <c r="S140" i="11"/>
  <c r="Y140" i="11" s="1"/>
  <c r="O140" i="11"/>
  <c r="L140" i="11"/>
  <c r="K140" i="11"/>
  <c r="AA139" i="11"/>
  <c r="X139" i="11"/>
  <c r="W139" i="11"/>
  <c r="V139" i="11"/>
  <c r="U139" i="11"/>
  <c r="S139" i="11"/>
  <c r="Y139" i="11" s="1"/>
  <c r="O139" i="11"/>
  <c r="P139" i="11" s="1"/>
  <c r="L139" i="11"/>
  <c r="K139" i="11"/>
  <c r="R139" i="11" s="1"/>
  <c r="X138" i="11"/>
  <c r="V138" i="11"/>
  <c r="Y138" i="11" s="1"/>
  <c r="U138" i="11"/>
  <c r="AA138" i="11" s="1"/>
  <c r="S138" i="11"/>
  <c r="P138" i="11"/>
  <c r="O138" i="11"/>
  <c r="W138" i="11" s="1"/>
  <c r="K138" i="11"/>
  <c r="Y137" i="11"/>
  <c r="X137" i="11"/>
  <c r="V137" i="11"/>
  <c r="U137" i="11"/>
  <c r="AA137" i="11" s="1"/>
  <c r="T137" i="11"/>
  <c r="S137" i="11"/>
  <c r="P137" i="11"/>
  <c r="O137" i="11"/>
  <c r="W137" i="11" s="1"/>
  <c r="K137" i="11"/>
  <c r="L137" i="11" s="1"/>
  <c r="X136" i="11"/>
  <c r="AA136" i="11" s="1"/>
  <c r="V136" i="11"/>
  <c r="U136" i="11"/>
  <c r="T136" i="11"/>
  <c r="S136" i="11"/>
  <c r="Y136" i="11" s="1"/>
  <c r="O136" i="11"/>
  <c r="L136" i="11"/>
  <c r="K136" i="11"/>
  <c r="AA135" i="11"/>
  <c r="X135" i="11"/>
  <c r="W135" i="11"/>
  <c r="V135" i="11"/>
  <c r="U135" i="11"/>
  <c r="S135" i="11"/>
  <c r="Y135" i="11" s="1"/>
  <c r="O135" i="11"/>
  <c r="P135" i="11" s="1"/>
  <c r="L135" i="11"/>
  <c r="K135" i="11"/>
  <c r="R135" i="11" s="1"/>
  <c r="X134" i="11"/>
  <c r="V134" i="11"/>
  <c r="Y134" i="11" s="1"/>
  <c r="U134" i="11"/>
  <c r="AA134" i="11" s="1"/>
  <c r="S134" i="11"/>
  <c r="P134" i="11"/>
  <c r="O134" i="11"/>
  <c r="W134" i="11" s="1"/>
  <c r="K134" i="11"/>
  <c r="Y133" i="11"/>
  <c r="X133" i="11"/>
  <c r="V133" i="11"/>
  <c r="U133" i="11"/>
  <c r="AA133" i="11" s="1"/>
  <c r="T133" i="11"/>
  <c r="S133" i="11"/>
  <c r="P133" i="11"/>
  <c r="O133" i="11"/>
  <c r="W133" i="11" s="1"/>
  <c r="K133" i="11"/>
  <c r="L133" i="11" s="1"/>
  <c r="X132" i="11"/>
  <c r="AA132" i="11" s="1"/>
  <c r="V132" i="11"/>
  <c r="V144" i="11" s="1"/>
  <c r="U132" i="11"/>
  <c r="T132" i="11"/>
  <c r="S132" i="11"/>
  <c r="O132" i="11"/>
  <c r="L132" i="11"/>
  <c r="K132" i="11"/>
  <c r="X130" i="11"/>
  <c r="V130" i="11"/>
  <c r="Y130" i="11" s="1"/>
  <c r="U130" i="11"/>
  <c r="AA130" i="11" s="1"/>
  <c r="T130" i="11"/>
  <c r="S130" i="11"/>
  <c r="R130" i="11"/>
  <c r="P130" i="11"/>
  <c r="O130" i="11"/>
  <c r="W130" i="11" s="1"/>
  <c r="Z130" i="11" s="1"/>
  <c r="AA129" i="11"/>
  <c r="X129" i="11"/>
  <c r="W129" i="11"/>
  <c r="Z129" i="11" s="1"/>
  <c r="V129" i="11"/>
  <c r="U129" i="11"/>
  <c r="T129" i="11"/>
  <c r="S129" i="11"/>
  <c r="Y129" i="11" s="1"/>
  <c r="R129" i="11"/>
  <c r="O129" i="11"/>
  <c r="P129" i="11" s="1"/>
  <c r="X128" i="11"/>
  <c r="AA128" i="11" s="1"/>
  <c r="V128" i="11"/>
  <c r="U128" i="11"/>
  <c r="T128" i="11"/>
  <c r="S128" i="11"/>
  <c r="Y128" i="11" s="1"/>
  <c r="O128" i="11"/>
  <c r="L128" i="11"/>
  <c r="K128" i="11"/>
  <c r="AA127" i="11"/>
  <c r="X127" i="11"/>
  <c r="W127" i="11"/>
  <c r="V127" i="11"/>
  <c r="U127" i="11"/>
  <c r="S127" i="11"/>
  <c r="Y127" i="11" s="1"/>
  <c r="O127" i="11"/>
  <c r="P127" i="11" s="1"/>
  <c r="L127" i="11"/>
  <c r="K127" i="11"/>
  <c r="X126" i="11"/>
  <c r="V126" i="11"/>
  <c r="Y126" i="11" s="1"/>
  <c r="U126" i="11"/>
  <c r="AA126" i="11" s="1"/>
  <c r="S126" i="11"/>
  <c r="P126" i="11"/>
  <c r="O126" i="11"/>
  <c r="W126" i="11" s="1"/>
  <c r="K126" i="11"/>
  <c r="Y125" i="11"/>
  <c r="X125" i="11"/>
  <c r="V125" i="11"/>
  <c r="U125" i="11"/>
  <c r="AA125" i="11" s="1"/>
  <c r="T125" i="11"/>
  <c r="Z125" i="11" s="1"/>
  <c r="S125" i="11"/>
  <c r="P125" i="11"/>
  <c r="O125" i="11"/>
  <c r="W125" i="11" s="1"/>
  <c r="L125" i="11"/>
  <c r="K125" i="11"/>
  <c r="R125" i="11" s="1"/>
  <c r="X124" i="11"/>
  <c r="AA124" i="11" s="1"/>
  <c r="V124" i="11"/>
  <c r="U124" i="11"/>
  <c r="T124" i="11"/>
  <c r="S124" i="11"/>
  <c r="Y124" i="11" s="1"/>
  <c r="O124" i="11"/>
  <c r="L124" i="11"/>
  <c r="K124" i="11"/>
  <c r="AA123" i="11"/>
  <c r="X123" i="11"/>
  <c r="W123" i="11"/>
  <c r="V123" i="11"/>
  <c r="U123" i="11"/>
  <c r="S123" i="11"/>
  <c r="Y123" i="11" s="1"/>
  <c r="P123" i="11"/>
  <c r="O123" i="11"/>
  <c r="L123" i="11"/>
  <c r="K123" i="11"/>
  <c r="R123" i="11" s="1"/>
  <c r="X122" i="11"/>
  <c r="V122" i="11"/>
  <c r="Y122" i="11" s="1"/>
  <c r="U122" i="11"/>
  <c r="AA122" i="11" s="1"/>
  <c r="S122" i="11"/>
  <c r="P122" i="11"/>
  <c r="O122" i="11"/>
  <c r="W122" i="11" s="1"/>
  <c r="K122" i="11"/>
  <c r="Y121" i="11"/>
  <c r="X121" i="11"/>
  <c r="V121" i="11"/>
  <c r="U121" i="11"/>
  <c r="AA121" i="11" s="1"/>
  <c r="T121" i="11"/>
  <c r="S121" i="11"/>
  <c r="P121" i="11"/>
  <c r="O121" i="11"/>
  <c r="W121" i="11" s="1"/>
  <c r="L121" i="11"/>
  <c r="K121" i="11"/>
  <c r="AC120" i="11"/>
  <c r="X120" i="11"/>
  <c r="AA120" i="11" s="1"/>
  <c r="V120" i="11"/>
  <c r="U120" i="11"/>
  <c r="T120" i="11"/>
  <c r="S120" i="11"/>
  <c r="Y120" i="11" s="1"/>
  <c r="O120" i="11"/>
  <c r="L120" i="11"/>
  <c r="K120" i="11"/>
  <c r="AA119" i="11"/>
  <c r="AA131" i="11" s="1"/>
  <c r="X119" i="11"/>
  <c r="W119" i="11"/>
  <c r="V119" i="11"/>
  <c r="V131" i="11" s="1"/>
  <c r="U119" i="11"/>
  <c r="U131" i="11" s="1"/>
  <c r="S119" i="11"/>
  <c r="Y119" i="11" s="1"/>
  <c r="O119" i="11"/>
  <c r="P119" i="11" s="1"/>
  <c r="L119" i="11"/>
  <c r="K119" i="11"/>
  <c r="Y117" i="11"/>
  <c r="X117" i="11"/>
  <c r="V117" i="11"/>
  <c r="U117" i="11"/>
  <c r="AA117" i="11" s="1"/>
  <c r="T117" i="11"/>
  <c r="S117" i="11"/>
  <c r="R117" i="11"/>
  <c r="P117" i="11"/>
  <c r="O117" i="11"/>
  <c r="W117" i="11" s="1"/>
  <c r="K117" i="11"/>
  <c r="L117" i="11" s="1"/>
  <c r="X116" i="11"/>
  <c r="AA116" i="11" s="1"/>
  <c r="V116" i="11"/>
  <c r="U116" i="11"/>
  <c r="T116" i="11"/>
  <c r="S116" i="11"/>
  <c r="Y116" i="11" s="1"/>
  <c r="R116" i="11"/>
  <c r="O116" i="11"/>
  <c r="L116" i="11"/>
  <c r="K116" i="11"/>
  <c r="AA115" i="11"/>
  <c r="X115" i="11"/>
  <c r="W115" i="11"/>
  <c r="V115" i="11"/>
  <c r="U115" i="11"/>
  <c r="S115" i="11"/>
  <c r="Y115" i="11" s="1"/>
  <c r="O115" i="11"/>
  <c r="P115" i="11" s="1"/>
  <c r="L115" i="11"/>
  <c r="K115" i="11"/>
  <c r="R115" i="11" s="1"/>
  <c r="X114" i="11"/>
  <c r="V114" i="11"/>
  <c r="Y114" i="11" s="1"/>
  <c r="U114" i="11"/>
  <c r="AA114" i="11" s="1"/>
  <c r="S114" i="11"/>
  <c r="P114" i="11"/>
  <c r="O114" i="11"/>
  <c r="W114" i="11" s="1"/>
  <c r="K114" i="11"/>
  <c r="Y113" i="11"/>
  <c r="X113" i="11"/>
  <c r="V113" i="11"/>
  <c r="U113" i="11"/>
  <c r="AA113" i="11" s="1"/>
  <c r="T113" i="11"/>
  <c r="S113" i="11"/>
  <c r="P113" i="11"/>
  <c r="O113" i="11"/>
  <c r="W113" i="11" s="1"/>
  <c r="K113" i="11"/>
  <c r="L113" i="11" s="1"/>
  <c r="X112" i="11"/>
  <c r="V112" i="11"/>
  <c r="U112" i="11"/>
  <c r="T112" i="11"/>
  <c r="S112" i="11"/>
  <c r="Y112" i="11" s="1"/>
  <c r="O112" i="11"/>
  <c r="L112" i="11"/>
  <c r="K112" i="11"/>
  <c r="AA111" i="11"/>
  <c r="X111" i="11"/>
  <c r="W111" i="11"/>
  <c r="V111" i="11"/>
  <c r="U111" i="11"/>
  <c r="S111" i="11"/>
  <c r="Y111" i="11" s="1"/>
  <c r="O111" i="11"/>
  <c r="P111" i="11" s="1"/>
  <c r="L111" i="11"/>
  <c r="K111" i="11"/>
  <c r="R111" i="11" s="1"/>
  <c r="X110" i="11"/>
  <c r="V110" i="11"/>
  <c r="U110" i="11"/>
  <c r="AA110" i="11" s="1"/>
  <c r="S110" i="11"/>
  <c r="O110" i="11"/>
  <c r="P110" i="11" s="1"/>
  <c r="K110" i="11"/>
  <c r="Y109" i="11"/>
  <c r="X109" i="11"/>
  <c r="V109" i="11"/>
  <c r="U109" i="11"/>
  <c r="AA109" i="11" s="1"/>
  <c r="S109" i="11"/>
  <c r="P109" i="11"/>
  <c r="O109" i="11"/>
  <c r="W109" i="11" s="1"/>
  <c r="K109" i="11"/>
  <c r="T109" i="11" s="1"/>
  <c r="Z109" i="11" s="1"/>
  <c r="X108" i="11"/>
  <c r="V108" i="11"/>
  <c r="U108" i="11"/>
  <c r="AA108" i="11" s="1"/>
  <c r="T108" i="11"/>
  <c r="S108" i="11"/>
  <c r="Y108" i="11" s="1"/>
  <c r="O108" i="11"/>
  <c r="L108" i="11"/>
  <c r="K108" i="11"/>
  <c r="AA107" i="11"/>
  <c r="X107" i="11"/>
  <c r="W107" i="11"/>
  <c r="V107" i="11"/>
  <c r="U107" i="11"/>
  <c r="T107" i="11"/>
  <c r="Z107" i="11" s="1"/>
  <c r="S107" i="11"/>
  <c r="Y107" i="11" s="1"/>
  <c r="O107" i="11"/>
  <c r="P107" i="11" s="1"/>
  <c r="L107" i="11"/>
  <c r="K107" i="11"/>
  <c r="R107" i="11" s="1"/>
  <c r="AC109" i="11" s="1"/>
  <c r="AA106" i="11"/>
  <c r="X106" i="11"/>
  <c r="W106" i="11"/>
  <c r="V106" i="11"/>
  <c r="U106" i="11"/>
  <c r="S106" i="11"/>
  <c r="O106" i="11"/>
  <c r="P106" i="11" s="1"/>
  <c r="K106" i="11"/>
  <c r="U105" i="11"/>
  <c r="X104" i="11"/>
  <c r="V104" i="11"/>
  <c r="U104" i="11"/>
  <c r="AA104" i="11" s="1"/>
  <c r="T104" i="11"/>
  <c r="S104" i="11"/>
  <c r="Y104" i="11" s="1"/>
  <c r="R104" i="11"/>
  <c r="O104" i="11"/>
  <c r="K104" i="11"/>
  <c r="L104" i="11" s="1"/>
  <c r="AA103" i="11"/>
  <c r="X103" i="11"/>
  <c r="W103" i="11"/>
  <c r="V103" i="11"/>
  <c r="U103" i="11"/>
  <c r="S103" i="11"/>
  <c r="Y103" i="11" s="1"/>
  <c r="R103" i="11"/>
  <c r="O103" i="11"/>
  <c r="P103" i="11" s="1"/>
  <c r="L103" i="11"/>
  <c r="K103" i="11"/>
  <c r="T103" i="11" s="1"/>
  <c r="X102" i="11"/>
  <c r="V102" i="11"/>
  <c r="U102" i="11"/>
  <c r="AA102" i="11" s="1"/>
  <c r="S102" i="11"/>
  <c r="Y102" i="11" s="1"/>
  <c r="O102" i="11"/>
  <c r="P102" i="11" s="1"/>
  <c r="K102" i="11"/>
  <c r="Y101" i="11"/>
  <c r="X101" i="11"/>
  <c r="V101" i="11"/>
  <c r="U101" i="11"/>
  <c r="AA101" i="11" s="1"/>
  <c r="S101" i="11"/>
  <c r="P101" i="11"/>
  <c r="O101" i="11"/>
  <c r="W101" i="11" s="1"/>
  <c r="K101" i="11"/>
  <c r="T101" i="11" s="1"/>
  <c r="X100" i="11"/>
  <c r="V100" i="11"/>
  <c r="U100" i="11"/>
  <c r="T100" i="11"/>
  <c r="S100" i="11"/>
  <c r="Y100" i="11" s="1"/>
  <c r="O100" i="11"/>
  <c r="K100" i="11"/>
  <c r="L100" i="11" s="1"/>
  <c r="AA99" i="11"/>
  <c r="X99" i="11"/>
  <c r="W99" i="11"/>
  <c r="V99" i="11"/>
  <c r="U99" i="11"/>
  <c r="T99" i="11"/>
  <c r="Z99" i="11" s="1"/>
  <c r="S99" i="11"/>
  <c r="Y99" i="11" s="1"/>
  <c r="O99" i="11"/>
  <c r="P99" i="11" s="1"/>
  <c r="L99" i="11"/>
  <c r="K99" i="11"/>
  <c r="X98" i="11"/>
  <c r="V98" i="11"/>
  <c r="U98" i="11"/>
  <c r="AA98" i="11" s="1"/>
  <c r="S98" i="11"/>
  <c r="O98" i="11"/>
  <c r="P98" i="11" s="1"/>
  <c r="K98" i="11"/>
  <c r="Y97" i="11"/>
  <c r="X97" i="11"/>
  <c r="W97" i="11"/>
  <c r="V97" i="11"/>
  <c r="U97" i="11"/>
  <c r="AA97" i="11" s="1"/>
  <c r="S97" i="11"/>
  <c r="L97" i="11"/>
  <c r="R97" i="11" s="1"/>
  <c r="AC99" i="11" s="1"/>
  <c r="K97" i="11"/>
  <c r="T97" i="11" s="1"/>
  <c r="Z97" i="11" s="1"/>
  <c r="X96" i="11"/>
  <c r="V96" i="11"/>
  <c r="U96" i="11"/>
  <c r="AA96" i="11" s="1"/>
  <c r="S96" i="11"/>
  <c r="O96" i="11"/>
  <c r="P96" i="11" s="1"/>
  <c r="K96" i="11"/>
  <c r="Y95" i="11"/>
  <c r="X95" i="11"/>
  <c r="V95" i="11"/>
  <c r="U95" i="11"/>
  <c r="AA95" i="11" s="1"/>
  <c r="S95" i="11"/>
  <c r="P95" i="11"/>
  <c r="O95" i="11"/>
  <c r="W95" i="11" s="1"/>
  <c r="K95" i="11"/>
  <c r="T95" i="11" s="1"/>
  <c r="Y94" i="11"/>
  <c r="X94" i="11"/>
  <c r="V94" i="11"/>
  <c r="U94" i="11"/>
  <c r="T94" i="11"/>
  <c r="S94" i="11"/>
  <c r="O94" i="11"/>
  <c r="K94" i="11"/>
  <c r="L94" i="11" s="1"/>
  <c r="AA93" i="11"/>
  <c r="X93" i="11"/>
  <c r="X105" i="11" s="1"/>
  <c r="W93" i="11"/>
  <c r="V93" i="11"/>
  <c r="U93" i="11"/>
  <c r="T93" i="11"/>
  <c r="S93" i="11"/>
  <c r="O93" i="11"/>
  <c r="P93" i="11" s="1"/>
  <c r="L93" i="11"/>
  <c r="K93" i="11"/>
  <c r="R93" i="11" s="1"/>
  <c r="Y91" i="11"/>
  <c r="X91" i="11"/>
  <c r="V91" i="11"/>
  <c r="U91" i="11"/>
  <c r="AA91" i="11" s="1"/>
  <c r="S91" i="11"/>
  <c r="R91" i="11"/>
  <c r="AC91" i="11" s="1"/>
  <c r="P91" i="11"/>
  <c r="O91" i="11"/>
  <c r="W91" i="11" s="1"/>
  <c r="K91" i="11"/>
  <c r="T91" i="11" s="1"/>
  <c r="Z91" i="11" s="1"/>
  <c r="X90" i="11"/>
  <c r="V90" i="11"/>
  <c r="U90" i="11"/>
  <c r="AA90" i="11" s="1"/>
  <c r="T90" i="11"/>
  <c r="S90" i="11"/>
  <c r="Y90" i="11" s="1"/>
  <c r="R90" i="11"/>
  <c r="O90" i="11"/>
  <c r="K90" i="11"/>
  <c r="L90" i="11" s="1"/>
  <c r="AA89" i="11"/>
  <c r="X89" i="11"/>
  <c r="W89" i="11"/>
  <c r="V89" i="11"/>
  <c r="U89" i="11"/>
  <c r="S89" i="11"/>
  <c r="Y89" i="11" s="1"/>
  <c r="O89" i="11"/>
  <c r="P89" i="11" s="1"/>
  <c r="L89" i="11"/>
  <c r="K89" i="11"/>
  <c r="X88" i="11"/>
  <c r="V88" i="11"/>
  <c r="U88" i="11"/>
  <c r="AA88" i="11" s="1"/>
  <c r="S88" i="11"/>
  <c r="O88" i="11"/>
  <c r="P88" i="11" s="1"/>
  <c r="K88" i="11"/>
  <c r="X87" i="11"/>
  <c r="V87" i="11"/>
  <c r="U87" i="11"/>
  <c r="AA87" i="11" s="1"/>
  <c r="S87" i="11"/>
  <c r="Y87" i="11" s="1"/>
  <c r="P87" i="11"/>
  <c r="O87" i="11"/>
  <c r="W87" i="11" s="1"/>
  <c r="K87" i="11"/>
  <c r="Y86" i="11"/>
  <c r="X86" i="11"/>
  <c r="V86" i="11"/>
  <c r="U86" i="11"/>
  <c r="AA86" i="11" s="1"/>
  <c r="T86" i="11"/>
  <c r="Z86" i="11" s="1"/>
  <c r="S86" i="11"/>
  <c r="P86" i="11"/>
  <c r="O86" i="11"/>
  <c r="W86" i="11" s="1"/>
  <c r="L86" i="11"/>
  <c r="K86" i="11"/>
  <c r="X85" i="11"/>
  <c r="AA85" i="11" s="1"/>
  <c r="V85" i="11"/>
  <c r="U85" i="11"/>
  <c r="T85" i="11"/>
  <c r="S85" i="11"/>
  <c r="Y85" i="11" s="1"/>
  <c r="O85" i="11"/>
  <c r="P85" i="11" s="1"/>
  <c r="L85" i="11"/>
  <c r="K85" i="11"/>
  <c r="R85" i="11" s="1"/>
  <c r="AA84" i="11"/>
  <c r="X84" i="11"/>
  <c r="W84" i="11"/>
  <c r="V84" i="11"/>
  <c r="U84" i="11"/>
  <c r="S84" i="11"/>
  <c r="Y84" i="11" s="1"/>
  <c r="P84" i="11"/>
  <c r="O84" i="11"/>
  <c r="K84" i="11"/>
  <c r="T84" i="11" s="1"/>
  <c r="Z84" i="11" s="1"/>
  <c r="X83" i="11"/>
  <c r="V83" i="11"/>
  <c r="Y83" i="11" s="1"/>
  <c r="U83" i="11"/>
  <c r="AA83" i="11" s="1"/>
  <c r="S83" i="11"/>
  <c r="P83" i="11"/>
  <c r="O83" i="11"/>
  <c r="W83" i="11" s="1"/>
  <c r="K83" i="11"/>
  <c r="Y82" i="11"/>
  <c r="X82" i="11"/>
  <c r="V82" i="11"/>
  <c r="U82" i="11"/>
  <c r="AA82" i="11" s="1"/>
  <c r="T82" i="11"/>
  <c r="Z82" i="11" s="1"/>
  <c r="S82" i="11"/>
  <c r="P82" i="11"/>
  <c r="O82" i="11"/>
  <c r="W82" i="11" s="1"/>
  <c r="L82" i="11"/>
  <c r="K82" i="11"/>
  <c r="X81" i="11"/>
  <c r="AA81" i="11" s="1"/>
  <c r="V81" i="11"/>
  <c r="U81" i="11"/>
  <c r="T81" i="11"/>
  <c r="S81" i="11"/>
  <c r="Y81" i="11" s="1"/>
  <c r="O81" i="11"/>
  <c r="P81" i="11" s="1"/>
  <c r="L81" i="11"/>
  <c r="K81" i="11"/>
  <c r="R81" i="11" s="1"/>
  <c r="AA80" i="11"/>
  <c r="X80" i="11"/>
  <c r="W80" i="11"/>
  <c r="V80" i="11"/>
  <c r="U80" i="11"/>
  <c r="S80" i="11"/>
  <c r="P80" i="11"/>
  <c r="O80" i="11"/>
  <c r="K80" i="11"/>
  <c r="T80" i="11" s="1"/>
  <c r="R77" i="11"/>
  <c r="P77" i="11"/>
  <c r="O77" i="11"/>
  <c r="K77" i="11"/>
  <c r="L77" i="11" s="1"/>
  <c r="R76" i="11"/>
  <c r="O76" i="11"/>
  <c r="P76" i="11" s="1"/>
  <c r="L76" i="11"/>
  <c r="K76" i="11"/>
  <c r="R75" i="11"/>
  <c r="P75" i="11"/>
  <c r="O75" i="11"/>
  <c r="L75" i="11"/>
  <c r="K75" i="11"/>
  <c r="W74" i="11"/>
  <c r="V74" i="11"/>
  <c r="S74" i="11"/>
  <c r="R74" i="11"/>
  <c r="Z74" i="11" s="1"/>
  <c r="P74" i="11"/>
  <c r="U74" i="11" s="1"/>
  <c r="O74" i="11"/>
  <c r="L74" i="11"/>
  <c r="T74" i="11" s="1"/>
  <c r="Y74" i="11" s="1"/>
  <c r="K74" i="11"/>
  <c r="X73" i="11"/>
  <c r="V73" i="11"/>
  <c r="Y73" i="11" s="1"/>
  <c r="U73" i="11"/>
  <c r="AA73" i="11" s="1"/>
  <c r="S73" i="11"/>
  <c r="R73" i="11"/>
  <c r="P73" i="11"/>
  <c r="O73" i="11"/>
  <c r="W73" i="11" s="1"/>
  <c r="K73" i="11"/>
  <c r="Y72" i="11"/>
  <c r="X72" i="11"/>
  <c r="V72" i="11"/>
  <c r="U72" i="11"/>
  <c r="AA72" i="11" s="1"/>
  <c r="T72" i="11"/>
  <c r="S72" i="11"/>
  <c r="O72" i="11"/>
  <c r="W72" i="11" s="1"/>
  <c r="L72" i="11"/>
  <c r="K72" i="11"/>
  <c r="AA71" i="11"/>
  <c r="X71" i="11"/>
  <c r="W71" i="11"/>
  <c r="V71" i="11"/>
  <c r="U71" i="11"/>
  <c r="T71" i="11"/>
  <c r="S71" i="11"/>
  <c r="Y71" i="11" s="1"/>
  <c r="O71" i="11"/>
  <c r="P71" i="11" s="1"/>
  <c r="L71" i="11"/>
  <c r="K71" i="11"/>
  <c r="AA70" i="11"/>
  <c r="X70" i="11"/>
  <c r="W70" i="11"/>
  <c r="V70" i="11"/>
  <c r="U70" i="11"/>
  <c r="S70" i="11"/>
  <c r="Y70" i="11" s="1"/>
  <c r="P70" i="11"/>
  <c r="O70" i="11"/>
  <c r="L70" i="11"/>
  <c r="K70" i="11"/>
  <c r="T70" i="11" s="1"/>
  <c r="Z70" i="11" s="1"/>
  <c r="X69" i="11"/>
  <c r="V69" i="11"/>
  <c r="Y69" i="11" s="1"/>
  <c r="U69" i="11"/>
  <c r="AA69" i="11" s="1"/>
  <c r="S69" i="11"/>
  <c r="P69" i="11"/>
  <c r="O69" i="11"/>
  <c r="W69" i="11" s="1"/>
  <c r="K69" i="11"/>
  <c r="Y68" i="11"/>
  <c r="X68" i="11"/>
  <c r="V68" i="11"/>
  <c r="U68" i="11"/>
  <c r="AA68" i="11" s="1"/>
  <c r="T68" i="11"/>
  <c r="S68" i="11"/>
  <c r="O68" i="11"/>
  <c r="W68" i="11" s="1"/>
  <c r="L68" i="11"/>
  <c r="K68" i="11"/>
  <c r="AA67" i="11"/>
  <c r="X67" i="11"/>
  <c r="W67" i="11"/>
  <c r="V67" i="11"/>
  <c r="U67" i="11"/>
  <c r="T67" i="11"/>
  <c r="S67" i="11"/>
  <c r="Y67" i="11" s="1"/>
  <c r="O67" i="11"/>
  <c r="P67" i="11" s="1"/>
  <c r="L67" i="11"/>
  <c r="K67" i="11"/>
  <c r="AA66" i="11"/>
  <c r="X66" i="11"/>
  <c r="W66" i="11"/>
  <c r="V66" i="11"/>
  <c r="U66" i="11"/>
  <c r="S66" i="11"/>
  <c r="Y66" i="11" s="1"/>
  <c r="P66" i="11"/>
  <c r="O66" i="11"/>
  <c r="L66" i="11"/>
  <c r="K66" i="11"/>
  <c r="T66" i="11" s="1"/>
  <c r="Z66" i="11" s="1"/>
  <c r="X65" i="11"/>
  <c r="V65" i="11"/>
  <c r="V79" i="11" s="1"/>
  <c r="U65" i="11"/>
  <c r="AA65" i="11" s="1"/>
  <c r="S65" i="11"/>
  <c r="P65" i="11"/>
  <c r="O65" i="11"/>
  <c r="W65" i="11" s="1"/>
  <c r="K65" i="11"/>
  <c r="Y64" i="11"/>
  <c r="X64" i="11"/>
  <c r="V64" i="11"/>
  <c r="U64" i="11"/>
  <c r="AA64" i="11" s="1"/>
  <c r="T64" i="11"/>
  <c r="S64" i="11"/>
  <c r="O64" i="11"/>
  <c r="W64" i="11" s="1"/>
  <c r="L64" i="11"/>
  <c r="K64" i="11"/>
  <c r="AA63" i="11"/>
  <c r="AA79" i="11" s="1"/>
  <c r="X63" i="11"/>
  <c r="W63" i="11"/>
  <c r="V63" i="11"/>
  <c r="U63" i="11"/>
  <c r="T63" i="11"/>
  <c r="S63" i="11"/>
  <c r="O63" i="11"/>
  <c r="P63" i="11" s="1"/>
  <c r="L63" i="11"/>
  <c r="K63" i="11"/>
  <c r="S62" i="11"/>
  <c r="Y61" i="11"/>
  <c r="X61" i="11"/>
  <c r="V61" i="11"/>
  <c r="U61" i="11"/>
  <c r="AA61" i="11" s="1"/>
  <c r="S61" i="11"/>
  <c r="R61" i="11"/>
  <c r="P61" i="11"/>
  <c r="O61" i="11"/>
  <c r="W61" i="11" s="1"/>
  <c r="K61" i="11"/>
  <c r="Y60" i="11"/>
  <c r="X60" i="11"/>
  <c r="V60" i="11"/>
  <c r="U60" i="11"/>
  <c r="T60" i="11"/>
  <c r="S60" i="11"/>
  <c r="R60" i="11"/>
  <c r="P60" i="11"/>
  <c r="O60" i="11"/>
  <c r="W60" i="11" s="1"/>
  <c r="L60" i="11"/>
  <c r="K60" i="11"/>
  <c r="X59" i="11"/>
  <c r="AA59" i="11" s="1"/>
  <c r="V59" i="11"/>
  <c r="U59" i="11"/>
  <c r="T59" i="11"/>
  <c r="S59" i="11"/>
  <c r="Y59" i="11" s="1"/>
  <c r="O59" i="11"/>
  <c r="P59" i="11" s="1"/>
  <c r="L59" i="11"/>
  <c r="K59" i="11"/>
  <c r="R59" i="11" s="1"/>
  <c r="AA58" i="11"/>
  <c r="X58" i="11"/>
  <c r="W58" i="11"/>
  <c r="V58" i="11"/>
  <c r="U58" i="11"/>
  <c r="S58" i="11"/>
  <c r="P58" i="11"/>
  <c r="O58" i="11"/>
  <c r="K58" i="11"/>
  <c r="T58" i="11" s="1"/>
  <c r="Z58" i="11" s="1"/>
  <c r="X57" i="11"/>
  <c r="V57" i="11"/>
  <c r="Y57" i="11" s="1"/>
  <c r="U57" i="11"/>
  <c r="AA57" i="11" s="1"/>
  <c r="S57" i="11"/>
  <c r="P57" i="11"/>
  <c r="O57" i="11"/>
  <c r="W57" i="11" s="1"/>
  <c r="K57" i="11"/>
  <c r="Y56" i="11"/>
  <c r="X56" i="11"/>
  <c r="V56" i="11"/>
  <c r="U56" i="11"/>
  <c r="T56" i="11"/>
  <c r="Z56" i="11" s="1"/>
  <c r="S56" i="11"/>
  <c r="P56" i="11"/>
  <c r="O56" i="11"/>
  <c r="W56" i="11" s="1"/>
  <c r="L56" i="11"/>
  <c r="K56" i="11"/>
  <c r="X55" i="11"/>
  <c r="AA55" i="11" s="1"/>
  <c r="V55" i="11"/>
  <c r="U55" i="11"/>
  <c r="T55" i="11"/>
  <c r="S55" i="11"/>
  <c r="Y55" i="11" s="1"/>
  <c r="O55" i="11"/>
  <c r="P55" i="11" s="1"/>
  <c r="L55" i="11"/>
  <c r="K55" i="11"/>
  <c r="R55" i="11" s="1"/>
  <c r="AA54" i="11"/>
  <c r="X54" i="11"/>
  <c r="W54" i="11"/>
  <c r="V54" i="11"/>
  <c r="U54" i="11"/>
  <c r="S54" i="11"/>
  <c r="P54" i="11"/>
  <c r="O54" i="11"/>
  <c r="K54" i="11"/>
  <c r="T54" i="11" s="1"/>
  <c r="Z54" i="11" s="1"/>
  <c r="X53" i="11"/>
  <c r="V53" i="11"/>
  <c r="Y53" i="11" s="1"/>
  <c r="U53" i="11"/>
  <c r="AA53" i="11" s="1"/>
  <c r="S53" i="11"/>
  <c r="P53" i="11"/>
  <c r="O53" i="11"/>
  <c r="W53" i="11" s="1"/>
  <c r="K53" i="11"/>
  <c r="Y52" i="11"/>
  <c r="X52" i="11"/>
  <c r="V52" i="11"/>
  <c r="U52" i="11"/>
  <c r="T52" i="11"/>
  <c r="Z52" i="11" s="1"/>
  <c r="S52" i="11"/>
  <c r="P52" i="11"/>
  <c r="O52" i="11"/>
  <c r="W52" i="11" s="1"/>
  <c r="L52" i="11"/>
  <c r="K52" i="11"/>
  <c r="X51" i="11"/>
  <c r="AA51" i="11" s="1"/>
  <c r="V51" i="11"/>
  <c r="U51" i="11"/>
  <c r="T51" i="11"/>
  <c r="S51" i="11"/>
  <c r="Y51" i="11" s="1"/>
  <c r="O51" i="11"/>
  <c r="P51" i="11" s="1"/>
  <c r="L51" i="11"/>
  <c r="K51" i="11"/>
  <c r="R51" i="11" s="1"/>
  <c r="AA50" i="11"/>
  <c r="X50" i="11"/>
  <c r="W50" i="11"/>
  <c r="V50" i="11"/>
  <c r="V62" i="11" s="1"/>
  <c r="U50" i="11"/>
  <c r="S50" i="11"/>
  <c r="P50" i="11"/>
  <c r="O50" i="11"/>
  <c r="K50" i="11"/>
  <c r="T50" i="11" s="1"/>
  <c r="Y48" i="11"/>
  <c r="X48" i="11"/>
  <c r="V48" i="11"/>
  <c r="U48" i="11"/>
  <c r="T48" i="11"/>
  <c r="S48" i="11"/>
  <c r="R48" i="11"/>
  <c r="P48" i="11"/>
  <c r="O48" i="11"/>
  <c r="W48" i="11" s="1"/>
  <c r="L48" i="11"/>
  <c r="K48" i="11"/>
  <c r="X47" i="11"/>
  <c r="AA47" i="11" s="1"/>
  <c r="W47" i="11"/>
  <c r="V47" i="11"/>
  <c r="U47" i="11"/>
  <c r="T47" i="11"/>
  <c r="Z47" i="11" s="1"/>
  <c r="AC47" i="11" s="1"/>
  <c r="S47" i="11"/>
  <c r="Y47" i="11" s="1"/>
  <c r="R47" i="11"/>
  <c r="O47" i="11"/>
  <c r="P47" i="11" s="1"/>
  <c r="L47" i="11"/>
  <c r="K47" i="11"/>
  <c r="AA46" i="11"/>
  <c r="X46" i="11"/>
  <c r="W46" i="11"/>
  <c r="V46" i="11"/>
  <c r="U46" i="11"/>
  <c r="S46" i="11"/>
  <c r="Y46" i="11" s="1"/>
  <c r="O46" i="11"/>
  <c r="P46" i="11" s="1"/>
  <c r="K46" i="11"/>
  <c r="T46" i="11" s="1"/>
  <c r="Z46" i="11" s="1"/>
  <c r="X45" i="11"/>
  <c r="V45" i="11"/>
  <c r="Y45" i="11" s="1"/>
  <c r="U45" i="11"/>
  <c r="AA45" i="11" s="1"/>
  <c r="S45" i="11"/>
  <c r="P45" i="11"/>
  <c r="O45" i="11"/>
  <c r="W45" i="11" s="1"/>
  <c r="K45" i="11"/>
  <c r="Y44" i="11"/>
  <c r="X44" i="11"/>
  <c r="V44" i="11"/>
  <c r="U44" i="11"/>
  <c r="T44" i="11"/>
  <c r="Z44" i="11" s="1"/>
  <c r="S44" i="11"/>
  <c r="P44" i="11"/>
  <c r="O44" i="11"/>
  <c r="W44" i="11" s="1"/>
  <c r="K44" i="11"/>
  <c r="L44" i="11" s="1"/>
  <c r="AA43" i="11"/>
  <c r="X43" i="11"/>
  <c r="W43" i="11"/>
  <c r="V43" i="11"/>
  <c r="U43" i="11"/>
  <c r="T43" i="11"/>
  <c r="S43" i="11"/>
  <c r="Y43" i="11" s="1"/>
  <c r="O43" i="11"/>
  <c r="P43" i="11" s="1"/>
  <c r="L43" i="11"/>
  <c r="K43" i="11"/>
  <c r="AA42" i="11"/>
  <c r="X42" i="11"/>
  <c r="W42" i="11"/>
  <c r="V42" i="11"/>
  <c r="U42" i="11"/>
  <c r="S42" i="11"/>
  <c r="O42" i="11"/>
  <c r="P42" i="11" s="1"/>
  <c r="K42" i="11"/>
  <c r="T42" i="11" s="1"/>
  <c r="Z42" i="11" s="1"/>
  <c r="Y41" i="11"/>
  <c r="X41" i="11"/>
  <c r="V41" i="11"/>
  <c r="U41" i="11"/>
  <c r="AA41" i="11" s="1"/>
  <c r="S41" i="11"/>
  <c r="P41" i="11"/>
  <c r="O41" i="11"/>
  <c r="W41" i="11" s="1"/>
  <c r="K41" i="11"/>
  <c r="Y40" i="11"/>
  <c r="X40" i="11"/>
  <c r="V40" i="11"/>
  <c r="U40" i="11"/>
  <c r="AA40" i="11" s="1"/>
  <c r="T40" i="11"/>
  <c r="Z40" i="11" s="1"/>
  <c r="S40" i="11"/>
  <c r="P40" i="11"/>
  <c r="O40" i="11"/>
  <c r="W40" i="11" s="1"/>
  <c r="L40" i="11"/>
  <c r="K40" i="11"/>
  <c r="X39" i="11"/>
  <c r="AA39" i="11" s="1"/>
  <c r="V39" i="11"/>
  <c r="U39" i="11"/>
  <c r="S39" i="11"/>
  <c r="Y39" i="11" s="1"/>
  <c r="O39" i="11"/>
  <c r="P39" i="11" s="1"/>
  <c r="K39" i="11"/>
  <c r="L39" i="11" s="1"/>
  <c r="AA38" i="11"/>
  <c r="Z38" i="11"/>
  <c r="X38" i="11"/>
  <c r="W38" i="11"/>
  <c r="V38" i="11"/>
  <c r="U38" i="11"/>
  <c r="S38" i="11"/>
  <c r="Y38" i="11" s="1"/>
  <c r="O38" i="11"/>
  <c r="P38" i="11" s="1"/>
  <c r="L38" i="11"/>
  <c r="R38" i="11" s="1"/>
  <c r="AC38" i="11" s="1"/>
  <c r="K38" i="11"/>
  <c r="T38" i="11" s="1"/>
  <c r="X37" i="11"/>
  <c r="V37" i="11"/>
  <c r="U37" i="11"/>
  <c r="AA37" i="11" s="1"/>
  <c r="S37" i="11"/>
  <c r="O37" i="11"/>
  <c r="W37" i="11" s="1"/>
  <c r="K37" i="11"/>
  <c r="AA35" i="11"/>
  <c r="X35" i="11"/>
  <c r="W35" i="11"/>
  <c r="V35" i="11"/>
  <c r="U35" i="11"/>
  <c r="T35" i="11"/>
  <c r="S35" i="11"/>
  <c r="Y35" i="11" s="1"/>
  <c r="R35" i="11"/>
  <c r="O35" i="11"/>
  <c r="P35" i="11" s="1"/>
  <c r="L35" i="11"/>
  <c r="K35" i="11"/>
  <c r="AA34" i="11"/>
  <c r="X34" i="11"/>
  <c r="W34" i="11"/>
  <c r="Z34" i="11" s="1"/>
  <c r="V34" i="11"/>
  <c r="U34" i="11"/>
  <c r="T34" i="11"/>
  <c r="S34" i="11"/>
  <c r="Y34" i="11" s="1"/>
  <c r="R34" i="11"/>
  <c r="O34" i="11"/>
  <c r="P34" i="11" s="1"/>
  <c r="O33" i="11"/>
  <c r="K33" i="11"/>
  <c r="L33" i="11" s="1"/>
  <c r="X32" i="11"/>
  <c r="AA32" i="11" s="1"/>
  <c r="V32" i="11"/>
  <c r="U32" i="11"/>
  <c r="T32" i="11"/>
  <c r="S32" i="11"/>
  <c r="Y32" i="11" s="1"/>
  <c r="O32" i="11"/>
  <c r="P32" i="11" s="1"/>
  <c r="L32" i="11"/>
  <c r="K32" i="11"/>
  <c r="AA31" i="11"/>
  <c r="Z31" i="11"/>
  <c r="X31" i="11"/>
  <c r="W31" i="11"/>
  <c r="V31" i="11"/>
  <c r="U31" i="11"/>
  <c r="S31" i="11"/>
  <c r="Y31" i="11" s="1"/>
  <c r="O31" i="11"/>
  <c r="P31" i="11" s="1"/>
  <c r="L31" i="11"/>
  <c r="R31" i="11" s="1"/>
  <c r="AC31" i="11" s="1"/>
  <c r="K31" i="11"/>
  <c r="T31" i="11" s="1"/>
  <c r="X30" i="11"/>
  <c r="V30" i="11"/>
  <c r="Y30" i="11" s="1"/>
  <c r="U30" i="11"/>
  <c r="AA30" i="11" s="1"/>
  <c r="S30" i="11"/>
  <c r="P30" i="11"/>
  <c r="O30" i="11"/>
  <c r="W30" i="11" s="1"/>
  <c r="K30" i="11"/>
  <c r="Y29" i="11"/>
  <c r="X29" i="11"/>
  <c r="V29" i="11"/>
  <c r="U29" i="11"/>
  <c r="AA29" i="11" s="1"/>
  <c r="T29" i="11"/>
  <c r="S29" i="11"/>
  <c r="O29" i="11"/>
  <c r="W29" i="11" s="1"/>
  <c r="K29" i="11"/>
  <c r="L29" i="11" s="1"/>
  <c r="X28" i="11"/>
  <c r="AA28" i="11" s="1"/>
  <c r="W28" i="11"/>
  <c r="V28" i="11"/>
  <c r="U28" i="11"/>
  <c r="T28" i="11"/>
  <c r="Z28" i="11" s="1"/>
  <c r="AC28" i="11" s="1"/>
  <c r="S28" i="11"/>
  <c r="Y28" i="11" s="1"/>
  <c r="R28" i="11"/>
  <c r="AA27" i="11"/>
  <c r="Z27" i="11"/>
  <c r="X27" i="11"/>
  <c r="W27" i="11"/>
  <c r="V27" i="11"/>
  <c r="U27" i="11"/>
  <c r="S27" i="11"/>
  <c r="Y27" i="11" s="1"/>
  <c r="P27" i="11"/>
  <c r="O27" i="11"/>
  <c r="K27" i="11"/>
  <c r="T27" i="11" s="1"/>
  <c r="Y26" i="11"/>
  <c r="X26" i="11"/>
  <c r="V26" i="11"/>
  <c r="U26" i="11"/>
  <c r="AA26" i="11" s="1"/>
  <c r="S26" i="11"/>
  <c r="P26" i="11"/>
  <c r="O26" i="11"/>
  <c r="W26" i="11" s="1"/>
  <c r="K26" i="11"/>
  <c r="Y25" i="11"/>
  <c r="X25" i="11"/>
  <c r="V25" i="11"/>
  <c r="U25" i="11"/>
  <c r="AA25" i="11" s="1"/>
  <c r="T25" i="11"/>
  <c r="Z25" i="11" s="1"/>
  <c r="S25" i="11"/>
  <c r="P25" i="11"/>
  <c r="O25" i="11"/>
  <c r="W25" i="11" s="1"/>
  <c r="L25" i="11"/>
  <c r="K25" i="11"/>
  <c r="X24" i="11"/>
  <c r="AA24" i="11" s="1"/>
  <c r="V24" i="11"/>
  <c r="U24" i="11"/>
  <c r="T24" i="11"/>
  <c r="S24" i="11"/>
  <c r="O24" i="11"/>
  <c r="P24" i="11" s="1"/>
  <c r="L24" i="11"/>
  <c r="K24" i="11"/>
  <c r="R22" i="11"/>
  <c r="O22" i="11"/>
  <c r="P22" i="11" s="1"/>
  <c r="L22" i="11"/>
  <c r="K22" i="11"/>
  <c r="AA21" i="11"/>
  <c r="X21" i="11"/>
  <c r="W21" i="11"/>
  <c r="V21" i="11"/>
  <c r="U21" i="11"/>
  <c r="S21" i="11"/>
  <c r="R21" i="11"/>
  <c r="P21" i="11"/>
  <c r="O21" i="11"/>
  <c r="K21" i="11"/>
  <c r="T21" i="11" s="1"/>
  <c r="Z21" i="11" s="1"/>
  <c r="X20" i="11"/>
  <c r="V20" i="11"/>
  <c r="Y20" i="11" s="1"/>
  <c r="U20" i="11"/>
  <c r="AA20" i="11" s="1"/>
  <c r="S20" i="11"/>
  <c r="R20" i="11"/>
  <c r="P20" i="11"/>
  <c r="O20" i="11"/>
  <c r="W20" i="11" s="1"/>
  <c r="K20" i="11"/>
  <c r="Y19" i="11"/>
  <c r="X19" i="11"/>
  <c r="V19" i="11"/>
  <c r="U19" i="11"/>
  <c r="T19" i="11"/>
  <c r="Z19" i="11" s="1"/>
  <c r="S19" i="11"/>
  <c r="P19" i="11"/>
  <c r="O19" i="11"/>
  <c r="W19" i="11" s="1"/>
  <c r="L19" i="11"/>
  <c r="K19" i="11"/>
  <c r="X18" i="11"/>
  <c r="AA18" i="11" s="1"/>
  <c r="V18" i="11"/>
  <c r="U18" i="11"/>
  <c r="T18" i="11"/>
  <c r="S18" i="11"/>
  <c r="Y18" i="11" s="1"/>
  <c r="O18" i="11"/>
  <c r="P18" i="11" s="1"/>
  <c r="L18" i="11"/>
  <c r="K18" i="11"/>
  <c r="R18" i="11" s="1"/>
  <c r="AA17" i="11"/>
  <c r="X17" i="11"/>
  <c r="W17" i="11"/>
  <c r="V17" i="11"/>
  <c r="U17" i="11"/>
  <c r="S17" i="11"/>
  <c r="Y17" i="11" s="1"/>
  <c r="P17" i="11"/>
  <c r="O17" i="11"/>
  <c r="K17" i="11"/>
  <c r="T17" i="11" s="1"/>
  <c r="Z17" i="11" s="1"/>
  <c r="X16" i="11"/>
  <c r="V16" i="11"/>
  <c r="Y16" i="11" s="1"/>
  <c r="U16" i="11"/>
  <c r="AA16" i="11" s="1"/>
  <c r="S16" i="11"/>
  <c r="P16" i="11"/>
  <c r="O16" i="11"/>
  <c r="W16" i="11" s="1"/>
  <c r="K16" i="11"/>
  <c r="AA15" i="11"/>
  <c r="X15" i="11"/>
  <c r="W15" i="11"/>
  <c r="V15" i="11"/>
  <c r="U15" i="11"/>
  <c r="S15" i="11"/>
  <c r="Y15" i="11" s="1"/>
  <c r="P15" i="11"/>
  <c r="O15" i="11"/>
  <c r="L15" i="11"/>
  <c r="K15" i="11"/>
  <c r="R15" i="11" s="1"/>
  <c r="X14" i="11"/>
  <c r="V14" i="11"/>
  <c r="U14" i="11"/>
  <c r="AA14" i="11" s="1"/>
  <c r="S14" i="11"/>
  <c r="Y14" i="11" s="1"/>
  <c r="O14" i="11"/>
  <c r="P14" i="11" s="1"/>
  <c r="K14" i="11"/>
  <c r="T14" i="11" s="1"/>
  <c r="Y13" i="11"/>
  <c r="X13" i="11"/>
  <c r="W13" i="11"/>
  <c r="V13" i="11"/>
  <c r="U13" i="11"/>
  <c r="AA13" i="11" s="1"/>
  <c r="S13" i="11"/>
  <c r="P13" i="11"/>
  <c r="O13" i="11"/>
  <c r="L13" i="11"/>
  <c r="K13" i="11"/>
  <c r="T13" i="11" s="1"/>
  <c r="Z13" i="11" s="1"/>
  <c r="X12" i="11"/>
  <c r="V12" i="11"/>
  <c r="U12" i="11"/>
  <c r="AA12" i="11" s="1"/>
  <c r="T12" i="11"/>
  <c r="S12" i="11"/>
  <c r="Y12" i="11" s="1"/>
  <c r="O12" i="11"/>
  <c r="W12" i="11" s="1"/>
  <c r="K12" i="11"/>
  <c r="L12" i="11" s="1"/>
  <c r="AA11" i="11"/>
  <c r="X11" i="11"/>
  <c r="W11" i="11"/>
  <c r="V11" i="11"/>
  <c r="U11" i="11"/>
  <c r="S11" i="11"/>
  <c r="Y11" i="11" s="1"/>
  <c r="P11" i="11"/>
  <c r="O11" i="11"/>
  <c r="L11" i="11"/>
  <c r="K11" i="11"/>
  <c r="R11" i="11" s="1"/>
  <c r="X10" i="11"/>
  <c r="V10" i="11"/>
  <c r="V23" i="11" s="1"/>
  <c r="U10" i="11"/>
  <c r="AA10" i="11" s="1"/>
  <c r="S10" i="11"/>
  <c r="Y10" i="11" s="1"/>
  <c r="O10" i="11"/>
  <c r="P10" i="11" s="1"/>
  <c r="K10" i="11"/>
  <c r="T10" i="11" s="1"/>
  <c r="W231" i="11" l="1"/>
  <c r="W228" i="11"/>
  <c r="W241" i="11" s="1"/>
  <c r="L229" i="11"/>
  <c r="R229" i="11" s="1"/>
  <c r="P230" i="11"/>
  <c r="T233" i="11"/>
  <c r="R232" i="11"/>
  <c r="Y229" i="11"/>
  <c r="L232" i="11"/>
  <c r="X241" i="11"/>
  <c r="Y232" i="11"/>
  <c r="W232" i="11"/>
  <c r="Z232" i="11" s="1"/>
  <c r="AA233" i="11"/>
  <c r="AA225" i="11"/>
  <c r="Y222" i="11"/>
  <c r="P149" i="11"/>
  <c r="T149" i="11"/>
  <c r="U49" i="11"/>
  <c r="P37" i="11"/>
  <c r="V49" i="11"/>
  <c r="T39" i="11"/>
  <c r="X49" i="11"/>
  <c r="R45" i="11"/>
  <c r="R87" i="11"/>
  <c r="Z12" i="11"/>
  <c r="AC35" i="11"/>
  <c r="AC74" i="11"/>
  <c r="T26" i="11"/>
  <c r="L26" i="11"/>
  <c r="Z55" i="11"/>
  <c r="AC55" i="11" s="1"/>
  <c r="AC73" i="11"/>
  <c r="U79" i="11"/>
  <c r="Z81" i="11"/>
  <c r="AC81" i="11" s="1"/>
  <c r="S105" i="11"/>
  <c r="Y93" i="11"/>
  <c r="W94" i="11"/>
  <c r="W105" i="11" s="1"/>
  <c r="P94" i="11"/>
  <c r="W104" i="11"/>
  <c r="P104" i="11"/>
  <c r="T110" i="11"/>
  <c r="L110" i="11"/>
  <c r="R110" i="11" s="1"/>
  <c r="W132" i="11"/>
  <c r="P132" i="11"/>
  <c r="W140" i="11"/>
  <c r="P140" i="11"/>
  <c r="T150" i="11"/>
  <c r="Z150" i="11" s="1"/>
  <c r="L150" i="11"/>
  <c r="R150" i="11" s="1"/>
  <c r="AC152" i="11" s="1"/>
  <c r="L10" i="11"/>
  <c r="R10" i="11" s="1"/>
  <c r="W10" i="11"/>
  <c r="W23" i="11" s="1"/>
  <c r="T11" i="11"/>
  <c r="Z11" i="11" s="1"/>
  <c r="AC11" i="11" s="1"/>
  <c r="P12" i="11"/>
  <c r="R13" i="11"/>
  <c r="AC13" i="11" s="1"/>
  <c r="L14" i="11"/>
  <c r="R14" i="11" s="1"/>
  <c r="AC14" i="11" s="1"/>
  <c r="W14" i="11"/>
  <c r="Z14" i="11" s="1"/>
  <c r="T15" i="11"/>
  <c r="Z15" i="11" s="1"/>
  <c r="AC15" i="11" s="1"/>
  <c r="L17" i="11"/>
  <c r="AA19" i="11"/>
  <c r="AA23" i="11" s="1"/>
  <c r="L21" i="11"/>
  <c r="Y21" i="11"/>
  <c r="Y23" i="11" s="1"/>
  <c r="S23" i="11"/>
  <c r="Y24" i="11"/>
  <c r="W24" i="11"/>
  <c r="R25" i="11"/>
  <c r="AC25" i="11" s="1"/>
  <c r="P29" i="11"/>
  <c r="T30" i="11"/>
  <c r="Z30" i="11" s="1"/>
  <c r="L30" i="11"/>
  <c r="R30" i="11" s="1"/>
  <c r="AC30" i="11" s="1"/>
  <c r="W32" i="11"/>
  <c r="Z35" i="11"/>
  <c r="T37" i="11"/>
  <c r="L37" i="11"/>
  <c r="R37" i="11" s="1"/>
  <c r="S49" i="11"/>
  <c r="Y37" i="11"/>
  <c r="W39" i="11"/>
  <c r="Z39" i="11" s="1"/>
  <c r="R40" i="11"/>
  <c r="AC40" i="11" s="1"/>
  <c r="R43" i="11"/>
  <c r="Z43" i="11"/>
  <c r="AA44" i="11"/>
  <c r="L46" i="11"/>
  <c r="Z48" i="11"/>
  <c r="AC48" i="11" s="1"/>
  <c r="L50" i="11"/>
  <c r="R50" i="11" s="1"/>
  <c r="Y50" i="11"/>
  <c r="X62" i="11"/>
  <c r="AA52" i="11"/>
  <c r="AA62" i="11" s="1"/>
  <c r="L54" i="11"/>
  <c r="R54" i="11" s="1"/>
  <c r="AC54" i="11" s="1"/>
  <c r="Y54" i="11"/>
  <c r="AA56" i="11"/>
  <c r="L58" i="11"/>
  <c r="R58" i="11" s="1"/>
  <c r="AC58" i="11" s="1"/>
  <c r="Y58" i="11"/>
  <c r="Z60" i="11"/>
  <c r="P64" i="11"/>
  <c r="T65" i="11"/>
  <c r="Z65" i="11" s="1"/>
  <c r="L65" i="11"/>
  <c r="R65" i="11" s="1"/>
  <c r="AC65" i="11" s="1"/>
  <c r="Y65" i="11"/>
  <c r="P68" i="11"/>
  <c r="T69" i="11"/>
  <c r="Z69" i="11" s="1"/>
  <c r="L69" i="11"/>
  <c r="R69" i="11" s="1"/>
  <c r="AC69" i="11" s="1"/>
  <c r="P72" i="11"/>
  <c r="T73" i="11"/>
  <c r="Z73" i="11" s="1"/>
  <c r="L73" i="11"/>
  <c r="L80" i="11"/>
  <c r="R80" i="11" s="1"/>
  <c r="S92" i="11"/>
  <c r="Y80" i="11"/>
  <c r="L84" i="11"/>
  <c r="R84" i="11" s="1"/>
  <c r="AC84" i="11" s="1"/>
  <c r="T98" i="11"/>
  <c r="Z98" i="11" s="1"/>
  <c r="L98" i="11"/>
  <c r="R98" i="11"/>
  <c r="R119" i="11"/>
  <c r="T122" i="11"/>
  <c r="Z122" i="11" s="1"/>
  <c r="L122" i="11"/>
  <c r="R122" i="11"/>
  <c r="AC124" i="11" s="1"/>
  <c r="W124" i="11"/>
  <c r="P124" i="11"/>
  <c r="S144" i="11"/>
  <c r="AA144" i="11"/>
  <c r="T138" i="11"/>
  <c r="Z138" i="11" s="1"/>
  <c r="L138" i="11"/>
  <c r="R138" i="11"/>
  <c r="AC140" i="11" s="1"/>
  <c r="W148" i="11"/>
  <c r="W158" i="11" s="1"/>
  <c r="P148" i="11"/>
  <c r="T172" i="11"/>
  <c r="L172" i="11"/>
  <c r="R172" i="11"/>
  <c r="W206" i="11"/>
  <c r="P206" i="11"/>
  <c r="X23" i="11"/>
  <c r="R12" i="11"/>
  <c r="AC12" i="11" s="1"/>
  <c r="T16" i="11"/>
  <c r="Z16" i="11" s="1"/>
  <c r="L16" i="11"/>
  <c r="R16" i="11" s="1"/>
  <c r="AC16" i="11" s="1"/>
  <c r="T20" i="11"/>
  <c r="Z20" i="11" s="1"/>
  <c r="AC20" i="11" s="1"/>
  <c r="L20" i="11"/>
  <c r="R24" i="11"/>
  <c r="R32" i="11"/>
  <c r="Z32" i="11"/>
  <c r="W49" i="11"/>
  <c r="AA49" i="11"/>
  <c r="R39" i="11"/>
  <c r="Y42" i="11"/>
  <c r="T45" i="11"/>
  <c r="Z45" i="11" s="1"/>
  <c r="L45" i="11"/>
  <c r="AA48" i="11"/>
  <c r="U62" i="11"/>
  <c r="Z50" i="11"/>
  <c r="T53" i="11"/>
  <c r="Z53" i="11" s="1"/>
  <c r="L53" i="11"/>
  <c r="R53" i="11" s="1"/>
  <c r="AC53" i="11" s="1"/>
  <c r="T57" i="11"/>
  <c r="Z57" i="11" s="1"/>
  <c r="L57" i="11"/>
  <c r="R57" i="11" s="1"/>
  <c r="AC57" i="11" s="1"/>
  <c r="AA60" i="11"/>
  <c r="S79" i="11"/>
  <c r="Y63" i="11"/>
  <c r="Y79" i="11" s="1"/>
  <c r="W79" i="11"/>
  <c r="R64" i="11"/>
  <c r="R68" i="11"/>
  <c r="AC68" i="11" s="1"/>
  <c r="R72" i="11"/>
  <c r="AC72" i="11" s="1"/>
  <c r="Z80" i="11"/>
  <c r="T83" i="11"/>
  <c r="Z83" i="11" s="1"/>
  <c r="L83" i="11"/>
  <c r="R83" i="11" s="1"/>
  <c r="AC83" i="11" s="1"/>
  <c r="T87" i="11"/>
  <c r="Z87" i="11" s="1"/>
  <c r="L87" i="11"/>
  <c r="Z90" i="11"/>
  <c r="AC90" i="11" s="1"/>
  <c r="V118" i="11"/>
  <c r="W108" i="11"/>
  <c r="W118" i="11" s="1"/>
  <c r="P108" i="11"/>
  <c r="W136" i="11"/>
  <c r="P136" i="11"/>
  <c r="R136" i="11" s="1"/>
  <c r="AC138" i="11" s="1"/>
  <c r="U158" i="11"/>
  <c r="AA145" i="11"/>
  <c r="T146" i="11"/>
  <c r="Z146" i="11" s="1"/>
  <c r="L146" i="11"/>
  <c r="R146" i="11"/>
  <c r="R17" i="11"/>
  <c r="AC17" i="11" s="1"/>
  <c r="Z18" i="11"/>
  <c r="AC18" i="11" s="1"/>
  <c r="T41" i="11"/>
  <c r="Z41" i="11" s="1"/>
  <c r="L41" i="11"/>
  <c r="U23" i="11"/>
  <c r="W18" i="11"/>
  <c r="R19" i="11"/>
  <c r="R26" i="11"/>
  <c r="L27" i="11"/>
  <c r="R27" i="11" s="1"/>
  <c r="AC27" i="11" s="1"/>
  <c r="Z29" i="11"/>
  <c r="P33" i="11"/>
  <c r="AC34" i="11"/>
  <c r="R41" i="11"/>
  <c r="AC41" i="11" s="1"/>
  <c r="L42" i="11"/>
  <c r="R42" i="11" s="1"/>
  <c r="AC42" i="11" s="1"/>
  <c r="R46" i="11"/>
  <c r="AC46" i="11" s="1"/>
  <c r="W51" i="11"/>
  <c r="W62" i="11" s="1"/>
  <c r="R52" i="11"/>
  <c r="AC52" i="11" s="1"/>
  <c r="W55" i="11"/>
  <c r="R56" i="11"/>
  <c r="AC56" i="11" s="1"/>
  <c r="W59" i="11"/>
  <c r="Z59" i="11" s="1"/>
  <c r="AC59" i="11" s="1"/>
  <c r="T61" i="11"/>
  <c r="Z61" i="11" s="1"/>
  <c r="AC61" i="11" s="1"/>
  <c r="L61" i="11"/>
  <c r="R63" i="11"/>
  <c r="T79" i="11"/>
  <c r="Z63" i="11"/>
  <c r="Z79" i="11" s="1"/>
  <c r="Z64" i="11"/>
  <c r="R66" i="11"/>
  <c r="AC66" i="11" s="1"/>
  <c r="R67" i="11"/>
  <c r="AC67" i="11" s="1"/>
  <c r="Z67" i="11"/>
  <c r="Z68" i="11"/>
  <c r="R70" i="11"/>
  <c r="AC70" i="11" s="1"/>
  <c r="R71" i="11"/>
  <c r="AC71" i="11" s="1"/>
  <c r="Z71" i="11"/>
  <c r="Z72" i="11"/>
  <c r="V92" i="11"/>
  <c r="AA92" i="11"/>
  <c r="W81" i="11"/>
  <c r="W92" i="11" s="1"/>
  <c r="R82" i="11"/>
  <c r="AC82" i="11" s="1"/>
  <c r="W85" i="11"/>
  <c r="Z85" i="11" s="1"/>
  <c r="AC85" i="11" s="1"/>
  <c r="R86" i="11"/>
  <c r="AC86" i="11" s="1"/>
  <c r="W90" i="11"/>
  <c r="P90" i="11"/>
  <c r="Z95" i="11"/>
  <c r="T96" i="11"/>
  <c r="L96" i="11"/>
  <c r="R96" i="11"/>
  <c r="R99" i="11"/>
  <c r="AC101" i="11" s="1"/>
  <c r="Z104" i="11"/>
  <c r="Z117" i="11"/>
  <c r="AC127" i="11"/>
  <c r="T134" i="11"/>
  <c r="L134" i="11"/>
  <c r="R134" i="11"/>
  <c r="T142" i="11"/>
  <c r="Z142" i="11" s="1"/>
  <c r="L142" i="11"/>
  <c r="AA171" i="11"/>
  <c r="R29" i="11"/>
  <c r="AC29" i="11" s="1"/>
  <c r="R33" i="11"/>
  <c r="R44" i="11"/>
  <c r="AC44" i="11" s="1"/>
  <c r="X74" i="11"/>
  <c r="X79" i="11" s="1"/>
  <c r="X92" i="11"/>
  <c r="Y88" i="11"/>
  <c r="Z94" i="11"/>
  <c r="AA100" i="11"/>
  <c r="Z101" i="11"/>
  <c r="T102" i="11"/>
  <c r="L102" i="11"/>
  <c r="R102" i="11" s="1"/>
  <c r="Z103" i="11"/>
  <c r="Y106" i="11"/>
  <c r="X118" i="11"/>
  <c r="AA112" i="11"/>
  <c r="AA118" i="11" s="1"/>
  <c r="Z113" i="11"/>
  <c r="R121" i="11"/>
  <c r="AC123" i="11" s="1"/>
  <c r="T126" i="11"/>
  <c r="Z126" i="11" s="1"/>
  <c r="L126" i="11"/>
  <c r="R126" i="11" s="1"/>
  <c r="W128" i="11"/>
  <c r="Z128" i="11" s="1"/>
  <c r="P128" i="11"/>
  <c r="R128" i="11" s="1"/>
  <c r="R132" i="11"/>
  <c r="Z132" i="11"/>
  <c r="Z136" i="11"/>
  <c r="R140" i="11"/>
  <c r="AC142" i="11" s="1"/>
  <c r="Z140" i="11"/>
  <c r="R145" i="11"/>
  <c r="X158" i="11"/>
  <c r="R148" i="11"/>
  <c r="AC150" i="11" s="1"/>
  <c r="Z148" i="11"/>
  <c r="W174" i="11"/>
  <c r="P174" i="11"/>
  <c r="R174" i="11" s="1"/>
  <c r="AC176" i="11" s="1"/>
  <c r="W198" i="11"/>
  <c r="P198" i="11"/>
  <c r="U92" i="11"/>
  <c r="T88" i="11"/>
  <c r="Z88" i="11" s="1"/>
  <c r="L88" i="11"/>
  <c r="R88" i="11" s="1"/>
  <c r="R89" i="11"/>
  <c r="V105" i="11"/>
  <c r="AA94" i="11"/>
  <c r="AA105" i="11" s="1"/>
  <c r="Y96" i="11"/>
  <c r="Y98" i="11"/>
  <c r="W100" i="11"/>
  <c r="Z100" i="11" s="1"/>
  <c r="P100" i="11"/>
  <c r="R100" i="11" s="1"/>
  <c r="AC102" i="11" s="1"/>
  <c r="T106" i="11"/>
  <c r="L106" i="11"/>
  <c r="R106" i="11" s="1"/>
  <c r="U118" i="11"/>
  <c r="R108" i="11"/>
  <c r="Y110" i="11"/>
  <c r="W112" i="11"/>
  <c r="Z112" i="11" s="1"/>
  <c r="P112" i="11"/>
  <c r="R112" i="11" s="1"/>
  <c r="T114" i="11"/>
  <c r="Z114" i="11" s="1"/>
  <c r="L114" i="11"/>
  <c r="R114" i="11" s="1"/>
  <c r="AC116" i="11" s="1"/>
  <c r="W116" i="11"/>
  <c r="Z116" i="11" s="1"/>
  <c r="P116" i="11"/>
  <c r="Y131" i="11"/>
  <c r="X131" i="11"/>
  <c r="W120" i="11"/>
  <c r="W131" i="11" s="1"/>
  <c r="P120" i="11"/>
  <c r="R120" i="11" s="1"/>
  <c r="Z121" i="11"/>
  <c r="R124" i="11"/>
  <c r="Z124" i="11"/>
  <c r="R127" i="11"/>
  <c r="S131" i="11"/>
  <c r="U144" i="11"/>
  <c r="Z133" i="11"/>
  <c r="Z137" i="11"/>
  <c r="Z141" i="11"/>
  <c r="Z149" i="11"/>
  <c r="P154" i="11"/>
  <c r="W154" i="11"/>
  <c r="P164" i="11"/>
  <c r="R164" i="11" s="1"/>
  <c r="W164" i="11"/>
  <c r="W88" i="11"/>
  <c r="T89" i="11"/>
  <c r="Z89" i="11" s="1"/>
  <c r="R95" i="11"/>
  <c r="AC97" i="11" s="1"/>
  <c r="W96" i="11"/>
  <c r="W98" i="11"/>
  <c r="W102" i="11"/>
  <c r="R109" i="11"/>
  <c r="AC111" i="11" s="1"/>
  <c r="W110" i="11"/>
  <c r="T111" i="11"/>
  <c r="Z111" i="11" s="1"/>
  <c r="AC113" i="11" s="1"/>
  <c r="R113" i="11"/>
  <c r="AC115" i="11" s="1"/>
  <c r="T115" i="11"/>
  <c r="Z115" i="11" s="1"/>
  <c r="AC117" i="11" s="1"/>
  <c r="S118" i="11"/>
  <c r="T119" i="11"/>
  <c r="T123" i="11"/>
  <c r="Z123" i="11" s="1"/>
  <c r="AC125" i="11" s="1"/>
  <c r="T127" i="11"/>
  <c r="Z127" i="11" s="1"/>
  <c r="Y132" i="11"/>
  <c r="Y144" i="11" s="1"/>
  <c r="R133" i="11"/>
  <c r="T135" i="11"/>
  <c r="Z135" i="11" s="1"/>
  <c r="AC137" i="11" s="1"/>
  <c r="R137" i="11"/>
  <c r="AC139" i="11" s="1"/>
  <c r="T139" i="11"/>
  <c r="Z139" i="11" s="1"/>
  <c r="AC141" i="11" s="1"/>
  <c r="R141" i="11"/>
  <c r="AC143" i="11" s="1"/>
  <c r="Z145" i="11"/>
  <c r="T147" i="11"/>
  <c r="Z147" i="11" s="1"/>
  <c r="AC149" i="11" s="1"/>
  <c r="R149" i="11"/>
  <c r="T151" i="11"/>
  <c r="Z151" i="11" s="1"/>
  <c r="AC153" i="11" s="1"/>
  <c r="Y152" i="11"/>
  <c r="Y158" i="11" s="1"/>
  <c r="R154" i="11"/>
  <c r="AC156" i="11" s="1"/>
  <c r="T156" i="11"/>
  <c r="T160" i="11"/>
  <c r="Y162" i="11"/>
  <c r="Y171" i="11" s="1"/>
  <c r="R165" i="11"/>
  <c r="AC167" i="11" s="1"/>
  <c r="T166" i="11"/>
  <c r="Y168" i="11"/>
  <c r="T170" i="11"/>
  <c r="Z173" i="11"/>
  <c r="AC175" i="11" s="1"/>
  <c r="T176" i="11"/>
  <c r="L176" i="11"/>
  <c r="R176" i="11" s="1"/>
  <c r="Y180" i="11"/>
  <c r="W192" i="11"/>
  <c r="P192" i="11"/>
  <c r="T204" i="11"/>
  <c r="Z204" i="11" s="1"/>
  <c r="L204" i="11"/>
  <c r="R204" i="11"/>
  <c r="AC213" i="11"/>
  <c r="L91" i="11"/>
  <c r="R94" i="11"/>
  <c r="L95" i="11"/>
  <c r="L101" i="11"/>
  <c r="R101" i="11" s="1"/>
  <c r="AC103" i="11" s="1"/>
  <c r="L109" i="11"/>
  <c r="S158" i="11"/>
  <c r="T152" i="11"/>
  <c r="W156" i="11"/>
  <c r="P156" i="11"/>
  <c r="AA156" i="11"/>
  <c r="Z159" i="11"/>
  <c r="S171" i="11"/>
  <c r="X171" i="11"/>
  <c r="P160" i="11"/>
  <c r="R160" i="11" s="1"/>
  <c r="W160" i="11"/>
  <c r="W171" i="11" s="1"/>
  <c r="AA160" i="11"/>
  <c r="T162" i="11"/>
  <c r="W166" i="11"/>
  <c r="P166" i="11"/>
  <c r="R166" i="11" s="1"/>
  <c r="AA166" i="11"/>
  <c r="T168" i="11"/>
  <c r="W170" i="11"/>
  <c r="P170" i="11"/>
  <c r="AA170" i="11"/>
  <c r="AA182" i="11"/>
  <c r="Z174" i="11"/>
  <c r="T180" i="11"/>
  <c r="Z180" i="11" s="1"/>
  <c r="L180" i="11"/>
  <c r="T209" i="11"/>
  <c r="L209" i="11"/>
  <c r="R209" i="11" s="1"/>
  <c r="Z93" i="11"/>
  <c r="AC95" i="11" s="1"/>
  <c r="W152" i="11"/>
  <c r="P152" i="11"/>
  <c r="R152" i="11" s="1"/>
  <c r="T154" i="11"/>
  <c r="Z154" i="11" s="1"/>
  <c r="R161" i="11"/>
  <c r="W162" i="11"/>
  <c r="P162" i="11"/>
  <c r="R162" i="11" s="1"/>
  <c r="T164" i="11"/>
  <c r="P168" i="11"/>
  <c r="R168" i="11" s="1"/>
  <c r="W168" i="11"/>
  <c r="S182" i="11"/>
  <c r="Z194" i="11"/>
  <c r="R153" i="11"/>
  <c r="AC155" i="11" s="1"/>
  <c r="R159" i="11"/>
  <c r="T161" i="11"/>
  <c r="Z161" i="11" s="1"/>
  <c r="R163" i="11"/>
  <c r="AC165" i="11" s="1"/>
  <c r="R167" i="11"/>
  <c r="AC169" i="11" s="1"/>
  <c r="W172" i="11"/>
  <c r="R175" i="11"/>
  <c r="AC177" i="11" s="1"/>
  <c r="W176" i="11"/>
  <c r="R179" i="11"/>
  <c r="W180" i="11"/>
  <c r="Z185" i="11"/>
  <c r="T186" i="11"/>
  <c r="L186" i="11"/>
  <c r="R187" i="11"/>
  <c r="W194" i="11"/>
  <c r="P194" i="11"/>
  <c r="U195" i="11"/>
  <c r="R197" i="11"/>
  <c r="AC199" i="11" s="1"/>
  <c r="W221" i="11"/>
  <c r="R216" i="11"/>
  <c r="AC218" i="11" s="1"/>
  <c r="S221" i="11"/>
  <c r="S241" i="11"/>
  <c r="Y228" i="11"/>
  <c r="X182" i="11"/>
  <c r="S195" i="11"/>
  <c r="Y183" i="11"/>
  <c r="Y195" i="11" s="1"/>
  <c r="X195" i="11"/>
  <c r="W184" i="11"/>
  <c r="Z184" i="11" s="1"/>
  <c r="P184" i="11"/>
  <c r="R184" i="11" s="1"/>
  <c r="AA188" i="11"/>
  <c r="AA195" i="11" s="1"/>
  <c r="T190" i="11"/>
  <c r="Z190" i="11" s="1"/>
  <c r="L190" i="11"/>
  <c r="R190" i="11" s="1"/>
  <c r="R191" i="11"/>
  <c r="Z192" i="11"/>
  <c r="R198" i="11"/>
  <c r="AC200" i="11" s="1"/>
  <c r="Z198" i="11"/>
  <c r="Z202" i="11"/>
  <c r="L203" i="11"/>
  <c r="R203" i="11" s="1"/>
  <c r="AC205" i="11" s="1"/>
  <c r="T203" i="11"/>
  <c r="Z203" i="11" s="1"/>
  <c r="Z205" i="11"/>
  <c r="Y221" i="11"/>
  <c r="AA221" i="11"/>
  <c r="U221" i="11"/>
  <c r="AC216" i="11"/>
  <c r="X221" i="11"/>
  <c r="T223" i="11"/>
  <c r="Z223" i="11" s="1"/>
  <c r="L223" i="11"/>
  <c r="R223" i="11" s="1"/>
  <c r="AC225" i="11" s="1"/>
  <c r="U182" i="11"/>
  <c r="Y172" i="11"/>
  <c r="Y182" i="11" s="1"/>
  <c r="R183" i="11"/>
  <c r="R186" i="11"/>
  <c r="W188" i="11"/>
  <c r="Z188" i="11" s="1"/>
  <c r="P188" i="11"/>
  <c r="AA192" i="11"/>
  <c r="T196" i="11"/>
  <c r="L196" i="11"/>
  <c r="R196" i="11" s="1"/>
  <c r="Y196" i="11"/>
  <c r="AA198" i="11"/>
  <c r="Z199" i="11"/>
  <c r="T200" i="11"/>
  <c r="Z200" i="11" s="1"/>
  <c r="L200" i="11"/>
  <c r="R200" i="11" s="1"/>
  <c r="Y200" i="11"/>
  <c r="P201" i="11"/>
  <c r="R201" i="11" s="1"/>
  <c r="AC203" i="11" s="1"/>
  <c r="W201" i="11"/>
  <c r="Z201" i="11" s="1"/>
  <c r="AA202" i="11"/>
  <c r="Z206" i="11"/>
  <c r="L207" i="11"/>
  <c r="T207" i="11"/>
  <c r="Z207" i="11" s="1"/>
  <c r="L222" i="11"/>
  <c r="T222" i="11"/>
  <c r="Z222" i="11" s="1"/>
  <c r="W225" i="11"/>
  <c r="Z225" i="11" s="1"/>
  <c r="P225" i="11"/>
  <c r="W226" i="11"/>
  <c r="Z226" i="11" s="1"/>
  <c r="P226" i="11"/>
  <c r="T228" i="11"/>
  <c r="L228" i="11"/>
  <c r="R228" i="11" s="1"/>
  <c r="Z231" i="11"/>
  <c r="T183" i="11"/>
  <c r="W186" i="11"/>
  <c r="W195" i="11" s="1"/>
  <c r="T187" i="11"/>
  <c r="Z187" i="11" s="1"/>
  <c r="W190" i="11"/>
  <c r="T191" i="11"/>
  <c r="Z191" i="11" s="1"/>
  <c r="W193" i="11"/>
  <c r="Z193" i="11" s="1"/>
  <c r="AA196" i="11"/>
  <c r="T197" i="11"/>
  <c r="Z197" i="11" s="1"/>
  <c r="R199" i="11"/>
  <c r="AC201" i="11" s="1"/>
  <c r="Y205" i="11"/>
  <c r="W205" i="11"/>
  <c r="S208" i="11"/>
  <c r="R210" i="11"/>
  <c r="AC212" i="11" s="1"/>
  <c r="Z213" i="11"/>
  <c r="AC215" i="11" s="1"/>
  <c r="Z217" i="11"/>
  <c r="AC219" i="11" s="1"/>
  <c r="Z219" i="11"/>
  <c r="Y224" i="11"/>
  <c r="W224" i="11"/>
  <c r="Z224" i="11" s="1"/>
  <c r="AA226" i="11"/>
  <c r="Y231" i="11"/>
  <c r="L185" i="11"/>
  <c r="R185" i="11" s="1"/>
  <c r="AC187" i="11" s="1"/>
  <c r="R188" i="11"/>
  <c r="L189" i="11"/>
  <c r="R189" i="11" s="1"/>
  <c r="AC191" i="11" s="1"/>
  <c r="R192" i="11"/>
  <c r="AC194" i="11" s="1"/>
  <c r="X208" i="11"/>
  <c r="L199" i="11"/>
  <c r="Y201" i="11"/>
  <c r="P202" i="11"/>
  <c r="P203" i="11"/>
  <c r="AA203" i="11"/>
  <c r="L205" i="11"/>
  <c r="R205" i="11" s="1"/>
  <c r="P207" i="11"/>
  <c r="AA207" i="11"/>
  <c r="Z210" i="11"/>
  <c r="T214" i="11"/>
  <c r="Z214" i="11" s="1"/>
  <c r="T218" i="11"/>
  <c r="Z218" i="11" s="1"/>
  <c r="AC220" i="11" s="1"/>
  <c r="P222" i="11"/>
  <c r="AA222" i="11"/>
  <c r="L224" i="11"/>
  <c r="R224" i="11" s="1"/>
  <c r="R225" i="11"/>
  <c r="R226" i="11"/>
  <c r="U241" i="11"/>
  <c r="Z229" i="11"/>
  <c r="T230" i="11"/>
  <c r="Z230" i="11" s="1"/>
  <c r="L230" i="11"/>
  <c r="R230" i="11" s="1"/>
  <c r="AC232" i="11" s="1"/>
  <c r="L231" i="11"/>
  <c r="R231" i="11" s="1"/>
  <c r="Z233" i="11"/>
  <c r="R202" i="11"/>
  <c r="AC204" i="11" s="1"/>
  <c r="V221" i="11"/>
  <c r="R227" i="11"/>
  <c r="V241" i="11"/>
  <c r="AA241" i="11"/>
  <c r="Z238" i="11"/>
  <c r="P238" i="11"/>
  <c r="L240" i="11"/>
  <c r="W240" i="11"/>
  <c r="Z240" i="11" s="1"/>
  <c r="P233" i="11"/>
  <c r="R233" i="11" s="1"/>
  <c r="AC239" i="11" s="1"/>
  <c r="L238" i="11"/>
  <c r="R238" i="11" s="1"/>
  <c r="AC240" i="11" s="1"/>
  <c r="AC296" i="10"/>
  <c r="AA294" i="10"/>
  <c r="X294" i="10"/>
  <c r="V294" i="10"/>
  <c r="U294" i="10"/>
  <c r="S294" i="10"/>
  <c r="Y294" i="10" s="1"/>
  <c r="R294" i="10"/>
  <c r="O294" i="10"/>
  <c r="P294" i="10" s="1"/>
  <c r="K294" i="10"/>
  <c r="T294" i="10" s="1"/>
  <c r="AA293" i="10"/>
  <c r="X293" i="10"/>
  <c r="V293" i="10"/>
  <c r="U293" i="10"/>
  <c r="S293" i="10"/>
  <c r="Y293" i="10" s="1"/>
  <c r="R293" i="10"/>
  <c r="O293" i="10"/>
  <c r="P293" i="10" s="1"/>
  <c r="K293" i="10"/>
  <c r="T293" i="10" s="1"/>
  <c r="AA292" i="10"/>
  <c r="X292" i="10"/>
  <c r="W292" i="10"/>
  <c r="V292" i="10"/>
  <c r="U292" i="10"/>
  <c r="S292" i="10"/>
  <c r="Y292" i="10" s="1"/>
  <c r="P292" i="10"/>
  <c r="O292" i="10"/>
  <c r="L292" i="10"/>
  <c r="K292" i="10"/>
  <c r="T292" i="10" s="1"/>
  <c r="Z292" i="10" s="1"/>
  <c r="X291" i="10"/>
  <c r="V291" i="10"/>
  <c r="Y291" i="10" s="1"/>
  <c r="U291" i="10"/>
  <c r="AA291" i="10" s="1"/>
  <c r="S291" i="10"/>
  <c r="O291" i="10"/>
  <c r="W291" i="10" s="1"/>
  <c r="K291" i="10"/>
  <c r="L291" i="10" s="1"/>
  <c r="Y290" i="10"/>
  <c r="X290" i="10"/>
  <c r="W290" i="10"/>
  <c r="V290" i="10"/>
  <c r="U290" i="10"/>
  <c r="AA290" i="10" s="1"/>
  <c r="T290" i="10"/>
  <c r="Z290" i="10" s="1"/>
  <c r="S290" i="10"/>
  <c r="P290" i="10"/>
  <c r="O290" i="10"/>
  <c r="L290" i="10"/>
  <c r="K290" i="10"/>
  <c r="R290" i="10" s="1"/>
  <c r="AC292" i="10" s="1"/>
  <c r="X289" i="10"/>
  <c r="AA289" i="10" s="1"/>
  <c r="V289" i="10"/>
  <c r="U289" i="10"/>
  <c r="T289" i="10"/>
  <c r="S289" i="10"/>
  <c r="Y289" i="10" s="1"/>
  <c r="O289" i="10"/>
  <c r="P289" i="10" s="1"/>
  <c r="K289" i="10"/>
  <c r="L289" i="10" s="1"/>
  <c r="AA288" i="10"/>
  <c r="X288" i="10"/>
  <c r="W288" i="10"/>
  <c r="V288" i="10"/>
  <c r="U288" i="10"/>
  <c r="S288" i="10"/>
  <c r="Y288" i="10" s="1"/>
  <c r="P288" i="10"/>
  <c r="O288" i="10"/>
  <c r="L288" i="10"/>
  <c r="K288" i="10"/>
  <c r="T288" i="10" s="1"/>
  <c r="Z288" i="10" s="1"/>
  <c r="X287" i="10"/>
  <c r="V287" i="10"/>
  <c r="Y287" i="10" s="1"/>
  <c r="U287" i="10"/>
  <c r="AA287" i="10" s="1"/>
  <c r="S287" i="10"/>
  <c r="O287" i="10"/>
  <c r="W287" i="10" s="1"/>
  <c r="K287" i="10"/>
  <c r="L287" i="10" s="1"/>
  <c r="Y286" i="10"/>
  <c r="X286" i="10"/>
  <c r="W286" i="10"/>
  <c r="V286" i="10"/>
  <c r="U286" i="10"/>
  <c r="AA286" i="10" s="1"/>
  <c r="T286" i="10"/>
  <c r="Z286" i="10" s="1"/>
  <c r="S286" i="10"/>
  <c r="P286" i="10"/>
  <c r="O286" i="10"/>
  <c r="L286" i="10"/>
  <c r="K286" i="10"/>
  <c r="R286" i="10" s="1"/>
  <c r="X285" i="10"/>
  <c r="AA285" i="10" s="1"/>
  <c r="V285" i="10"/>
  <c r="U285" i="10"/>
  <c r="T285" i="10"/>
  <c r="S285" i="10"/>
  <c r="Y285" i="10" s="1"/>
  <c r="O285" i="10"/>
  <c r="P285" i="10" s="1"/>
  <c r="K285" i="10"/>
  <c r="L285" i="10" s="1"/>
  <c r="AA284" i="10"/>
  <c r="X284" i="10"/>
  <c r="W284" i="10"/>
  <c r="V284" i="10"/>
  <c r="U284" i="10"/>
  <c r="S284" i="10"/>
  <c r="Y284" i="10" s="1"/>
  <c r="P284" i="10"/>
  <c r="O284" i="10"/>
  <c r="L284" i="10"/>
  <c r="K284" i="10"/>
  <c r="T284" i="10" s="1"/>
  <c r="Z284" i="10" s="1"/>
  <c r="X283" i="10"/>
  <c r="X295" i="10" s="1"/>
  <c r="V283" i="10"/>
  <c r="V295" i="10" s="1"/>
  <c r="U283" i="10"/>
  <c r="AA283" i="10" s="1"/>
  <c r="S283" i="10"/>
  <c r="S295" i="10" s="1"/>
  <c r="O283" i="10"/>
  <c r="W283" i="10" s="1"/>
  <c r="K283" i="10"/>
  <c r="L283" i="10" s="1"/>
  <c r="X281" i="10"/>
  <c r="AA281" i="10" s="1"/>
  <c r="V281" i="10"/>
  <c r="U281" i="10"/>
  <c r="T281" i="10"/>
  <c r="S281" i="10"/>
  <c r="Y281" i="10" s="1"/>
  <c r="R281" i="10"/>
  <c r="O281" i="10"/>
  <c r="P281" i="10" s="1"/>
  <c r="K281" i="10"/>
  <c r="L281" i="10" s="1"/>
  <c r="AA280" i="10"/>
  <c r="X280" i="10"/>
  <c r="W280" i="10"/>
  <c r="V280" i="10"/>
  <c r="U280" i="10"/>
  <c r="S280" i="10"/>
  <c r="Y280" i="10" s="1"/>
  <c r="R280" i="10"/>
  <c r="P280" i="10"/>
  <c r="O280" i="10"/>
  <c r="L280" i="10"/>
  <c r="K280" i="10"/>
  <c r="T280" i="10" s="1"/>
  <c r="Z280" i="10" s="1"/>
  <c r="X279" i="10"/>
  <c r="V279" i="10"/>
  <c r="Y279" i="10" s="1"/>
  <c r="U279" i="10"/>
  <c r="AA279" i="10" s="1"/>
  <c r="S279" i="10"/>
  <c r="O279" i="10"/>
  <c r="W279" i="10" s="1"/>
  <c r="K279" i="10"/>
  <c r="Y278" i="10"/>
  <c r="X278" i="10"/>
  <c r="W278" i="10"/>
  <c r="V278" i="10"/>
  <c r="U278" i="10"/>
  <c r="AA278" i="10" s="1"/>
  <c r="T278" i="10"/>
  <c r="Z278" i="10" s="1"/>
  <c r="S278" i="10"/>
  <c r="P278" i="10"/>
  <c r="O278" i="10"/>
  <c r="L278" i="10"/>
  <c r="K278" i="10"/>
  <c r="X277" i="10"/>
  <c r="AA277" i="10" s="1"/>
  <c r="V277" i="10"/>
  <c r="U277" i="10"/>
  <c r="T277" i="10"/>
  <c r="S277" i="10"/>
  <c r="Y277" i="10" s="1"/>
  <c r="O277" i="10"/>
  <c r="K277" i="10"/>
  <c r="L277" i="10" s="1"/>
  <c r="AA276" i="10"/>
  <c r="X276" i="10"/>
  <c r="W276" i="10"/>
  <c r="V276" i="10"/>
  <c r="U276" i="10"/>
  <c r="S276" i="10"/>
  <c r="Y276" i="10" s="1"/>
  <c r="P276" i="10"/>
  <c r="O276" i="10"/>
  <c r="L276" i="10"/>
  <c r="K276" i="10"/>
  <c r="T276" i="10" s="1"/>
  <c r="X275" i="10"/>
  <c r="V275" i="10"/>
  <c r="Y275" i="10" s="1"/>
  <c r="U275" i="10"/>
  <c r="AA275" i="10" s="1"/>
  <c r="S275" i="10"/>
  <c r="O275" i="10"/>
  <c r="W275" i="10" s="1"/>
  <c r="K275" i="10"/>
  <c r="Y274" i="10"/>
  <c r="X274" i="10"/>
  <c r="W274" i="10"/>
  <c r="V274" i="10"/>
  <c r="U274" i="10"/>
  <c r="AA274" i="10" s="1"/>
  <c r="T274" i="10"/>
  <c r="Z274" i="10" s="1"/>
  <c r="S274" i="10"/>
  <c r="P274" i="10"/>
  <c r="O274" i="10"/>
  <c r="L274" i="10"/>
  <c r="K274" i="10"/>
  <c r="R274" i="10" s="1"/>
  <c r="AC276" i="10" s="1"/>
  <c r="X273" i="10"/>
  <c r="AA273" i="10" s="1"/>
  <c r="V273" i="10"/>
  <c r="U273" i="10"/>
  <c r="S273" i="10"/>
  <c r="O273" i="10"/>
  <c r="K273" i="10"/>
  <c r="L273" i="10" s="1"/>
  <c r="Y272" i="10"/>
  <c r="X272" i="10"/>
  <c r="W272" i="10"/>
  <c r="V272" i="10"/>
  <c r="U272" i="10"/>
  <c r="AA272" i="10" s="1"/>
  <c r="S272" i="10"/>
  <c r="P272" i="10"/>
  <c r="O272" i="10"/>
  <c r="L272" i="10"/>
  <c r="K272" i="10"/>
  <c r="T272" i="10" s="1"/>
  <c r="X271" i="10"/>
  <c r="V271" i="10"/>
  <c r="Y271" i="10" s="1"/>
  <c r="U271" i="10"/>
  <c r="S271" i="10"/>
  <c r="O271" i="10"/>
  <c r="K271" i="10"/>
  <c r="L271" i="10" s="1"/>
  <c r="AA270" i="10"/>
  <c r="X270" i="10"/>
  <c r="W270" i="10"/>
  <c r="V270" i="10"/>
  <c r="U270" i="10"/>
  <c r="T270" i="10"/>
  <c r="S270" i="10"/>
  <c r="S282" i="10" s="1"/>
  <c r="P270" i="10"/>
  <c r="O270" i="10"/>
  <c r="L270" i="10"/>
  <c r="K270" i="10"/>
  <c r="X268" i="10"/>
  <c r="W268" i="10"/>
  <c r="V268" i="10"/>
  <c r="U268" i="10"/>
  <c r="AA268" i="10" s="1"/>
  <c r="S268" i="10"/>
  <c r="Y268" i="10" s="1"/>
  <c r="R268" i="10"/>
  <c r="P268" i="10"/>
  <c r="O268" i="10"/>
  <c r="L268" i="10"/>
  <c r="K268" i="10"/>
  <c r="T268" i="10" s="1"/>
  <c r="Z268" i="10" s="1"/>
  <c r="X267" i="10"/>
  <c r="V267" i="10"/>
  <c r="Y267" i="10" s="1"/>
  <c r="U267" i="10"/>
  <c r="S267" i="10"/>
  <c r="R267" i="10"/>
  <c r="O267" i="10"/>
  <c r="K267" i="10"/>
  <c r="L267" i="10" s="1"/>
  <c r="AA266" i="10"/>
  <c r="X266" i="10"/>
  <c r="W266" i="10"/>
  <c r="V266" i="10"/>
  <c r="U266" i="10"/>
  <c r="T266" i="10"/>
  <c r="S266" i="10"/>
  <c r="Y266" i="10" s="1"/>
  <c r="P266" i="10"/>
  <c r="O266" i="10"/>
  <c r="L266" i="10"/>
  <c r="K266" i="10"/>
  <c r="X265" i="10"/>
  <c r="V265" i="10"/>
  <c r="U265" i="10"/>
  <c r="AA265" i="10" s="1"/>
  <c r="S265" i="10"/>
  <c r="O265" i="10"/>
  <c r="K265" i="10"/>
  <c r="L265" i="10" s="1"/>
  <c r="X264" i="10"/>
  <c r="W264" i="10"/>
  <c r="V264" i="10"/>
  <c r="U264" i="10"/>
  <c r="AA264" i="10" s="1"/>
  <c r="S264" i="10"/>
  <c r="Y264" i="10" s="1"/>
  <c r="P264" i="10"/>
  <c r="O264" i="10"/>
  <c r="L264" i="10"/>
  <c r="K264" i="10"/>
  <c r="T264" i="10" s="1"/>
  <c r="Z264" i="10" s="1"/>
  <c r="X263" i="10"/>
  <c r="V263" i="10"/>
  <c r="U263" i="10"/>
  <c r="S263" i="10"/>
  <c r="O263" i="10"/>
  <c r="K263" i="10"/>
  <c r="L263" i="10" s="1"/>
  <c r="Y262" i="10"/>
  <c r="X262" i="10"/>
  <c r="W262" i="10"/>
  <c r="V262" i="10"/>
  <c r="U262" i="10"/>
  <c r="AA262" i="10" s="1"/>
  <c r="S262" i="10"/>
  <c r="P262" i="10"/>
  <c r="O262" i="10"/>
  <c r="L262" i="10"/>
  <c r="K262" i="10"/>
  <c r="X261" i="10"/>
  <c r="V261" i="10"/>
  <c r="U261" i="10"/>
  <c r="S261" i="10"/>
  <c r="Y261" i="10" s="1"/>
  <c r="O261" i="10"/>
  <c r="K261" i="10"/>
  <c r="L261" i="10" s="1"/>
  <c r="AA260" i="10"/>
  <c r="X260" i="10"/>
  <c r="W260" i="10"/>
  <c r="V260" i="10"/>
  <c r="U260" i="10"/>
  <c r="S260" i="10"/>
  <c r="Y260" i="10" s="1"/>
  <c r="P260" i="10"/>
  <c r="O260" i="10"/>
  <c r="L260" i="10"/>
  <c r="K260" i="10"/>
  <c r="T260" i="10" s="1"/>
  <c r="X259" i="10"/>
  <c r="V259" i="10"/>
  <c r="U259" i="10"/>
  <c r="AA259" i="10" s="1"/>
  <c r="T259" i="10"/>
  <c r="S259" i="10"/>
  <c r="O259" i="10"/>
  <c r="K259" i="10"/>
  <c r="L259" i="10" s="1"/>
  <c r="AA258" i="10"/>
  <c r="X258" i="10"/>
  <c r="W258" i="10"/>
  <c r="V258" i="10"/>
  <c r="U258" i="10"/>
  <c r="T258" i="10"/>
  <c r="S258" i="10"/>
  <c r="Y258" i="10" s="1"/>
  <c r="O258" i="10"/>
  <c r="P258" i="10" s="1"/>
  <c r="L258" i="10"/>
  <c r="K258" i="10"/>
  <c r="AA257" i="10"/>
  <c r="X257" i="10"/>
  <c r="X269" i="10" s="1"/>
  <c r="W257" i="10"/>
  <c r="V257" i="10"/>
  <c r="V269" i="10" s="1"/>
  <c r="U257" i="10"/>
  <c r="S257" i="10"/>
  <c r="O257" i="10"/>
  <c r="P257" i="10" s="1"/>
  <c r="K257" i="10"/>
  <c r="Y255" i="10"/>
  <c r="X255" i="10"/>
  <c r="V255" i="10"/>
  <c r="U255" i="10"/>
  <c r="AA255" i="10" s="1"/>
  <c r="T255" i="10"/>
  <c r="S255" i="10"/>
  <c r="R255" i="10"/>
  <c r="O255" i="10"/>
  <c r="K255" i="10"/>
  <c r="L255" i="10" s="1"/>
  <c r="AA254" i="10"/>
  <c r="X254" i="10"/>
  <c r="W254" i="10"/>
  <c r="V254" i="10"/>
  <c r="U254" i="10"/>
  <c r="T254" i="10"/>
  <c r="S254" i="10"/>
  <c r="Y254" i="10" s="1"/>
  <c r="R254" i="10"/>
  <c r="O254" i="10"/>
  <c r="P254" i="10" s="1"/>
  <c r="L254" i="10"/>
  <c r="K254" i="10"/>
  <c r="AA253" i="10"/>
  <c r="X253" i="10"/>
  <c r="W253" i="10"/>
  <c r="V253" i="10"/>
  <c r="U253" i="10"/>
  <c r="S253" i="10"/>
  <c r="O253" i="10"/>
  <c r="P253" i="10" s="1"/>
  <c r="K253" i="10"/>
  <c r="Y252" i="10"/>
  <c r="X252" i="10"/>
  <c r="V252" i="10"/>
  <c r="U252" i="10"/>
  <c r="AA252" i="10" s="1"/>
  <c r="S252" i="10"/>
  <c r="P252" i="10"/>
  <c r="O252" i="10"/>
  <c r="W252" i="10" s="1"/>
  <c r="K252" i="10"/>
  <c r="T252" i="10" s="1"/>
  <c r="Y251" i="10"/>
  <c r="X251" i="10"/>
  <c r="V251" i="10"/>
  <c r="U251" i="10"/>
  <c r="T251" i="10"/>
  <c r="S251" i="10"/>
  <c r="O251" i="10"/>
  <c r="K251" i="10"/>
  <c r="L251" i="10" s="1"/>
  <c r="AA250" i="10"/>
  <c r="X250" i="10"/>
  <c r="W250" i="10"/>
  <c r="V250" i="10"/>
  <c r="U250" i="10"/>
  <c r="T250" i="10"/>
  <c r="Z250" i="10" s="1"/>
  <c r="S250" i="10"/>
  <c r="Y250" i="10" s="1"/>
  <c r="O250" i="10"/>
  <c r="P250" i="10" s="1"/>
  <c r="L250" i="10"/>
  <c r="K250" i="10"/>
  <c r="AA249" i="10"/>
  <c r="X249" i="10"/>
  <c r="W249" i="10"/>
  <c r="V249" i="10"/>
  <c r="U249" i="10"/>
  <c r="S249" i="10"/>
  <c r="Y249" i="10" s="1"/>
  <c r="O249" i="10"/>
  <c r="P249" i="10" s="1"/>
  <c r="K249" i="10"/>
  <c r="Y248" i="10"/>
  <c r="X248" i="10"/>
  <c r="V248" i="10"/>
  <c r="U248" i="10"/>
  <c r="AA248" i="10" s="1"/>
  <c r="S248" i="10"/>
  <c r="P248" i="10"/>
  <c r="O248" i="10"/>
  <c r="W248" i="10" s="1"/>
  <c r="K248" i="10"/>
  <c r="T248" i="10" s="1"/>
  <c r="Z248" i="10" s="1"/>
  <c r="Y247" i="10"/>
  <c r="X247" i="10"/>
  <c r="V247" i="10"/>
  <c r="U247" i="10"/>
  <c r="AA247" i="10" s="1"/>
  <c r="T247" i="10"/>
  <c r="S247" i="10"/>
  <c r="O247" i="10"/>
  <c r="K247" i="10"/>
  <c r="L247" i="10" s="1"/>
  <c r="AA246" i="10"/>
  <c r="X246" i="10"/>
  <c r="W246" i="10"/>
  <c r="V246" i="10"/>
  <c r="U246" i="10"/>
  <c r="T246" i="10"/>
  <c r="S246" i="10"/>
  <c r="Y246" i="10" s="1"/>
  <c r="O246" i="10"/>
  <c r="P246" i="10" s="1"/>
  <c r="L246" i="10"/>
  <c r="K246" i="10"/>
  <c r="AA245" i="10"/>
  <c r="X245" i="10"/>
  <c r="W245" i="10"/>
  <c r="V245" i="10"/>
  <c r="U245" i="10"/>
  <c r="S245" i="10"/>
  <c r="Y245" i="10" s="1"/>
  <c r="O245" i="10"/>
  <c r="P245" i="10" s="1"/>
  <c r="K245" i="10"/>
  <c r="Y244" i="10"/>
  <c r="X244" i="10"/>
  <c r="V244" i="10"/>
  <c r="U244" i="10"/>
  <c r="S244" i="10"/>
  <c r="S256" i="10" s="1"/>
  <c r="P244" i="10"/>
  <c r="O244" i="10"/>
  <c r="W244" i="10" s="1"/>
  <c r="K244" i="10"/>
  <c r="T244" i="10" s="1"/>
  <c r="AA242" i="10"/>
  <c r="X242" i="10"/>
  <c r="V242" i="10"/>
  <c r="U242" i="10"/>
  <c r="T242" i="10"/>
  <c r="S242" i="10"/>
  <c r="Y242" i="10" s="1"/>
  <c r="R242" i="10"/>
  <c r="O242" i="10"/>
  <c r="L242" i="10"/>
  <c r="K242" i="10"/>
  <c r="AA241" i="10"/>
  <c r="X241" i="10"/>
  <c r="W241" i="10"/>
  <c r="V241" i="10"/>
  <c r="U241" i="10"/>
  <c r="S241" i="10"/>
  <c r="Y241" i="10" s="1"/>
  <c r="R241" i="10"/>
  <c r="O241" i="10"/>
  <c r="P241" i="10" s="1"/>
  <c r="K241" i="10"/>
  <c r="Y240" i="10"/>
  <c r="X240" i="10"/>
  <c r="W240" i="10"/>
  <c r="V240" i="10"/>
  <c r="U240" i="10"/>
  <c r="AA240" i="10" s="1"/>
  <c r="S240" i="10"/>
  <c r="P240" i="10"/>
  <c r="O240" i="10"/>
  <c r="K240" i="10"/>
  <c r="Y239" i="10"/>
  <c r="X239" i="10"/>
  <c r="V239" i="10"/>
  <c r="U239" i="10"/>
  <c r="AA239" i="10" s="1"/>
  <c r="T239" i="10"/>
  <c r="S239" i="10"/>
  <c r="O239" i="10"/>
  <c r="W239" i="10" s="1"/>
  <c r="K239" i="10"/>
  <c r="L239" i="10" s="1"/>
  <c r="AA238" i="10"/>
  <c r="X238" i="10"/>
  <c r="V238" i="10"/>
  <c r="U238" i="10"/>
  <c r="T238" i="10"/>
  <c r="S238" i="10"/>
  <c r="Y238" i="10" s="1"/>
  <c r="O238" i="10"/>
  <c r="P238" i="10" s="1"/>
  <c r="L238" i="10"/>
  <c r="K238" i="10"/>
  <c r="AA237" i="10"/>
  <c r="X237" i="10"/>
  <c r="W237" i="10"/>
  <c r="V237" i="10"/>
  <c r="U237" i="10"/>
  <c r="S237" i="10"/>
  <c r="Y237" i="10" s="1"/>
  <c r="O237" i="10"/>
  <c r="P237" i="10" s="1"/>
  <c r="K237" i="10"/>
  <c r="X236" i="10"/>
  <c r="V236" i="10"/>
  <c r="Y236" i="10" s="1"/>
  <c r="U236" i="10"/>
  <c r="AA236" i="10" s="1"/>
  <c r="S236" i="10"/>
  <c r="P236" i="10"/>
  <c r="O236" i="10"/>
  <c r="W236" i="10" s="1"/>
  <c r="K236" i="10"/>
  <c r="Y235" i="10"/>
  <c r="X235" i="10"/>
  <c r="V235" i="10"/>
  <c r="U235" i="10"/>
  <c r="T235" i="10"/>
  <c r="Z235" i="10" s="1"/>
  <c r="S235" i="10"/>
  <c r="O235" i="10"/>
  <c r="W235" i="10" s="1"/>
  <c r="K235" i="10"/>
  <c r="L235" i="10" s="1"/>
  <c r="X234" i="10"/>
  <c r="AA234" i="10" s="1"/>
  <c r="W234" i="10"/>
  <c r="V234" i="10"/>
  <c r="U234" i="10"/>
  <c r="T234" i="10"/>
  <c r="S234" i="10"/>
  <c r="Y234" i="10" s="1"/>
  <c r="O234" i="10"/>
  <c r="P234" i="10" s="1"/>
  <c r="L234" i="10"/>
  <c r="K234" i="10"/>
  <c r="AA233" i="10"/>
  <c r="Z233" i="10"/>
  <c r="X233" i="10"/>
  <c r="W233" i="10"/>
  <c r="V233" i="10"/>
  <c r="U233" i="10"/>
  <c r="S233" i="10"/>
  <c r="O233" i="10"/>
  <c r="P233" i="10" s="1"/>
  <c r="L233" i="10"/>
  <c r="K233" i="10"/>
  <c r="T233" i="10" s="1"/>
  <c r="Y232" i="10"/>
  <c r="X232" i="10"/>
  <c r="V232" i="10"/>
  <c r="U232" i="10"/>
  <c r="AA232" i="10" s="1"/>
  <c r="S232" i="10"/>
  <c r="P232" i="10"/>
  <c r="O232" i="10"/>
  <c r="W232" i="10" s="1"/>
  <c r="K232" i="10"/>
  <c r="Y231" i="10"/>
  <c r="X231" i="10"/>
  <c r="V231" i="10"/>
  <c r="U231" i="10"/>
  <c r="T231" i="10"/>
  <c r="S231" i="10"/>
  <c r="O231" i="10"/>
  <c r="K231" i="10"/>
  <c r="L231" i="10" s="1"/>
  <c r="AA229" i="10"/>
  <c r="Z229" i="10"/>
  <c r="X229" i="10"/>
  <c r="W229" i="10"/>
  <c r="V229" i="10"/>
  <c r="U229" i="10"/>
  <c r="S229" i="10"/>
  <c r="R229" i="10"/>
  <c r="O229" i="10"/>
  <c r="P229" i="10" s="1"/>
  <c r="L229" i="10"/>
  <c r="K229" i="10"/>
  <c r="T229" i="10" s="1"/>
  <c r="Y228" i="10"/>
  <c r="X228" i="10"/>
  <c r="W228" i="10"/>
  <c r="V228" i="10"/>
  <c r="U228" i="10"/>
  <c r="AA228" i="10" s="1"/>
  <c r="S228" i="10"/>
  <c r="R228" i="10"/>
  <c r="P228" i="10"/>
  <c r="O228" i="10"/>
  <c r="K228" i="10"/>
  <c r="Y227" i="10"/>
  <c r="X227" i="10"/>
  <c r="V227" i="10"/>
  <c r="U227" i="10"/>
  <c r="T227" i="10"/>
  <c r="Z227" i="10" s="1"/>
  <c r="S227" i="10"/>
  <c r="P227" i="10"/>
  <c r="O227" i="10"/>
  <c r="W227" i="10" s="1"/>
  <c r="K227" i="10"/>
  <c r="L227" i="10" s="1"/>
  <c r="AA226" i="10"/>
  <c r="X226" i="10"/>
  <c r="V226" i="10"/>
  <c r="U226" i="10"/>
  <c r="T226" i="10"/>
  <c r="S226" i="10"/>
  <c r="Y226" i="10" s="1"/>
  <c r="O226" i="10"/>
  <c r="L226" i="10"/>
  <c r="K226" i="10"/>
  <c r="AA225" i="10"/>
  <c r="Z225" i="10"/>
  <c r="X225" i="10"/>
  <c r="W225" i="10"/>
  <c r="V225" i="10"/>
  <c r="U225" i="10"/>
  <c r="S225" i="10"/>
  <c r="Y225" i="10" s="1"/>
  <c r="O225" i="10"/>
  <c r="P225" i="10" s="1"/>
  <c r="L225" i="10"/>
  <c r="K225" i="10"/>
  <c r="T225" i="10" s="1"/>
  <c r="X224" i="10"/>
  <c r="V224" i="10"/>
  <c r="Y224" i="10" s="1"/>
  <c r="U224" i="10"/>
  <c r="AA224" i="10" s="1"/>
  <c r="S224" i="10"/>
  <c r="P224" i="10"/>
  <c r="O224" i="10"/>
  <c r="W224" i="10" s="1"/>
  <c r="K224" i="10"/>
  <c r="Y223" i="10"/>
  <c r="X223" i="10"/>
  <c r="V223" i="10"/>
  <c r="U223" i="10"/>
  <c r="AA223" i="10" s="1"/>
  <c r="T223" i="10"/>
  <c r="S223" i="10"/>
  <c r="O223" i="10"/>
  <c r="K223" i="10"/>
  <c r="L223" i="10" s="1"/>
  <c r="X222" i="10"/>
  <c r="AA222" i="10" s="1"/>
  <c r="W222" i="10"/>
  <c r="V222" i="10"/>
  <c r="U222" i="10"/>
  <c r="T222" i="10"/>
  <c r="Z222" i="10" s="1"/>
  <c r="S222" i="10"/>
  <c r="Y222" i="10" s="1"/>
  <c r="O222" i="10"/>
  <c r="P222" i="10" s="1"/>
  <c r="L222" i="10"/>
  <c r="K222" i="10"/>
  <c r="R222" i="10" s="1"/>
  <c r="AC224" i="10" s="1"/>
  <c r="AA221" i="10"/>
  <c r="X221" i="10"/>
  <c r="W221" i="10"/>
  <c r="V221" i="10"/>
  <c r="U221" i="10"/>
  <c r="S221" i="10"/>
  <c r="O221" i="10"/>
  <c r="P221" i="10" s="1"/>
  <c r="K221" i="10"/>
  <c r="T221" i="10" s="1"/>
  <c r="Y220" i="10"/>
  <c r="X220" i="10"/>
  <c r="V220" i="10"/>
  <c r="U220" i="10"/>
  <c r="AA220" i="10" s="1"/>
  <c r="S220" i="10"/>
  <c r="P220" i="10"/>
  <c r="O220" i="10"/>
  <c r="W220" i="10" s="1"/>
  <c r="K220" i="10"/>
  <c r="Y219" i="10"/>
  <c r="X219" i="10"/>
  <c r="X230" i="10" s="1"/>
  <c r="V219" i="10"/>
  <c r="U219" i="10"/>
  <c r="T219" i="10"/>
  <c r="Z219" i="10" s="1"/>
  <c r="S219" i="10"/>
  <c r="P219" i="10"/>
  <c r="O219" i="10"/>
  <c r="W219" i="10" s="1"/>
  <c r="K219" i="10"/>
  <c r="L219" i="10" s="1"/>
  <c r="AA218" i="10"/>
  <c r="X218" i="10"/>
  <c r="V218" i="10"/>
  <c r="V230" i="10" s="1"/>
  <c r="U218" i="10"/>
  <c r="T218" i="10"/>
  <c r="S218" i="10"/>
  <c r="Y218" i="10" s="1"/>
  <c r="O218" i="10"/>
  <c r="L218" i="10"/>
  <c r="K218" i="10"/>
  <c r="X216" i="10"/>
  <c r="V216" i="10"/>
  <c r="Y216" i="10" s="1"/>
  <c r="U216" i="10"/>
  <c r="AA216" i="10" s="1"/>
  <c r="S216" i="10"/>
  <c r="R216" i="10"/>
  <c r="P216" i="10"/>
  <c r="O216" i="10"/>
  <c r="W216" i="10" s="1"/>
  <c r="K216" i="10"/>
  <c r="Y215" i="10"/>
  <c r="X215" i="10"/>
  <c r="V215" i="10"/>
  <c r="U215" i="10"/>
  <c r="T215" i="10"/>
  <c r="S215" i="10"/>
  <c r="R215" i="10"/>
  <c r="O215" i="10"/>
  <c r="K215" i="10"/>
  <c r="L215" i="10" s="1"/>
  <c r="X214" i="10"/>
  <c r="AA214" i="10" s="1"/>
  <c r="W214" i="10"/>
  <c r="V214" i="10"/>
  <c r="U214" i="10"/>
  <c r="T214" i="10"/>
  <c r="Z214" i="10" s="1"/>
  <c r="S214" i="10"/>
  <c r="Y214" i="10" s="1"/>
  <c r="O214" i="10"/>
  <c r="P214" i="10" s="1"/>
  <c r="L214" i="10"/>
  <c r="K214" i="10"/>
  <c r="R214" i="10" s="1"/>
  <c r="AC216" i="10" s="1"/>
  <c r="AA213" i="10"/>
  <c r="X213" i="10"/>
  <c r="W213" i="10"/>
  <c r="V213" i="10"/>
  <c r="U213" i="10"/>
  <c r="S213" i="10"/>
  <c r="O213" i="10"/>
  <c r="P213" i="10" s="1"/>
  <c r="K213" i="10"/>
  <c r="T213" i="10" s="1"/>
  <c r="Z213" i="10" s="1"/>
  <c r="Y212" i="10"/>
  <c r="X212" i="10"/>
  <c r="V212" i="10"/>
  <c r="U212" i="10"/>
  <c r="AA212" i="10" s="1"/>
  <c r="S212" i="10"/>
  <c r="P212" i="10"/>
  <c r="O212" i="10"/>
  <c r="W212" i="10" s="1"/>
  <c r="K212" i="10"/>
  <c r="Y211" i="10"/>
  <c r="X211" i="10"/>
  <c r="V211" i="10"/>
  <c r="U211" i="10"/>
  <c r="T211" i="10"/>
  <c r="Z211" i="10" s="1"/>
  <c r="S211" i="10"/>
  <c r="P211" i="10"/>
  <c r="O211" i="10"/>
  <c r="W211" i="10" s="1"/>
  <c r="K211" i="10"/>
  <c r="L211" i="10" s="1"/>
  <c r="AA210" i="10"/>
  <c r="X210" i="10"/>
  <c r="V210" i="10"/>
  <c r="U210" i="10"/>
  <c r="T210" i="10"/>
  <c r="S210" i="10"/>
  <c r="Y210" i="10" s="1"/>
  <c r="O210" i="10"/>
  <c r="L210" i="10"/>
  <c r="K210" i="10"/>
  <c r="AA209" i="10"/>
  <c r="Z209" i="10"/>
  <c r="X209" i="10"/>
  <c r="W209" i="10"/>
  <c r="V209" i="10"/>
  <c r="U209" i="10"/>
  <c r="S209" i="10"/>
  <c r="Y209" i="10" s="1"/>
  <c r="O209" i="10"/>
  <c r="P209" i="10" s="1"/>
  <c r="L209" i="10"/>
  <c r="K209" i="10"/>
  <c r="T209" i="10" s="1"/>
  <c r="X208" i="10"/>
  <c r="V208" i="10"/>
  <c r="Y208" i="10" s="1"/>
  <c r="U208" i="10"/>
  <c r="AA208" i="10" s="1"/>
  <c r="S208" i="10"/>
  <c r="P208" i="10"/>
  <c r="O208" i="10"/>
  <c r="W208" i="10" s="1"/>
  <c r="K208" i="10"/>
  <c r="Y207" i="10"/>
  <c r="X207" i="10"/>
  <c r="V207" i="10"/>
  <c r="U207" i="10"/>
  <c r="AA207" i="10" s="1"/>
  <c r="T207" i="10"/>
  <c r="S207" i="10"/>
  <c r="O207" i="10"/>
  <c r="L207" i="10"/>
  <c r="K207" i="10"/>
  <c r="AA206" i="10"/>
  <c r="X206" i="10"/>
  <c r="V206" i="10"/>
  <c r="U206" i="10"/>
  <c r="T206" i="10"/>
  <c r="S206" i="10"/>
  <c r="Y206" i="10" s="1"/>
  <c r="O206" i="10"/>
  <c r="P206" i="10" s="1"/>
  <c r="L206" i="10"/>
  <c r="K206" i="10"/>
  <c r="AA205" i="10"/>
  <c r="X205" i="10"/>
  <c r="X217" i="10" s="1"/>
  <c r="W205" i="10"/>
  <c r="V205" i="10"/>
  <c r="V217" i="10" s="1"/>
  <c r="U205" i="10"/>
  <c r="S205" i="10"/>
  <c r="O205" i="10"/>
  <c r="P205" i="10" s="1"/>
  <c r="K205" i="10"/>
  <c r="AA203" i="10"/>
  <c r="X203" i="10"/>
  <c r="W203" i="10"/>
  <c r="V203" i="10"/>
  <c r="U203" i="10"/>
  <c r="S203" i="10"/>
  <c r="Y203" i="10" s="1"/>
  <c r="R203" i="10"/>
  <c r="O203" i="10"/>
  <c r="P203" i="10" s="1"/>
  <c r="L203" i="10"/>
  <c r="K203" i="10"/>
  <c r="T203" i="10" s="1"/>
  <c r="Z203" i="10" s="1"/>
  <c r="X202" i="10"/>
  <c r="W202" i="10"/>
  <c r="V202" i="10"/>
  <c r="Y202" i="10" s="1"/>
  <c r="U202" i="10"/>
  <c r="AA202" i="10" s="1"/>
  <c r="S202" i="10"/>
  <c r="R202" i="10"/>
  <c r="P202" i="10"/>
  <c r="O202" i="10"/>
  <c r="K202" i="10"/>
  <c r="Y201" i="10"/>
  <c r="X201" i="10"/>
  <c r="V201" i="10"/>
  <c r="U201" i="10"/>
  <c r="AA201" i="10" s="1"/>
  <c r="T201" i="10"/>
  <c r="S201" i="10"/>
  <c r="P201" i="10"/>
  <c r="O201" i="10"/>
  <c r="W201" i="10" s="1"/>
  <c r="K201" i="10"/>
  <c r="L201" i="10" s="1"/>
  <c r="X200" i="10"/>
  <c r="AA200" i="10" s="1"/>
  <c r="V200" i="10"/>
  <c r="U200" i="10"/>
  <c r="T200" i="10"/>
  <c r="S200" i="10"/>
  <c r="Y200" i="10" s="1"/>
  <c r="O200" i="10"/>
  <c r="L200" i="10"/>
  <c r="K200" i="10"/>
  <c r="AA199" i="10"/>
  <c r="X199" i="10"/>
  <c r="W199" i="10"/>
  <c r="V199" i="10"/>
  <c r="U199" i="10"/>
  <c r="S199" i="10"/>
  <c r="Y199" i="10" s="1"/>
  <c r="O199" i="10"/>
  <c r="P199" i="10" s="1"/>
  <c r="L199" i="10"/>
  <c r="K199" i="10"/>
  <c r="X198" i="10"/>
  <c r="V198" i="10"/>
  <c r="Y198" i="10" s="1"/>
  <c r="U198" i="10"/>
  <c r="AA198" i="10" s="1"/>
  <c r="S198" i="10"/>
  <c r="P198" i="10"/>
  <c r="O198" i="10"/>
  <c r="W198" i="10" s="1"/>
  <c r="K198" i="10"/>
  <c r="Y197" i="10"/>
  <c r="X197" i="10"/>
  <c r="V197" i="10"/>
  <c r="U197" i="10"/>
  <c r="AA197" i="10" s="1"/>
  <c r="T197" i="10"/>
  <c r="S197" i="10"/>
  <c r="P197" i="10"/>
  <c r="O197" i="10"/>
  <c r="W197" i="10" s="1"/>
  <c r="L197" i="10"/>
  <c r="K197" i="10"/>
  <c r="R197" i="10" s="1"/>
  <c r="X196" i="10"/>
  <c r="AA196" i="10" s="1"/>
  <c r="V196" i="10"/>
  <c r="U196" i="10"/>
  <c r="T196" i="10"/>
  <c r="S196" i="10"/>
  <c r="Y196" i="10" s="1"/>
  <c r="O196" i="10"/>
  <c r="L196" i="10"/>
  <c r="K196" i="10"/>
  <c r="AA195" i="10"/>
  <c r="X195" i="10"/>
  <c r="W195" i="10"/>
  <c r="V195" i="10"/>
  <c r="U195" i="10"/>
  <c r="S195" i="10"/>
  <c r="Y195" i="10" s="1"/>
  <c r="O195" i="10"/>
  <c r="P195" i="10" s="1"/>
  <c r="L195" i="10"/>
  <c r="K195" i="10"/>
  <c r="X194" i="10"/>
  <c r="V194" i="10"/>
  <c r="Y194" i="10" s="1"/>
  <c r="U194" i="10"/>
  <c r="AA194" i="10" s="1"/>
  <c r="S194" i="10"/>
  <c r="P194" i="10"/>
  <c r="O194" i="10"/>
  <c r="W194" i="10" s="1"/>
  <c r="K194" i="10"/>
  <c r="Y193" i="10"/>
  <c r="X193" i="10"/>
  <c r="V193" i="10"/>
  <c r="U193" i="10"/>
  <c r="AA193" i="10" s="1"/>
  <c r="T193" i="10"/>
  <c r="Z193" i="10" s="1"/>
  <c r="S193" i="10"/>
  <c r="P193" i="10"/>
  <c r="O193" i="10"/>
  <c r="W193" i="10" s="1"/>
  <c r="K193" i="10"/>
  <c r="L193" i="10" s="1"/>
  <c r="X192" i="10"/>
  <c r="AA192" i="10" s="1"/>
  <c r="AA204" i="10" s="1"/>
  <c r="V192" i="10"/>
  <c r="U192" i="10"/>
  <c r="U204" i="10" s="1"/>
  <c r="T192" i="10"/>
  <c r="S192" i="10"/>
  <c r="O192" i="10"/>
  <c r="L192" i="10"/>
  <c r="K192" i="10"/>
  <c r="S191" i="10"/>
  <c r="X190" i="10"/>
  <c r="V190" i="10"/>
  <c r="Y190" i="10" s="1"/>
  <c r="U190" i="10"/>
  <c r="AA190" i="10" s="1"/>
  <c r="S190" i="10"/>
  <c r="R190" i="10"/>
  <c r="P190" i="10"/>
  <c r="O190" i="10"/>
  <c r="W190" i="10" s="1"/>
  <c r="K190" i="10"/>
  <c r="Y189" i="10"/>
  <c r="X189" i="10"/>
  <c r="V189" i="10"/>
  <c r="U189" i="10"/>
  <c r="AA189" i="10" s="1"/>
  <c r="T189" i="10"/>
  <c r="S189" i="10"/>
  <c r="R189" i="10"/>
  <c r="P189" i="10"/>
  <c r="O189" i="10"/>
  <c r="W189" i="10" s="1"/>
  <c r="L189" i="10"/>
  <c r="K189" i="10"/>
  <c r="X188" i="10"/>
  <c r="AA188" i="10" s="1"/>
  <c r="V188" i="10"/>
  <c r="U188" i="10"/>
  <c r="T188" i="10"/>
  <c r="S188" i="10"/>
  <c r="Y188" i="10" s="1"/>
  <c r="O188" i="10"/>
  <c r="L188" i="10"/>
  <c r="K188" i="10"/>
  <c r="AA187" i="10"/>
  <c r="X187" i="10"/>
  <c r="W187" i="10"/>
  <c r="V187" i="10"/>
  <c r="U187" i="10"/>
  <c r="S187" i="10"/>
  <c r="Y187" i="10" s="1"/>
  <c r="O187" i="10"/>
  <c r="P187" i="10" s="1"/>
  <c r="L187" i="10"/>
  <c r="K187" i="10"/>
  <c r="X186" i="10"/>
  <c r="V186" i="10"/>
  <c r="Y186" i="10" s="1"/>
  <c r="U186" i="10"/>
  <c r="AA186" i="10" s="1"/>
  <c r="S186" i="10"/>
  <c r="P186" i="10"/>
  <c r="O186" i="10"/>
  <c r="W186" i="10" s="1"/>
  <c r="K186" i="10"/>
  <c r="Y185" i="10"/>
  <c r="X185" i="10"/>
  <c r="V185" i="10"/>
  <c r="U185" i="10"/>
  <c r="AA185" i="10" s="1"/>
  <c r="T185" i="10"/>
  <c r="Z185" i="10" s="1"/>
  <c r="S185" i="10"/>
  <c r="P185" i="10"/>
  <c r="O185" i="10"/>
  <c r="W185" i="10" s="1"/>
  <c r="L185" i="10"/>
  <c r="K185" i="10"/>
  <c r="X184" i="10"/>
  <c r="AA184" i="10" s="1"/>
  <c r="V184" i="10"/>
  <c r="U184" i="10"/>
  <c r="T184" i="10"/>
  <c r="S184" i="10"/>
  <c r="Y184" i="10" s="1"/>
  <c r="O184" i="10"/>
  <c r="L184" i="10"/>
  <c r="K184" i="10"/>
  <c r="AA183" i="10"/>
  <c r="X183" i="10"/>
  <c r="W183" i="10"/>
  <c r="V183" i="10"/>
  <c r="U183" i="10"/>
  <c r="T183" i="10"/>
  <c r="Z183" i="10" s="1"/>
  <c r="S183" i="10"/>
  <c r="Y183" i="10" s="1"/>
  <c r="O183" i="10"/>
  <c r="P183" i="10" s="1"/>
  <c r="L183" i="10"/>
  <c r="K183" i="10"/>
  <c r="R183" i="10" s="1"/>
  <c r="AC185" i="10" s="1"/>
  <c r="X182" i="10"/>
  <c r="V182" i="10"/>
  <c r="U182" i="10"/>
  <c r="AA182" i="10" s="1"/>
  <c r="S182" i="10"/>
  <c r="Y182" i="10" s="1"/>
  <c r="O182" i="10"/>
  <c r="P182" i="10" s="1"/>
  <c r="K182" i="10"/>
  <c r="Y181" i="10"/>
  <c r="X181" i="10"/>
  <c r="V181" i="10"/>
  <c r="U181" i="10"/>
  <c r="AA181" i="10" s="1"/>
  <c r="S181" i="10"/>
  <c r="P181" i="10"/>
  <c r="O181" i="10"/>
  <c r="W181" i="10" s="1"/>
  <c r="K181" i="10"/>
  <c r="T181" i="10" s="1"/>
  <c r="Z181" i="10" s="1"/>
  <c r="X180" i="10"/>
  <c r="V180" i="10"/>
  <c r="U180" i="10"/>
  <c r="AA180" i="10" s="1"/>
  <c r="T180" i="10"/>
  <c r="S180" i="10"/>
  <c r="Y180" i="10" s="1"/>
  <c r="O180" i="10"/>
  <c r="K180" i="10"/>
  <c r="L180" i="10" s="1"/>
  <c r="AA179" i="10"/>
  <c r="AA191" i="10" s="1"/>
  <c r="X179" i="10"/>
  <c r="X191" i="10" s="1"/>
  <c r="W179" i="10"/>
  <c r="V179" i="10"/>
  <c r="V191" i="10" s="1"/>
  <c r="U179" i="10"/>
  <c r="S179" i="10"/>
  <c r="Y179" i="10" s="1"/>
  <c r="O179" i="10"/>
  <c r="P179" i="10" s="1"/>
  <c r="L179" i="10"/>
  <c r="K179" i="10"/>
  <c r="Y177" i="10"/>
  <c r="X177" i="10"/>
  <c r="V177" i="10"/>
  <c r="U177" i="10"/>
  <c r="AA177" i="10" s="1"/>
  <c r="S177" i="10"/>
  <c r="R177" i="10"/>
  <c r="P177" i="10"/>
  <c r="O177" i="10"/>
  <c r="W177" i="10" s="1"/>
  <c r="L177" i="10"/>
  <c r="K177" i="10"/>
  <c r="T177" i="10" s="1"/>
  <c r="X176" i="10"/>
  <c r="AA176" i="10" s="1"/>
  <c r="V176" i="10"/>
  <c r="U176" i="10"/>
  <c r="T176" i="10"/>
  <c r="S176" i="10"/>
  <c r="Y176" i="10" s="1"/>
  <c r="R176" i="10"/>
  <c r="O176" i="10"/>
  <c r="L176" i="10"/>
  <c r="K176" i="10"/>
  <c r="AA175" i="10"/>
  <c r="X175" i="10"/>
  <c r="W175" i="10"/>
  <c r="V175" i="10"/>
  <c r="U175" i="10"/>
  <c r="S175" i="10"/>
  <c r="Y175" i="10" s="1"/>
  <c r="O175" i="10"/>
  <c r="P175" i="10" s="1"/>
  <c r="L175" i="10"/>
  <c r="K175" i="10"/>
  <c r="X174" i="10"/>
  <c r="W174" i="10"/>
  <c r="V174" i="10"/>
  <c r="U174" i="10"/>
  <c r="AA174" i="10" s="1"/>
  <c r="S174" i="10"/>
  <c r="P174" i="10"/>
  <c r="O174" i="10"/>
  <c r="K174" i="10"/>
  <c r="Y173" i="10"/>
  <c r="X173" i="10"/>
  <c r="V173" i="10"/>
  <c r="U173" i="10"/>
  <c r="AA173" i="10" s="1"/>
  <c r="S173" i="10"/>
  <c r="P173" i="10"/>
  <c r="O173" i="10"/>
  <c r="W173" i="10" s="1"/>
  <c r="K173" i="10"/>
  <c r="T173" i="10" s="1"/>
  <c r="X172" i="10"/>
  <c r="V172" i="10"/>
  <c r="U172" i="10"/>
  <c r="AA172" i="10" s="1"/>
  <c r="T172" i="10"/>
  <c r="S172" i="10"/>
  <c r="Y172" i="10" s="1"/>
  <c r="O172" i="10"/>
  <c r="K172" i="10"/>
  <c r="L172" i="10" s="1"/>
  <c r="AA171" i="10"/>
  <c r="X171" i="10"/>
  <c r="W171" i="10"/>
  <c r="V171" i="10"/>
  <c r="U171" i="10"/>
  <c r="S171" i="10"/>
  <c r="Y171" i="10" s="1"/>
  <c r="O171" i="10"/>
  <c r="P171" i="10" s="1"/>
  <c r="L171" i="10"/>
  <c r="K171" i="10"/>
  <c r="R171" i="10" s="1"/>
  <c r="X170" i="10"/>
  <c r="V170" i="10"/>
  <c r="U170" i="10"/>
  <c r="AA170" i="10" s="1"/>
  <c r="S170" i="10"/>
  <c r="O170" i="10"/>
  <c r="P170" i="10" s="1"/>
  <c r="K170" i="10"/>
  <c r="Y169" i="10"/>
  <c r="X169" i="10"/>
  <c r="V169" i="10"/>
  <c r="U169" i="10"/>
  <c r="AA169" i="10" s="1"/>
  <c r="S169" i="10"/>
  <c r="P169" i="10"/>
  <c r="O169" i="10"/>
  <c r="W169" i="10" s="1"/>
  <c r="K169" i="10"/>
  <c r="T169" i="10" s="1"/>
  <c r="Z169" i="10" s="1"/>
  <c r="X168" i="10"/>
  <c r="V168" i="10"/>
  <c r="U168" i="10"/>
  <c r="AA168" i="10" s="1"/>
  <c r="T168" i="10"/>
  <c r="S168" i="10"/>
  <c r="Y168" i="10" s="1"/>
  <c r="O168" i="10"/>
  <c r="K168" i="10"/>
  <c r="L168" i="10" s="1"/>
  <c r="AA167" i="10"/>
  <c r="X167" i="10"/>
  <c r="W167" i="10"/>
  <c r="V167" i="10"/>
  <c r="U167" i="10"/>
  <c r="T167" i="10"/>
  <c r="Z167" i="10" s="1"/>
  <c r="S167" i="10"/>
  <c r="Y167" i="10" s="1"/>
  <c r="O167" i="10"/>
  <c r="P167" i="10" s="1"/>
  <c r="L167" i="10"/>
  <c r="K167" i="10"/>
  <c r="X166" i="10"/>
  <c r="X178" i="10" s="1"/>
  <c r="V166" i="10"/>
  <c r="V178" i="10" s="1"/>
  <c r="U166" i="10"/>
  <c r="S166" i="10"/>
  <c r="Y166" i="10" s="1"/>
  <c r="O166" i="10"/>
  <c r="P166" i="10" s="1"/>
  <c r="K166" i="10"/>
  <c r="X164" i="10"/>
  <c r="V164" i="10"/>
  <c r="U164" i="10"/>
  <c r="AA164" i="10" s="1"/>
  <c r="T164" i="10"/>
  <c r="S164" i="10"/>
  <c r="Y164" i="10" s="1"/>
  <c r="R164" i="10"/>
  <c r="O164" i="10"/>
  <c r="L164" i="10"/>
  <c r="K164" i="10"/>
  <c r="AA163" i="10"/>
  <c r="X163" i="10"/>
  <c r="W163" i="10"/>
  <c r="V163" i="10"/>
  <c r="U163" i="10"/>
  <c r="S163" i="10"/>
  <c r="Y163" i="10" s="1"/>
  <c r="R163" i="10"/>
  <c r="O163" i="10"/>
  <c r="P163" i="10" s="1"/>
  <c r="L163" i="10"/>
  <c r="K163" i="10"/>
  <c r="T163" i="10" s="1"/>
  <c r="Z163" i="10" s="1"/>
  <c r="X162" i="10"/>
  <c r="V162" i="10"/>
  <c r="U162" i="10"/>
  <c r="AA162" i="10" s="1"/>
  <c r="S162" i="10"/>
  <c r="O162" i="10"/>
  <c r="P162" i="10" s="1"/>
  <c r="K162" i="10"/>
  <c r="Y161" i="10"/>
  <c r="X161" i="10"/>
  <c r="V161" i="10"/>
  <c r="U161" i="10"/>
  <c r="AA161" i="10" s="1"/>
  <c r="S161" i="10"/>
  <c r="P161" i="10"/>
  <c r="O161" i="10"/>
  <c r="W161" i="10" s="1"/>
  <c r="K161" i="10"/>
  <c r="T161" i="10" s="1"/>
  <c r="Z161" i="10" s="1"/>
  <c r="X160" i="10"/>
  <c r="V160" i="10"/>
  <c r="U160" i="10"/>
  <c r="AA160" i="10" s="1"/>
  <c r="T160" i="10"/>
  <c r="S160" i="10"/>
  <c r="Y160" i="10" s="1"/>
  <c r="O160" i="10"/>
  <c r="K160" i="10"/>
  <c r="L160" i="10" s="1"/>
  <c r="AA159" i="10"/>
  <c r="X159" i="10"/>
  <c r="W159" i="10"/>
  <c r="V159" i="10"/>
  <c r="U159" i="10"/>
  <c r="S159" i="10"/>
  <c r="Y159" i="10" s="1"/>
  <c r="O159" i="10"/>
  <c r="P159" i="10" s="1"/>
  <c r="L159" i="10"/>
  <c r="K159" i="10"/>
  <c r="X158" i="10"/>
  <c r="V158" i="10"/>
  <c r="U158" i="10"/>
  <c r="AA158" i="10" s="1"/>
  <c r="S158" i="10"/>
  <c r="O158" i="10"/>
  <c r="P158" i="10" s="1"/>
  <c r="K158" i="10"/>
  <c r="Y157" i="10"/>
  <c r="X157" i="10"/>
  <c r="V157" i="10"/>
  <c r="U157" i="10"/>
  <c r="AA157" i="10" s="1"/>
  <c r="S157" i="10"/>
  <c r="P157" i="10"/>
  <c r="O157" i="10"/>
  <c r="W157" i="10" s="1"/>
  <c r="K157" i="10"/>
  <c r="T157" i="10" s="1"/>
  <c r="X156" i="10"/>
  <c r="V156" i="10"/>
  <c r="U156" i="10"/>
  <c r="T156" i="10"/>
  <c r="S156" i="10"/>
  <c r="Y156" i="10" s="1"/>
  <c r="O156" i="10"/>
  <c r="K156" i="10"/>
  <c r="L156" i="10" s="1"/>
  <c r="AA155" i="10"/>
  <c r="X155" i="10"/>
  <c r="W155" i="10"/>
  <c r="V155" i="10"/>
  <c r="U155" i="10"/>
  <c r="S155" i="10"/>
  <c r="Y155" i="10" s="1"/>
  <c r="O155" i="10"/>
  <c r="P155" i="10" s="1"/>
  <c r="L155" i="10"/>
  <c r="K155" i="10"/>
  <c r="X154" i="10"/>
  <c r="V154" i="10"/>
  <c r="U154" i="10"/>
  <c r="AA154" i="10" s="1"/>
  <c r="S154" i="10"/>
  <c r="Y154" i="10" s="1"/>
  <c r="O154" i="10"/>
  <c r="P154" i="10" s="1"/>
  <c r="K154" i="10"/>
  <c r="Y153" i="10"/>
  <c r="X153" i="10"/>
  <c r="X165" i="10" s="1"/>
  <c r="V153" i="10"/>
  <c r="U153" i="10"/>
  <c r="AA153" i="10" s="1"/>
  <c r="S153" i="10"/>
  <c r="P153" i="10"/>
  <c r="O153" i="10"/>
  <c r="W153" i="10" s="1"/>
  <c r="L153" i="10"/>
  <c r="K153" i="10"/>
  <c r="T153" i="10" s="1"/>
  <c r="AA151" i="10"/>
  <c r="X151" i="10"/>
  <c r="W151" i="10"/>
  <c r="V151" i="10"/>
  <c r="U151" i="10"/>
  <c r="S151" i="10"/>
  <c r="Y151" i="10" s="1"/>
  <c r="R151" i="10"/>
  <c r="O151" i="10"/>
  <c r="P151" i="10" s="1"/>
  <c r="L151" i="10"/>
  <c r="K151" i="10"/>
  <c r="T151" i="10" s="1"/>
  <c r="Z151" i="10" s="1"/>
  <c r="X150" i="10"/>
  <c r="V150" i="10"/>
  <c r="U150" i="10"/>
  <c r="AA150" i="10" s="1"/>
  <c r="S150" i="10"/>
  <c r="R150" i="10"/>
  <c r="O150" i="10"/>
  <c r="P150" i="10" s="1"/>
  <c r="K150" i="10"/>
  <c r="Y149" i="10"/>
  <c r="X149" i="10"/>
  <c r="V149" i="10"/>
  <c r="U149" i="10"/>
  <c r="AA149" i="10" s="1"/>
  <c r="S149" i="10"/>
  <c r="P149" i="10"/>
  <c r="O149" i="10"/>
  <c r="W149" i="10" s="1"/>
  <c r="K149" i="10"/>
  <c r="T149" i="10" s="1"/>
  <c r="Z149" i="10" s="1"/>
  <c r="X148" i="10"/>
  <c r="V148" i="10"/>
  <c r="U148" i="10"/>
  <c r="AA148" i="10" s="1"/>
  <c r="T148" i="10"/>
  <c r="S148" i="10"/>
  <c r="Y148" i="10" s="1"/>
  <c r="O148" i="10"/>
  <c r="K148" i="10"/>
  <c r="L148" i="10" s="1"/>
  <c r="AA147" i="10"/>
  <c r="X147" i="10"/>
  <c r="W147" i="10"/>
  <c r="V147" i="10"/>
  <c r="U147" i="10"/>
  <c r="S147" i="10"/>
  <c r="Y147" i="10" s="1"/>
  <c r="O147" i="10"/>
  <c r="P147" i="10" s="1"/>
  <c r="L147" i="10"/>
  <c r="K147" i="10"/>
  <c r="X146" i="10"/>
  <c r="V146" i="10"/>
  <c r="U146" i="10"/>
  <c r="AA146" i="10" s="1"/>
  <c r="S146" i="10"/>
  <c r="O146" i="10"/>
  <c r="P146" i="10" s="1"/>
  <c r="K146" i="10"/>
  <c r="X145" i="10"/>
  <c r="V145" i="10"/>
  <c r="Y145" i="10" s="1"/>
  <c r="U145" i="10"/>
  <c r="T145" i="10"/>
  <c r="Z145" i="10" s="1"/>
  <c r="S145" i="10"/>
  <c r="O145" i="10"/>
  <c r="W145" i="10" s="1"/>
  <c r="K145" i="10"/>
  <c r="L145" i="10" s="1"/>
  <c r="AA144" i="10"/>
  <c r="X144" i="10"/>
  <c r="W144" i="10"/>
  <c r="V144" i="10"/>
  <c r="U144" i="10"/>
  <c r="T144" i="10"/>
  <c r="Z144" i="10" s="1"/>
  <c r="S144" i="10"/>
  <c r="Y144" i="10" s="1"/>
  <c r="O144" i="10"/>
  <c r="P144" i="10" s="1"/>
  <c r="L144" i="10"/>
  <c r="K144" i="10"/>
  <c r="X143" i="10"/>
  <c r="AA143" i="10" s="1"/>
  <c r="V143" i="10"/>
  <c r="U143" i="10"/>
  <c r="S143" i="10"/>
  <c r="Y143" i="10" s="1"/>
  <c r="O143" i="10"/>
  <c r="P143" i="10" s="1"/>
  <c r="K143" i="10"/>
  <c r="T143" i="10" s="1"/>
  <c r="Y142" i="10"/>
  <c r="X142" i="10"/>
  <c r="W142" i="10"/>
  <c r="V142" i="10"/>
  <c r="U142" i="10"/>
  <c r="AA142" i="10" s="1"/>
  <c r="S142" i="10"/>
  <c r="P142" i="10"/>
  <c r="O142" i="10"/>
  <c r="K142" i="10"/>
  <c r="T142" i="10" s="1"/>
  <c r="Z142" i="10" s="1"/>
  <c r="Y141" i="10"/>
  <c r="X141" i="10"/>
  <c r="V141" i="10"/>
  <c r="U141" i="10"/>
  <c r="AA141" i="10" s="1"/>
  <c r="T141" i="10"/>
  <c r="S141" i="10"/>
  <c r="O141" i="10"/>
  <c r="W141" i="10" s="1"/>
  <c r="K141" i="10"/>
  <c r="L141" i="10" s="1"/>
  <c r="AA140" i="10"/>
  <c r="X140" i="10"/>
  <c r="X152" i="10" s="1"/>
  <c r="W140" i="10"/>
  <c r="V140" i="10"/>
  <c r="U140" i="10"/>
  <c r="T140" i="10"/>
  <c r="Z140" i="10" s="1"/>
  <c r="S140" i="10"/>
  <c r="S152" i="10" s="1"/>
  <c r="O140" i="10"/>
  <c r="P140" i="10" s="1"/>
  <c r="L140" i="10"/>
  <c r="K140" i="10"/>
  <c r="X138" i="10"/>
  <c r="V138" i="10"/>
  <c r="U138" i="10"/>
  <c r="S138" i="10"/>
  <c r="Y138" i="10" s="1"/>
  <c r="R138" i="10"/>
  <c r="P138" i="10"/>
  <c r="O138" i="10"/>
  <c r="W138" i="10" s="1"/>
  <c r="L138" i="10"/>
  <c r="K138" i="10"/>
  <c r="T138" i="10" s="1"/>
  <c r="X137" i="10"/>
  <c r="V137" i="10"/>
  <c r="U137" i="10"/>
  <c r="AA137" i="10" s="1"/>
  <c r="S137" i="10"/>
  <c r="R137" i="10"/>
  <c r="O137" i="10"/>
  <c r="W137" i="10" s="1"/>
  <c r="K137" i="10"/>
  <c r="L137" i="10" s="1"/>
  <c r="X136" i="10"/>
  <c r="W136" i="10"/>
  <c r="V136" i="10"/>
  <c r="U136" i="10"/>
  <c r="AA136" i="10" s="1"/>
  <c r="S136" i="10"/>
  <c r="Y136" i="10" s="1"/>
  <c r="O136" i="10"/>
  <c r="P136" i="10" s="1"/>
  <c r="L136" i="10"/>
  <c r="K136" i="10"/>
  <c r="AA135" i="10"/>
  <c r="X135" i="10"/>
  <c r="V135" i="10"/>
  <c r="U135" i="10"/>
  <c r="S135" i="10"/>
  <c r="Y135" i="10" s="1"/>
  <c r="O135" i="10"/>
  <c r="P135" i="10" s="1"/>
  <c r="K135" i="10"/>
  <c r="T135" i="10" s="1"/>
  <c r="X134" i="10"/>
  <c r="V134" i="10"/>
  <c r="U134" i="10"/>
  <c r="S134" i="10"/>
  <c r="Y134" i="10" s="1"/>
  <c r="O134" i="10"/>
  <c r="W134" i="10" s="1"/>
  <c r="K134" i="10"/>
  <c r="T134" i="10" s="1"/>
  <c r="X133" i="10"/>
  <c r="V133" i="10"/>
  <c r="U133" i="10"/>
  <c r="S133" i="10"/>
  <c r="O133" i="10"/>
  <c r="W133" i="10" s="1"/>
  <c r="K133" i="10"/>
  <c r="L133" i="10" s="1"/>
  <c r="X132" i="10"/>
  <c r="V132" i="10"/>
  <c r="U132" i="10"/>
  <c r="AA132" i="10" s="1"/>
  <c r="S132" i="10"/>
  <c r="O132" i="10"/>
  <c r="P132" i="10" s="1"/>
  <c r="K132" i="10"/>
  <c r="X131" i="10"/>
  <c r="V131" i="10"/>
  <c r="U131" i="10"/>
  <c r="AA131" i="10" s="1"/>
  <c r="S131" i="10"/>
  <c r="O131" i="10"/>
  <c r="P131" i="10" s="1"/>
  <c r="K131" i="10"/>
  <c r="T131" i="10" s="1"/>
  <c r="X130" i="10"/>
  <c r="V130" i="10"/>
  <c r="U130" i="10"/>
  <c r="AA130" i="10" s="1"/>
  <c r="S130" i="10"/>
  <c r="Y130" i="10" s="1"/>
  <c r="P130" i="10"/>
  <c r="O130" i="10"/>
  <c r="W130" i="10" s="1"/>
  <c r="K130" i="10"/>
  <c r="T130" i="10" s="1"/>
  <c r="Z130" i="10" s="1"/>
  <c r="X129" i="10"/>
  <c r="V129" i="10"/>
  <c r="U129" i="10"/>
  <c r="AA129" i="10" s="1"/>
  <c r="S129" i="10"/>
  <c r="Y129" i="10" s="1"/>
  <c r="O129" i="10"/>
  <c r="W129" i="10" s="1"/>
  <c r="K129" i="10"/>
  <c r="L129" i="10" s="1"/>
  <c r="X128" i="10"/>
  <c r="V128" i="10"/>
  <c r="U128" i="10"/>
  <c r="AA128" i="10" s="1"/>
  <c r="S128" i="10"/>
  <c r="O128" i="10"/>
  <c r="P128" i="10" s="1"/>
  <c r="K128" i="10"/>
  <c r="L128" i="10" s="1"/>
  <c r="X127" i="10"/>
  <c r="X139" i="10" s="1"/>
  <c r="V127" i="10"/>
  <c r="U127" i="10"/>
  <c r="S127" i="10"/>
  <c r="Y127" i="10" s="1"/>
  <c r="O127" i="10"/>
  <c r="P127" i="10" s="1"/>
  <c r="K127" i="10"/>
  <c r="T127" i="10" s="1"/>
  <c r="X125" i="10"/>
  <c r="V125" i="10"/>
  <c r="U125" i="10"/>
  <c r="AA125" i="10" s="1"/>
  <c r="T125" i="10"/>
  <c r="Z125" i="10" s="1"/>
  <c r="S125" i="10"/>
  <c r="Y125" i="10" s="1"/>
  <c r="R125" i="10"/>
  <c r="O125" i="10"/>
  <c r="W125" i="10" s="1"/>
  <c r="K125" i="10"/>
  <c r="L125" i="10" s="1"/>
  <c r="AA124" i="10"/>
  <c r="X124" i="10"/>
  <c r="W124" i="10"/>
  <c r="V124" i="10"/>
  <c r="U124" i="10"/>
  <c r="S124" i="10"/>
  <c r="Y124" i="10" s="1"/>
  <c r="R124" i="10"/>
  <c r="O124" i="10"/>
  <c r="P124" i="10" s="1"/>
  <c r="L124" i="10"/>
  <c r="K124" i="10"/>
  <c r="T124" i="10" s="1"/>
  <c r="Z124" i="10" s="1"/>
  <c r="X123" i="10"/>
  <c r="V123" i="10"/>
  <c r="U123" i="10"/>
  <c r="AA123" i="10" s="1"/>
  <c r="S123" i="10"/>
  <c r="Y123" i="10" s="1"/>
  <c r="O123" i="10"/>
  <c r="P123" i="10" s="1"/>
  <c r="K123" i="10"/>
  <c r="T123" i="10" s="1"/>
  <c r="Y122" i="10"/>
  <c r="X122" i="10"/>
  <c r="V122" i="10"/>
  <c r="U122" i="10"/>
  <c r="AA122" i="10" s="1"/>
  <c r="S122" i="10"/>
  <c r="P122" i="10"/>
  <c r="O122" i="10"/>
  <c r="W122" i="10" s="1"/>
  <c r="K122" i="10"/>
  <c r="T122" i="10" s="1"/>
  <c r="Z122" i="10" s="1"/>
  <c r="Y121" i="10"/>
  <c r="X121" i="10"/>
  <c r="V121" i="10"/>
  <c r="U121" i="10"/>
  <c r="AA121" i="10" s="1"/>
  <c r="T121" i="10"/>
  <c r="Z121" i="10" s="1"/>
  <c r="S121" i="10"/>
  <c r="O121" i="10"/>
  <c r="W121" i="10" s="1"/>
  <c r="K121" i="10"/>
  <c r="L121" i="10" s="1"/>
  <c r="AA120" i="10"/>
  <c r="X120" i="10"/>
  <c r="W120" i="10"/>
  <c r="V120" i="10"/>
  <c r="U120" i="10"/>
  <c r="T120" i="10"/>
  <c r="Z120" i="10" s="1"/>
  <c r="S120" i="10"/>
  <c r="Y120" i="10" s="1"/>
  <c r="O120" i="10"/>
  <c r="P120" i="10" s="1"/>
  <c r="L120" i="10"/>
  <c r="K120" i="10"/>
  <c r="R120" i="10" s="1"/>
  <c r="AC122" i="10" s="1"/>
  <c r="X119" i="10"/>
  <c r="V119" i="10"/>
  <c r="U119" i="10"/>
  <c r="AA119" i="10" s="1"/>
  <c r="S119" i="10"/>
  <c r="Y119" i="10" s="1"/>
  <c r="O119" i="10"/>
  <c r="P119" i="10" s="1"/>
  <c r="K119" i="10"/>
  <c r="T119" i="10" s="1"/>
  <c r="Y118" i="10"/>
  <c r="X118" i="10"/>
  <c r="V118" i="10"/>
  <c r="U118" i="10"/>
  <c r="AA118" i="10" s="1"/>
  <c r="S118" i="10"/>
  <c r="P118" i="10"/>
  <c r="O118" i="10"/>
  <c r="W118" i="10" s="1"/>
  <c r="K118" i="10"/>
  <c r="T118" i="10" s="1"/>
  <c r="Z118" i="10" s="1"/>
  <c r="X117" i="10"/>
  <c r="V117" i="10"/>
  <c r="U117" i="10"/>
  <c r="AA117" i="10" s="1"/>
  <c r="T117" i="10"/>
  <c r="S117" i="10"/>
  <c r="Y117" i="10" s="1"/>
  <c r="O117" i="10"/>
  <c r="W117" i="10" s="1"/>
  <c r="K117" i="10"/>
  <c r="L117" i="10" s="1"/>
  <c r="AA116" i="10"/>
  <c r="X116" i="10"/>
  <c r="W116" i="10"/>
  <c r="V116" i="10"/>
  <c r="U116" i="10"/>
  <c r="S116" i="10"/>
  <c r="Y116" i="10" s="1"/>
  <c r="O116" i="10"/>
  <c r="P116" i="10" s="1"/>
  <c r="L116" i="10"/>
  <c r="K116" i="10"/>
  <c r="X115" i="10"/>
  <c r="V115" i="10"/>
  <c r="U115" i="10"/>
  <c r="AA115" i="10" s="1"/>
  <c r="S115" i="10"/>
  <c r="Y115" i="10" s="1"/>
  <c r="O115" i="10"/>
  <c r="P115" i="10" s="1"/>
  <c r="K115" i="10"/>
  <c r="T115" i="10" s="1"/>
  <c r="AA114" i="10"/>
  <c r="X114" i="10"/>
  <c r="X126" i="10" s="1"/>
  <c r="W114" i="10"/>
  <c r="V114" i="10"/>
  <c r="V126" i="10" s="1"/>
  <c r="U114" i="10"/>
  <c r="U126" i="10" s="1"/>
  <c r="S114" i="10"/>
  <c r="O114" i="10"/>
  <c r="P114" i="10" s="1"/>
  <c r="L114" i="10"/>
  <c r="K114" i="10"/>
  <c r="T114" i="10" s="1"/>
  <c r="X112" i="10"/>
  <c r="W112" i="10"/>
  <c r="V112" i="10"/>
  <c r="Y112" i="10" s="1"/>
  <c r="U112" i="10"/>
  <c r="AA112" i="10" s="1"/>
  <c r="S112" i="10"/>
  <c r="R112" i="10"/>
  <c r="P112" i="10"/>
  <c r="O112" i="10"/>
  <c r="K112" i="10"/>
  <c r="Y111" i="10"/>
  <c r="X111" i="10"/>
  <c r="V111" i="10"/>
  <c r="U111" i="10"/>
  <c r="AA111" i="10" s="1"/>
  <c r="T111" i="10"/>
  <c r="S111" i="10"/>
  <c r="R111" i="10"/>
  <c r="O111" i="10"/>
  <c r="K111" i="10"/>
  <c r="L111" i="10" s="1"/>
  <c r="X110" i="10"/>
  <c r="AA110" i="10" s="1"/>
  <c r="W110" i="10"/>
  <c r="V110" i="10"/>
  <c r="U110" i="10"/>
  <c r="T110" i="10"/>
  <c r="Z110" i="10" s="1"/>
  <c r="S110" i="10"/>
  <c r="Y110" i="10" s="1"/>
  <c r="O110" i="10"/>
  <c r="P110" i="10" s="1"/>
  <c r="L110" i="10"/>
  <c r="K110" i="10"/>
  <c r="R110" i="10" s="1"/>
  <c r="AC112" i="10" s="1"/>
  <c r="AA109" i="10"/>
  <c r="X109" i="10"/>
  <c r="W109" i="10"/>
  <c r="V109" i="10"/>
  <c r="U109" i="10"/>
  <c r="S109" i="10"/>
  <c r="O109" i="10"/>
  <c r="P109" i="10" s="1"/>
  <c r="K109" i="10"/>
  <c r="T109" i="10" s="1"/>
  <c r="Z109" i="10" s="1"/>
  <c r="X108" i="10"/>
  <c r="W108" i="10"/>
  <c r="V108" i="10"/>
  <c r="Y108" i="10" s="1"/>
  <c r="U108" i="10"/>
  <c r="AA108" i="10" s="1"/>
  <c r="S108" i="10"/>
  <c r="P108" i="10"/>
  <c r="O108" i="10"/>
  <c r="K108" i="10"/>
  <c r="Y107" i="10"/>
  <c r="X107" i="10"/>
  <c r="V107" i="10"/>
  <c r="U107" i="10"/>
  <c r="T107" i="10"/>
  <c r="Z107" i="10" s="1"/>
  <c r="S107" i="10"/>
  <c r="O107" i="10"/>
  <c r="W107" i="10" s="1"/>
  <c r="K107" i="10"/>
  <c r="L107" i="10" s="1"/>
  <c r="X106" i="10"/>
  <c r="AA106" i="10" s="1"/>
  <c r="W106" i="10"/>
  <c r="V106" i="10"/>
  <c r="U106" i="10"/>
  <c r="T106" i="10"/>
  <c r="S106" i="10"/>
  <c r="Y106" i="10" s="1"/>
  <c r="O106" i="10"/>
  <c r="P106" i="10" s="1"/>
  <c r="L106" i="10"/>
  <c r="K106" i="10"/>
  <c r="AA105" i="10"/>
  <c r="Z105" i="10"/>
  <c r="X105" i="10"/>
  <c r="W105" i="10"/>
  <c r="V105" i="10"/>
  <c r="U105" i="10"/>
  <c r="S105" i="10"/>
  <c r="O105" i="10"/>
  <c r="P105" i="10" s="1"/>
  <c r="L105" i="10"/>
  <c r="R105" i="10" s="1"/>
  <c r="K105" i="10"/>
  <c r="T105" i="10" s="1"/>
  <c r="Y104" i="10"/>
  <c r="X104" i="10"/>
  <c r="W104" i="10"/>
  <c r="V104" i="10"/>
  <c r="U104" i="10"/>
  <c r="AA104" i="10" s="1"/>
  <c r="S104" i="10"/>
  <c r="P104" i="10"/>
  <c r="O104" i="10"/>
  <c r="K104" i="10"/>
  <c r="Y103" i="10"/>
  <c r="X103" i="10"/>
  <c r="V103" i="10"/>
  <c r="U103" i="10"/>
  <c r="T103" i="10"/>
  <c r="Z103" i="10" s="1"/>
  <c r="S103" i="10"/>
  <c r="P103" i="10"/>
  <c r="O103" i="10"/>
  <c r="W103" i="10" s="1"/>
  <c r="K103" i="10"/>
  <c r="L103" i="10" s="1"/>
  <c r="AA102" i="10"/>
  <c r="X102" i="10"/>
  <c r="V102" i="10"/>
  <c r="U102" i="10"/>
  <c r="T102" i="10"/>
  <c r="S102" i="10"/>
  <c r="Y102" i="10" s="1"/>
  <c r="O102" i="10"/>
  <c r="L102" i="10"/>
  <c r="K102" i="10"/>
  <c r="AA101" i="10"/>
  <c r="X101" i="10"/>
  <c r="V101" i="10"/>
  <c r="V113" i="10" s="1"/>
  <c r="U101" i="10"/>
  <c r="S101" i="10"/>
  <c r="O101" i="10"/>
  <c r="P101" i="10" s="1"/>
  <c r="K101" i="10"/>
  <c r="T101" i="10" s="1"/>
  <c r="X99" i="10"/>
  <c r="V99" i="10"/>
  <c r="Y99" i="10" s="1"/>
  <c r="U99" i="10"/>
  <c r="AA99" i="10" s="1"/>
  <c r="S99" i="10"/>
  <c r="R99" i="10"/>
  <c r="P99" i="10"/>
  <c r="O99" i="10"/>
  <c r="W99" i="10" s="1"/>
  <c r="K99" i="10"/>
  <c r="L99" i="10" s="1"/>
  <c r="AA98" i="10"/>
  <c r="X98" i="10"/>
  <c r="W98" i="10"/>
  <c r="V98" i="10"/>
  <c r="U98" i="10"/>
  <c r="T98" i="10"/>
  <c r="S98" i="10"/>
  <c r="Y98" i="10" s="1"/>
  <c r="R98" i="10"/>
  <c r="O98" i="10"/>
  <c r="P98" i="10" s="1"/>
  <c r="L98" i="10"/>
  <c r="K98" i="10"/>
  <c r="X97" i="10"/>
  <c r="AA97" i="10" s="1"/>
  <c r="V97" i="10"/>
  <c r="U97" i="10"/>
  <c r="T97" i="10"/>
  <c r="S97" i="10"/>
  <c r="O97" i="10"/>
  <c r="L97" i="10"/>
  <c r="K97" i="10"/>
  <c r="Z96" i="10"/>
  <c r="X96" i="10"/>
  <c r="W96" i="10"/>
  <c r="V96" i="10"/>
  <c r="Y96" i="10" s="1"/>
  <c r="U96" i="10"/>
  <c r="AA96" i="10" s="1"/>
  <c r="S96" i="10"/>
  <c r="P96" i="10"/>
  <c r="O96" i="10"/>
  <c r="K96" i="10"/>
  <c r="T96" i="10" s="1"/>
  <c r="AA95" i="10"/>
  <c r="X95" i="10"/>
  <c r="W95" i="10"/>
  <c r="V95" i="10"/>
  <c r="U95" i="10"/>
  <c r="T95" i="10"/>
  <c r="S95" i="10"/>
  <c r="Y95" i="10" s="1"/>
  <c r="O95" i="10"/>
  <c r="P95" i="10" s="1"/>
  <c r="L95" i="10"/>
  <c r="K95" i="10"/>
  <c r="AA94" i="10"/>
  <c r="X94" i="10"/>
  <c r="W94" i="10"/>
  <c r="V94" i="10"/>
  <c r="U94" i="10"/>
  <c r="S94" i="10"/>
  <c r="O94" i="10"/>
  <c r="P94" i="10" s="1"/>
  <c r="K94" i="10"/>
  <c r="T94" i="10" s="1"/>
  <c r="Z94" i="10" s="1"/>
  <c r="Y93" i="10"/>
  <c r="X93" i="10"/>
  <c r="W93" i="10"/>
  <c r="V93" i="10"/>
  <c r="U93" i="10"/>
  <c r="AA93" i="10" s="1"/>
  <c r="S93" i="10"/>
  <c r="P93" i="10"/>
  <c r="O93" i="10"/>
  <c r="K93" i="10"/>
  <c r="Y92" i="10"/>
  <c r="X92" i="10"/>
  <c r="V92" i="10"/>
  <c r="U92" i="10"/>
  <c r="T92" i="10"/>
  <c r="S92" i="10"/>
  <c r="O92" i="10"/>
  <c r="W92" i="10" s="1"/>
  <c r="K92" i="10"/>
  <c r="L92" i="10" s="1"/>
  <c r="X91" i="10"/>
  <c r="AA91" i="10" s="1"/>
  <c r="V91" i="10"/>
  <c r="U91" i="10"/>
  <c r="T91" i="10"/>
  <c r="S91" i="10"/>
  <c r="Y91" i="10" s="1"/>
  <c r="O91" i="10"/>
  <c r="P91" i="10" s="1"/>
  <c r="L91" i="10"/>
  <c r="K91" i="10"/>
  <c r="AA90" i="10"/>
  <c r="Z90" i="10"/>
  <c r="X90" i="10"/>
  <c r="W90" i="10"/>
  <c r="V90" i="10"/>
  <c r="U90" i="10"/>
  <c r="S90" i="10"/>
  <c r="O90" i="10"/>
  <c r="P90" i="10" s="1"/>
  <c r="L90" i="10"/>
  <c r="R90" i="10" s="1"/>
  <c r="K90" i="10"/>
  <c r="T90" i="10" s="1"/>
  <c r="X89" i="10"/>
  <c r="W89" i="10"/>
  <c r="V89" i="10"/>
  <c r="V100" i="10" s="1"/>
  <c r="U89" i="10"/>
  <c r="AA89" i="10" s="1"/>
  <c r="S89" i="10"/>
  <c r="P89" i="10"/>
  <c r="O89" i="10"/>
  <c r="K89" i="10"/>
  <c r="Y88" i="10"/>
  <c r="X88" i="10"/>
  <c r="V88" i="10"/>
  <c r="U88" i="10"/>
  <c r="T88" i="10"/>
  <c r="S88" i="10"/>
  <c r="P88" i="10"/>
  <c r="O88" i="10"/>
  <c r="W88" i="10" s="1"/>
  <c r="K88" i="10"/>
  <c r="L88" i="10" s="1"/>
  <c r="AA86" i="10"/>
  <c r="X86" i="10"/>
  <c r="W86" i="10"/>
  <c r="Z86" i="10" s="1"/>
  <c r="V86" i="10"/>
  <c r="U86" i="10"/>
  <c r="S86" i="10"/>
  <c r="Y86" i="10" s="1"/>
  <c r="R86" i="10"/>
  <c r="O86" i="10"/>
  <c r="P86" i="10" s="1"/>
  <c r="L86" i="10"/>
  <c r="K86" i="10"/>
  <c r="T86" i="10" s="1"/>
  <c r="X85" i="10"/>
  <c r="W85" i="10"/>
  <c r="V85" i="10"/>
  <c r="Y85" i="10" s="1"/>
  <c r="U85" i="10"/>
  <c r="AA85" i="10" s="1"/>
  <c r="S85" i="10"/>
  <c r="P85" i="10"/>
  <c r="O85" i="10"/>
  <c r="K85" i="10"/>
  <c r="Y84" i="10"/>
  <c r="X84" i="10"/>
  <c r="V84" i="10"/>
  <c r="U84" i="10"/>
  <c r="AA84" i="10" s="1"/>
  <c r="T84" i="10"/>
  <c r="Z84" i="10" s="1"/>
  <c r="S84" i="10"/>
  <c r="P84" i="10"/>
  <c r="O84" i="10"/>
  <c r="W84" i="10" s="1"/>
  <c r="K84" i="10"/>
  <c r="L84" i="10" s="1"/>
  <c r="AA83" i="10"/>
  <c r="X83" i="10"/>
  <c r="W83" i="10"/>
  <c r="V83" i="10"/>
  <c r="U83" i="10"/>
  <c r="T83" i="10"/>
  <c r="S83" i="10"/>
  <c r="Y83" i="10" s="1"/>
  <c r="O83" i="10"/>
  <c r="P83" i="10" s="1"/>
  <c r="L83" i="10"/>
  <c r="K83" i="10"/>
  <c r="AA82" i="10"/>
  <c r="X82" i="10"/>
  <c r="W82" i="10"/>
  <c r="V82" i="10"/>
  <c r="U82" i="10"/>
  <c r="S82" i="10"/>
  <c r="O82" i="10"/>
  <c r="P82" i="10" s="1"/>
  <c r="K82" i="10"/>
  <c r="T82" i="10" s="1"/>
  <c r="Z82" i="10" s="1"/>
  <c r="Y81" i="10"/>
  <c r="X81" i="10"/>
  <c r="W81" i="10"/>
  <c r="V81" i="10"/>
  <c r="U81" i="10"/>
  <c r="AA81" i="10" s="1"/>
  <c r="S81" i="10"/>
  <c r="P81" i="10"/>
  <c r="O81" i="10"/>
  <c r="K81" i="10"/>
  <c r="Y80" i="10"/>
  <c r="X80" i="10"/>
  <c r="V80" i="10"/>
  <c r="U80" i="10"/>
  <c r="T80" i="10"/>
  <c r="S80" i="10"/>
  <c r="O80" i="10"/>
  <c r="W80" i="10" s="1"/>
  <c r="K80" i="10"/>
  <c r="L80" i="10" s="1"/>
  <c r="X79" i="10"/>
  <c r="AA79" i="10" s="1"/>
  <c r="V79" i="10"/>
  <c r="U79" i="10"/>
  <c r="T79" i="10"/>
  <c r="S79" i="10"/>
  <c r="Y79" i="10" s="1"/>
  <c r="O79" i="10"/>
  <c r="L79" i="10"/>
  <c r="K79" i="10"/>
  <c r="AA78" i="10"/>
  <c r="Z78" i="10"/>
  <c r="X78" i="10"/>
  <c r="W78" i="10"/>
  <c r="V78" i="10"/>
  <c r="U78" i="10"/>
  <c r="S78" i="10"/>
  <c r="O78" i="10"/>
  <c r="P78" i="10" s="1"/>
  <c r="L78" i="10"/>
  <c r="R78" i="10" s="1"/>
  <c r="K78" i="10"/>
  <c r="T78" i="10" s="1"/>
  <c r="X77" i="10"/>
  <c r="W77" i="10"/>
  <c r="V77" i="10"/>
  <c r="Y77" i="10" s="1"/>
  <c r="U77" i="10"/>
  <c r="AA77" i="10" s="1"/>
  <c r="S77" i="10"/>
  <c r="P77" i="10"/>
  <c r="O77" i="10"/>
  <c r="K77" i="10"/>
  <c r="Y76" i="10"/>
  <c r="AC76" i="10" s="1"/>
  <c r="X76" i="10"/>
  <c r="W76" i="10"/>
  <c r="V76" i="10"/>
  <c r="U76" i="10"/>
  <c r="AA76" i="10" s="1"/>
  <c r="T76" i="10"/>
  <c r="Z76" i="10" s="1"/>
  <c r="S76" i="10"/>
  <c r="R76" i="10"/>
  <c r="X75" i="10"/>
  <c r="V75" i="10"/>
  <c r="U75" i="10"/>
  <c r="T75" i="10"/>
  <c r="S75" i="10"/>
  <c r="Y75" i="10" s="1"/>
  <c r="O75" i="10"/>
  <c r="P75" i="10" s="1"/>
  <c r="L75" i="10"/>
  <c r="K75" i="10"/>
  <c r="R75" i="10" s="1"/>
  <c r="Y73" i="10"/>
  <c r="X73" i="10"/>
  <c r="W73" i="10"/>
  <c r="V73" i="10"/>
  <c r="U73" i="10"/>
  <c r="AA73" i="10" s="1"/>
  <c r="S73" i="10"/>
  <c r="R73" i="10"/>
  <c r="P73" i="10"/>
  <c r="O73" i="10"/>
  <c r="K73" i="10"/>
  <c r="Y72" i="10"/>
  <c r="X72" i="10"/>
  <c r="V72" i="10"/>
  <c r="U72" i="10"/>
  <c r="T72" i="10"/>
  <c r="S72" i="10"/>
  <c r="R72" i="10"/>
  <c r="P72" i="10"/>
  <c r="O72" i="10"/>
  <c r="W72" i="10" s="1"/>
  <c r="X71" i="10"/>
  <c r="W71" i="10"/>
  <c r="V71" i="10"/>
  <c r="Y71" i="10" s="1"/>
  <c r="U71" i="10"/>
  <c r="AA71" i="10" s="1"/>
  <c r="S71" i="10"/>
  <c r="P71" i="10"/>
  <c r="O71" i="10"/>
  <c r="K71" i="10"/>
  <c r="Y70" i="10"/>
  <c r="X70" i="10"/>
  <c r="V70" i="10"/>
  <c r="U70" i="10"/>
  <c r="AA70" i="10" s="1"/>
  <c r="T70" i="10"/>
  <c r="Z70" i="10" s="1"/>
  <c r="S70" i="10"/>
  <c r="P70" i="10"/>
  <c r="O70" i="10"/>
  <c r="W70" i="10" s="1"/>
  <c r="K70" i="10"/>
  <c r="L70" i="10" s="1"/>
  <c r="AA69" i="10"/>
  <c r="X69" i="10"/>
  <c r="W69" i="10"/>
  <c r="V69" i="10"/>
  <c r="U69" i="10"/>
  <c r="T69" i="10"/>
  <c r="S69" i="10"/>
  <c r="Y69" i="10" s="1"/>
  <c r="O69" i="10"/>
  <c r="P69" i="10" s="1"/>
  <c r="L69" i="10"/>
  <c r="K69" i="10"/>
  <c r="AA68" i="10"/>
  <c r="X68" i="10"/>
  <c r="W68" i="10"/>
  <c r="V68" i="10"/>
  <c r="V74" i="10" s="1"/>
  <c r="U68" i="10"/>
  <c r="S68" i="10"/>
  <c r="O68" i="10"/>
  <c r="P68" i="10" s="1"/>
  <c r="K68" i="10"/>
  <c r="T68" i="10" s="1"/>
  <c r="Z68" i="10" s="1"/>
  <c r="Y67" i="10"/>
  <c r="X67" i="10"/>
  <c r="W67" i="10"/>
  <c r="V67" i="10"/>
  <c r="U67" i="10"/>
  <c r="AA67" i="10" s="1"/>
  <c r="S67" i="10"/>
  <c r="P67" i="10"/>
  <c r="O67" i="10"/>
  <c r="K67" i="10"/>
  <c r="Y66" i="10"/>
  <c r="X66" i="10"/>
  <c r="V66" i="10"/>
  <c r="U66" i="10"/>
  <c r="T66" i="10"/>
  <c r="S66" i="10"/>
  <c r="O66" i="10"/>
  <c r="W66" i="10" s="1"/>
  <c r="K66" i="10"/>
  <c r="L66" i="10" s="1"/>
  <c r="X65" i="10"/>
  <c r="AA65" i="10" s="1"/>
  <c r="V65" i="10"/>
  <c r="U65" i="10"/>
  <c r="T65" i="10"/>
  <c r="S65" i="10"/>
  <c r="Y65" i="10" s="1"/>
  <c r="O65" i="10"/>
  <c r="L65" i="10"/>
  <c r="K65" i="10"/>
  <c r="AA64" i="10"/>
  <c r="Z64" i="10"/>
  <c r="X64" i="10"/>
  <c r="W64" i="10"/>
  <c r="V64" i="10"/>
  <c r="U64" i="10"/>
  <c r="S64" i="10"/>
  <c r="O64" i="10"/>
  <c r="P64" i="10" s="1"/>
  <c r="L64" i="10"/>
  <c r="R64" i="10" s="1"/>
  <c r="K64" i="10"/>
  <c r="T64" i="10" s="1"/>
  <c r="X63" i="10"/>
  <c r="W63" i="10"/>
  <c r="V63" i="10"/>
  <c r="Y63" i="10" s="1"/>
  <c r="U63" i="10"/>
  <c r="AA63" i="10" s="1"/>
  <c r="S63" i="10"/>
  <c r="P63" i="10"/>
  <c r="O63" i="10"/>
  <c r="K63" i="10"/>
  <c r="Y62" i="10"/>
  <c r="X62" i="10"/>
  <c r="V62" i="10"/>
  <c r="U62" i="10"/>
  <c r="T62" i="10"/>
  <c r="S62" i="10"/>
  <c r="P62" i="10"/>
  <c r="O62" i="10"/>
  <c r="W62" i="10" s="1"/>
  <c r="K62" i="10"/>
  <c r="L62" i="10" s="1"/>
  <c r="S61" i="10"/>
  <c r="AA60" i="10"/>
  <c r="X60" i="10"/>
  <c r="W60" i="10"/>
  <c r="Z60" i="10" s="1"/>
  <c r="V60" i="10"/>
  <c r="U60" i="10"/>
  <c r="S60" i="10"/>
  <c r="Y60" i="10" s="1"/>
  <c r="R60" i="10"/>
  <c r="AC60" i="10" s="1"/>
  <c r="O60" i="10"/>
  <c r="P60" i="10" s="1"/>
  <c r="L60" i="10"/>
  <c r="K60" i="10"/>
  <c r="T60" i="10" s="1"/>
  <c r="X59" i="10"/>
  <c r="W59" i="10"/>
  <c r="V59" i="10"/>
  <c r="Y59" i="10" s="1"/>
  <c r="U59" i="10"/>
  <c r="AA59" i="10" s="1"/>
  <c r="S59" i="10"/>
  <c r="R59" i="10"/>
  <c r="P59" i="10"/>
  <c r="O59" i="10"/>
  <c r="K59" i="10"/>
  <c r="Y58" i="10"/>
  <c r="X58" i="10"/>
  <c r="V58" i="10"/>
  <c r="U58" i="10"/>
  <c r="AA58" i="10" s="1"/>
  <c r="T58" i="10"/>
  <c r="Z58" i="10" s="1"/>
  <c r="S58" i="10"/>
  <c r="P58" i="10"/>
  <c r="O58" i="10"/>
  <c r="W58" i="10" s="1"/>
  <c r="K58" i="10"/>
  <c r="L58" i="10" s="1"/>
  <c r="AA57" i="10"/>
  <c r="X57" i="10"/>
  <c r="W57" i="10"/>
  <c r="V57" i="10"/>
  <c r="U57" i="10"/>
  <c r="T57" i="10"/>
  <c r="S57" i="10"/>
  <c r="Y57" i="10" s="1"/>
  <c r="O57" i="10"/>
  <c r="P57" i="10" s="1"/>
  <c r="L57" i="10"/>
  <c r="K57" i="10"/>
  <c r="AA56" i="10"/>
  <c r="X56" i="10"/>
  <c r="W56" i="10"/>
  <c r="V56" i="10"/>
  <c r="U56" i="10"/>
  <c r="S56" i="10"/>
  <c r="O56" i="10"/>
  <c r="P56" i="10" s="1"/>
  <c r="K56" i="10"/>
  <c r="T56" i="10" s="1"/>
  <c r="Z56" i="10" s="1"/>
  <c r="Y55" i="10"/>
  <c r="X55" i="10"/>
  <c r="W55" i="10"/>
  <c r="V55" i="10"/>
  <c r="U55" i="10"/>
  <c r="AA55" i="10" s="1"/>
  <c r="S55" i="10"/>
  <c r="P55" i="10"/>
  <c r="O55" i="10"/>
  <c r="K55" i="10"/>
  <c r="Y54" i="10"/>
  <c r="X54" i="10"/>
  <c r="V54" i="10"/>
  <c r="U54" i="10"/>
  <c r="T54" i="10"/>
  <c r="S54" i="10"/>
  <c r="O54" i="10"/>
  <c r="K54" i="10"/>
  <c r="L54" i="10" s="1"/>
  <c r="X53" i="10"/>
  <c r="AA53" i="10" s="1"/>
  <c r="V53" i="10"/>
  <c r="U53" i="10"/>
  <c r="T53" i="10"/>
  <c r="S53" i="10"/>
  <c r="Y53" i="10" s="1"/>
  <c r="O53" i="10"/>
  <c r="L53" i="10"/>
  <c r="K53" i="10"/>
  <c r="AA52" i="10"/>
  <c r="Z52" i="10"/>
  <c r="X52" i="10"/>
  <c r="W52" i="10"/>
  <c r="V52" i="10"/>
  <c r="U52" i="10"/>
  <c r="S52" i="10"/>
  <c r="O52" i="10"/>
  <c r="P52" i="10" s="1"/>
  <c r="L52" i="10"/>
  <c r="R52" i="10" s="1"/>
  <c r="K52" i="10"/>
  <c r="T52" i="10" s="1"/>
  <c r="X51" i="10"/>
  <c r="W51" i="10"/>
  <c r="V51" i="10"/>
  <c r="Y51" i="10" s="1"/>
  <c r="U51" i="10"/>
  <c r="AA51" i="10" s="1"/>
  <c r="S51" i="10"/>
  <c r="P51" i="10"/>
  <c r="O51" i="10"/>
  <c r="K51" i="10"/>
  <c r="Y50" i="10"/>
  <c r="X50" i="10"/>
  <c r="V50" i="10"/>
  <c r="U50" i="10"/>
  <c r="T50" i="10"/>
  <c r="S50" i="10"/>
  <c r="P50" i="10"/>
  <c r="O50" i="10"/>
  <c r="W50" i="10" s="1"/>
  <c r="K50" i="10"/>
  <c r="L50" i="10" s="1"/>
  <c r="AA49" i="10"/>
  <c r="X49" i="10"/>
  <c r="X61" i="10" s="1"/>
  <c r="W49" i="10"/>
  <c r="V49" i="10"/>
  <c r="U49" i="10"/>
  <c r="T49" i="10"/>
  <c r="S49" i="10"/>
  <c r="Y49" i="10" s="1"/>
  <c r="O49" i="10"/>
  <c r="P49" i="10" s="1"/>
  <c r="L49" i="10"/>
  <c r="K49" i="10"/>
  <c r="X47" i="10"/>
  <c r="W47" i="10"/>
  <c r="V47" i="10"/>
  <c r="Y47" i="10" s="1"/>
  <c r="U47" i="10"/>
  <c r="AA47" i="10" s="1"/>
  <c r="S47" i="10"/>
  <c r="R47" i="10"/>
  <c r="P47" i="10"/>
  <c r="O47" i="10"/>
  <c r="K47" i="10"/>
  <c r="Y46" i="10"/>
  <c r="X46" i="10"/>
  <c r="V46" i="10"/>
  <c r="U46" i="10"/>
  <c r="AA46" i="10" s="1"/>
  <c r="T46" i="10"/>
  <c r="S46" i="10"/>
  <c r="R46" i="10"/>
  <c r="O46" i="10"/>
  <c r="K46" i="10"/>
  <c r="L46" i="10" s="1"/>
  <c r="X45" i="10"/>
  <c r="AA45" i="10" s="1"/>
  <c r="V45" i="10"/>
  <c r="U45" i="10"/>
  <c r="T45" i="10"/>
  <c r="S45" i="10"/>
  <c r="Y45" i="10" s="1"/>
  <c r="O45" i="10"/>
  <c r="L45" i="10"/>
  <c r="K45" i="10"/>
  <c r="AA44" i="10"/>
  <c r="X44" i="10"/>
  <c r="W44" i="10"/>
  <c r="Z44" i="10" s="1"/>
  <c r="V44" i="10"/>
  <c r="U44" i="10"/>
  <c r="S44" i="10"/>
  <c r="Y44" i="10" s="1"/>
  <c r="R44" i="10"/>
  <c r="O44" i="10"/>
  <c r="P44" i="10" s="1"/>
  <c r="L44" i="10"/>
  <c r="K44" i="10"/>
  <c r="T44" i="10" s="1"/>
  <c r="Z43" i="10"/>
  <c r="X43" i="10"/>
  <c r="W43" i="10"/>
  <c r="V43" i="10"/>
  <c r="Y43" i="10" s="1"/>
  <c r="U43" i="10"/>
  <c r="AA43" i="10" s="1"/>
  <c r="T43" i="10"/>
  <c r="S43" i="10"/>
  <c r="R43" i="10"/>
  <c r="Y42" i="10"/>
  <c r="X42" i="10"/>
  <c r="V42" i="10"/>
  <c r="U42" i="10"/>
  <c r="T42" i="10"/>
  <c r="Z42" i="10" s="1"/>
  <c r="S42" i="10"/>
  <c r="P42" i="10"/>
  <c r="O42" i="10"/>
  <c r="W42" i="10" s="1"/>
  <c r="K42" i="10"/>
  <c r="L42" i="10" s="1"/>
  <c r="AA41" i="10"/>
  <c r="X41" i="10"/>
  <c r="W41" i="10"/>
  <c r="V41" i="10"/>
  <c r="U41" i="10"/>
  <c r="T41" i="10"/>
  <c r="S41" i="10"/>
  <c r="Y41" i="10" s="1"/>
  <c r="O41" i="10"/>
  <c r="P41" i="10" s="1"/>
  <c r="L41" i="10"/>
  <c r="K41" i="10"/>
  <c r="AA40" i="10"/>
  <c r="X40" i="10"/>
  <c r="W40" i="10"/>
  <c r="V40" i="10"/>
  <c r="U40" i="10"/>
  <c r="S40" i="10"/>
  <c r="Y40" i="10" s="1"/>
  <c r="O40" i="10"/>
  <c r="P40" i="10" s="1"/>
  <c r="K40" i="10"/>
  <c r="Z39" i="10"/>
  <c r="Y39" i="10"/>
  <c r="X39" i="10"/>
  <c r="W39" i="10"/>
  <c r="V39" i="10"/>
  <c r="U39" i="10"/>
  <c r="AA39" i="10" s="1"/>
  <c r="T39" i="10"/>
  <c r="S39" i="10"/>
  <c r="R39" i="10"/>
  <c r="Y38" i="10"/>
  <c r="X38" i="10"/>
  <c r="V38" i="10"/>
  <c r="U38" i="10"/>
  <c r="AA38" i="10" s="1"/>
  <c r="T38" i="10"/>
  <c r="S38" i="10"/>
  <c r="O38" i="10"/>
  <c r="K38" i="10"/>
  <c r="L38" i="10" s="1"/>
  <c r="X37" i="10"/>
  <c r="AA37" i="10" s="1"/>
  <c r="V37" i="10"/>
  <c r="U37" i="10"/>
  <c r="T37" i="10"/>
  <c r="S37" i="10"/>
  <c r="Y37" i="10" s="1"/>
  <c r="O37" i="10"/>
  <c r="L37" i="10"/>
  <c r="K37" i="10"/>
  <c r="AA36" i="10"/>
  <c r="X36" i="10"/>
  <c r="W36" i="10"/>
  <c r="V36" i="10"/>
  <c r="U36" i="10"/>
  <c r="S36" i="10"/>
  <c r="R36" i="10"/>
  <c r="O36" i="10"/>
  <c r="P36" i="10" s="1"/>
  <c r="L36" i="10"/>
  <c r="K36" i="10"/>
  <c r="T36" i="10" s="1"/>
  <c r="X34" i="10"/>
  <c r="AA34" i="10" s="1"/>
  <c r="V34" i="10"/>
  <c r="U34" i="10"/>
  <c r="S34" i="10"/>
  <c r="Y34" i="10" s="1"/>
  <c r="R34" i="10"/>
  <c r="O34" i="10"/>
  <c r="K34" i="10"/>
  <c r="L34" i="10" s="1"/>
  <c r="AA33" i="10"/>
  <c r="X33" i="10"/>
  <c r="W33" i="10"/>
  <c r="V33" i="10"/>
  <c r="U33" i="10"/>
  <c r="S33" i="10"/>
  <c r="Y33" i="10" s="1"/>
  <c r="R33" i="10"/>
  <c r="P33" i="10"/>
  <c r="O33" i="10"/>
  <c r="L33" i="10"/>
  <c r="K33" i="10"/>
  <c r="T33" i="10" s="1"/>
  <c r="Z33" i="10" s="1"/>
  <c r="X32" i="10"/>
  <c r="V32" i="10"/>
  <c r="Y32" i="10" s="1"/>
  <c r="U32" i="10"/>
  <c r="AA32" i="10" s="1"/>
  <c r="S32" i="10"/>
  <c r="O32" i="10"/>
  <c r="K32" i="10"/>
  <c r="L32" i="10" s="1"/>
  <c r="Y31" i="10"/>
  <c r="X31" i="10"/>
  <c r="W31" i="10"/>
  <c r="V31" i="10"/>
  <c r="U31" i="10"/>
  <c r="AA31" i="10" s="1"/>
  <c r="T31" i="10"/>
  <c r="Z31" i="10" s="1"/>
  <c r="S31" i="10"/>
  <c r="P31" i="10"/>
  <c r="O31" i="10"/>
  <c r="L31" i="10"/>
  <c r="K31" i="10"/>
  <c r="X30" i="10"/>
  <c r="AA30" i="10" s="1"/>
  <c r="V30" i="10"/>
  <c r="U30" i="10"/>
  <c r="S30" i="10"/>
  <c r="Y30" i="10" s="1"/>
  <c r="O30" i="10"/>
  <c r="K30" i="10"/>
  <c r="L30" i="10" s="1"/>
  <c r="AA29" i="10"/>
  <c r="X29" i="10"/>
  <c r="W29" i="10"/>
  <c r="V29" i="10"/>
  <c r="U29" i="10"/>
  <c r="S29" i="10"/>
  <c r="Y29" i="10" s="1"/>
  <c r="P29" i="10"/>
  <c r="O29" i="10"/>
  <c r="L29" i="10"/>
  <c r="K29" i="10"/>
  <c r="T29" i="10" s="1"/>
  <c r="X28" i="10"/>
  <c r="V28" i="10"/>
  <c r="Y28" i="10" s="1"/>
  <c r="U28" i="10"/>
  <c r="AA28" i="10" s="1"/>
  <c r="T28" i="10"/>
  <c r="S28" i="10"/>
  <c r="O28" i="10"/>
  <c r="K28" i="10"/>
  <c r="L28" i="10" s="1"/>
  <c r="X27" i="10"/>
  <c r="W27" i="10"/>
  <c r="V27" i="10"/>
  <c r="U27" i="10"/>
  <c r="AA27" i="10" s="1"/>
  <c r="T27" i="10"/>
  <c r="S27" i="10"/>
  <c r="Y27" i="10" s="1"/>
  <c r="P27" i="10"/>
  <c r="O27" i="10"/>
  <c r="L27" i="10"/>
  <c r="K27" i="10"/>
  <c r="R27" i="10" s="1"/>
  <c r="X26" i="10"/>
  <c r="AA26" i="10" s="1"/>
  <c r="V26" i="10"/>
  <c r="U26" i="10"/>
  <c r="S26" i="10"/>
  <c r="O26" i="10"/>
  <c r="K26" i="10"/>
  <c r="L26" i="10" s="1"/>
  <c r="Y25" i="10"/>
  <c r="X25" i="10"/>
  <c r="W25" i="10"/>
  <c r="V25" i="10"/>
  <c r="U25" i="10"/>
  <c r="AA25" i="10" s="1"/>
  <c r="S25" i="10"/>
  <c r="P25" i="10"/>
  <c r="O25" i="10"/>
  <c r="L25" i="10"/>
  <c r="K25" i="10"/>
  <c r="T25" i="10" s="1"/>
  <c r="X24" i="10"/>
  <c r="V24" i="10"/>
  <c r="Y24" i="10" s="1"/>
  <c r="U24" i="10"/>
  <c r="S24" i="10"/>
  <c r="O24" i="10"/>
  <c r="K24" i="10"/>
  <c r="L24" i="10" s="1"/>
  <c r="AA23" i="10"/>
  <c r="X23" i="10"/>
  <c r="W23" i="10"/>
  <c r="V23" i="10"/>
  <c r="U23" i="10"/>
  <c r="T23" i="10"/>
  <c r="S23" i="10"/>
  <c r="P23" i="10"/>
  <c r="O23" i="10"/>
  <c r="L23" i="10"/>
  <c r="K23" i="10"/>
  <c r="X21" i="10"/>
  <c r="W21" i="10"/>
  <c r="V21" i="10"/>
  <c r="U21" i="10"/>
  <c r="AA21" i="10" s="1"/>
  <c r="S21" i="10"/>
  <c r="Y21" i="10" s="1"/>
  <c r="R21" i="10"/>
  <c r="P21" i="10"/>
  <c r="O21" i="10"/>
  <c r="L21" i="10"/>
  <c r="K21" i="10"/>
  <c r="T21" i="10" s="1"/>
  <c r="Z21" i="10" s="1"/>
  <c r="X20" i="10"/>
  <c r="V20" i="10"/>
  <c r="U20" i="10"/>
  <c r="S20" i="10"/>
  <c r="Y20" i="10" s="1"/>
  <c r="R20" i="10"/>
  <c r="O20" i="10"/>
  <c r="K20" i="10"/>
  <c r="L20" i="10" s="1"/>
  <c r="AA19" i="10"/>
  <c r="X19" i="10"/>
  <c r="W19" i="10"/>
  <c r="V19" i="10"/>
  <c r="U19" i="10"/>
  <c r="S19" i="10"/>
  <c r="Y19" i="10" s="1"/>
  <c r="P19" i="10"/>
  <c r="O19" i="10"/>
  <c r="L19" i="10"/>
  <c r="K19" i="10"/>
  <c r="X18" i="10"/>
  <c r="V18" i="10"/>
  <c r="U18" i="10"/>
  <c r="AA18" i="10" s="1"/>
  <c r="S18" i="10"/>
  <c r="O18" i="10"/>
  <c r="K18" i="10"/>
  <c r="L18" i="10" s="1"/>
  <c r="X17" i="10"/>
  <c r="W17" i="10"/>
  <c r="V17" i="10"/>
  <c r="U17" i="10"/>
  <c r="AA17" i="10" s="1"/>
  <c r="S17" i="10"/>
  <c r="Y17" i="10" s="1"/>
  <c r="P17" i="10"/>
  <c r="O17" i="10"/>
  <c r="L17" i="10"/>
  <c r="K17" i="10"/>
  <c r="T17" i="10" s="1"/>
  <c r="X16" i="10"/>
  <c r="V16" i="10"/>
  <c r="U16" i="10"/>
  <c r="AA16" i="10" s="1"/>
  <c r="S16" i="10"/>
  <c r="O16" i="10"/>
  <c r="K16" i="10"/>
  <c r="L16" i="10" s="1"/>
  <c r="X15" i="10"/>
  <c r="W15" i="10"/>
  <c r="V15" i="10"/>
  <c r="U15" i="10"/>
  <c r="AA15" i="10" s="1"/>
  <c r="S15" i="10"/>
  <c r="Y15" i="10" s="1"/>
  <c r="P15" i="10"/>
  <c r="O15" i="10"/>
  <c r="L15" i="10"/>
  <c r="K15" i="10"/>
  <c r="R15" i="10" s="1"/>
  <c r="X14" i="10"/>
  <c r="V14" i="10"/>
  <c r="V22" i="10" s="1"/>
  <c r="U14" i="10"/>
  <c r="S14" i="10"/>
  <c r="O14" i="10"/>
  <c r="K14" i="10"/>
  <c r="L14" i="10" s="1"/>
  <c r="Y13" i="10"/>
  <c r="X13" i="10"/>
  <c r="W13" i="10"/>
  <c r="V13" i="10"/>
  <c r="U13" i="10"/>
  <c r="AA13" i="10" s="1"/>
  <c r="S13" i="10"/>
  <c r="P13" i="10"/>
  <c r="O13" i="10"/>
  <c r="L13" i="10"/>
  <c r="K13" i="10"/>
  <c r="T13" i="10" s="1"/>
  <c r="X12" i="10"/>
  <c r="X22" i="10" s="1"/>
  <c r="V12" i="10"/>
  <c r="U12" i="10"/>
  <c r="S12" i="10"/>
  <c r="Y12" i="10" s="1"/>
  <c r="O12" i="10"/>
  <c r="K12" i="10"/>
  <c r="L12" i="10" s="1"/>
  <c r="AA11" i="10"/>
  <c r="X11" i="10"/>
  <c r="W11" i="10"/>
  <c r="V11" i="10"/>
  <c r="U11" i="10"/>
  <c r="S11" i="10"/>
  <c r="Y11" i="10" s="1"/>
  <c r="P11" i="10"/>
  <c r="O11" i="10"/>
  <c r="L11" i="10"/>
  <c r="K11" i="10"/>
  <c r="X10" i="10"/>
  <c r="V10" i="10"/>
  <c r="U10" i="10"/>
  <c r="S10" i="10"/>
  <c r="O10" i="10"/>
  <c r="K10" i="10"/>
  <c r="L10" i="10" s="1"/>
  <c r="AC238" i="11" l="1"/>
  <c r="R222" i="11"/>
  <c r="R241" i="11" s="1"/>
  <c r="AB241" i="11" s="1"/>
  <c r="T132" i="10"/>
  <c r="U139" i="10"/>
  <c r="AA127" i="10"/>
  <c r="Y128" i="10"/>
  <c r="W128" i="10"/>
  <c r="W131" i="10"/>
  <c r="Z131" i="10" s="1"/>
  <c r="L132" i="10"/>
  <c r="R132" i="10" s="1"/>
  <c r="T133" i="10"/>
  <c r="Z133" i="10" s="1"/>
  <c r="Z134" i="10"/>
  <c r="AA134" i="10"/>
  <c r="R136" i="10"/>
  <c r="T136" i="10"/>
  <c r="Z136" i="10" s="1"/>
  <c r="Y137" i="10"/>
  <c r="AA138" i="10"/>
  <c r="V139" i="10"/>
  <c r="T128" i="10"/>
  <c r="Y131" i="10"/>
  <c r="Y139" i="10" s="1"/>
  <c r="AA133" i="10"/>
  <c r="W127" i="10"/>
  <c r="T129" i="10"/>
  <c r="Y132" i="10"/>
  <c r="W132" i="10"/>
  <c r="Y133" i="10"/>
  <c r="P134" i="10"/>
  <c r="T137" i="10"/>
  <c r="Z138" i="10"/>
  <c r="AC186" i="11"/>
  <c r="AC130" i="11"/>
  <c r="R221" i="11"/>
  <c r="AB221" i="11" s="1"/>
  <c r="AC114" i="11"/>
  <c r="R92" i="11"/>
  <c r="AC80" i="11"/>
  <c r="AC50" i="11"/>
  <c r="R62" i="11"/>
  <c r="AB62" i="11" s="1"/>
  <c r="R23" i="11"/>
  <c r="R208" i="11"/>
  <c r="AC129" i="11"/>
  <c r="R144" i="11"/>
  <c r="AC134" i="11"/>
  <c r="AC132" i="11"/>
  <c r="Z96" i="11"/>
  <c r="Z120" i="11"/>
  <c r="AC122" i="11" s="1"/>
  <c r="R36" i="11"/>
  <c r="AB36" i="11" s="1"/>
  <c r="T182" i="11"/>
  <c r="Z172" i="11"/>
  <c r="T49" i="11"/>
  <c r="Z37" i="11"/>
  <c r="Z49" i="11" s="1"/>
  <c r="Y105" i="11"/>
  <c r="T62" i="11"/>
  <c r="T23" i="11"/>
  <c r="AC87" i="11"/>
  <c r="AC45" i="11"/>
  <c r="T208" i="11"/>
  <c r="Z196" i="11"/>
  <c r="Z208" i="11" s="1"/>
  <c r="Y241" i="11"/>
  <c r="AC189" i="11"/>
  <c r="W208" i="11"/>
  <c r="AC163" i="11"/>
  <c r="Z209" i="11"/>
  <c r="Z221" i="11" s="1"/>
  <c r="T221" i="11"/>
  <c r="AC162" i="11"/>
  <c r="T171" i="11"/>
  <c r="Z152" i="11"/>
  <c r="Z176" i="11"/>
  <c r="Z166" i="11"/>
  <c r="AC168" i="11" s="1"/>
  <c r="Z160" i="11"/>
  <c r="Z171" i="11" s="1"/>
  <c r="Z102" i="11"/>
  <c r="Z105" i="11" s="1"/>
  <c r="AA158" i="11"/>
  <c r="AC32" i="11"/>
  <c r="T105" i="11"/>
  <c r="AC43" i="11"/>
  <c r="Y49" i="11"/>
  <c r="W144" i="11"/>
  <c r="Z110" i="11"/>
  <c r="AC112" i="11" s="1"/>
  <c r="AC227" i="11"/>
  <c r="AC226" i="11"/>
  <c r="AC207" i="11"/>
  <c r="AC231" i="11"/>
  <c r="T241" i="11"/>
  <c r="Z228" i="11"/>
  <c r="Z241" i="11" s="1"/>
  <c r="AC193" i="11"/>
  <c r="W182" i="11"/>
  <c r="AC159" i="11"/>
  <c r="R171" i="11"/>
  <c r="AC161" i="11"/>
  <c r="Z164" i="11"/>
  <c r="AC166" i="11" s="1"/>
  <c r="Z168" i="11"/>
  <c r="AC170" i="11" s="1"/>
  <c r="Z162" i="11"/>
  <c r="AC206" i="11"/>
  <c r="AC135" i="11"/>
  <c r="Z119" i="11"/>
  <c r="Z131" i="11" s="1"/>
  <c r="T131" i="11"/>
  <c r="T158" i="11"/>
  <c r="AC126" i="11"/>
  <c r="R118" i="11"/>
  <c r="AB118" i="11" s="1"/>
  <c r="AC89" i="11"/>
  <c r="AC145" i="11"/>
  <c r="AC147" i="11"/>
  <c r="R158" i="11"/>
  <c r="Y118" i="11"/>
  <c r="T144" i="11"/>
  <c r="Z134" i="11"/>
  <c r="AC136" i="11" s="1"/>
  <c r="AC98" i="11"/>
  <c r="R79" i="11"/>
  <c r="AB79" i="11" s="1"/>
  <c r="AC63" i="11"/>
  <c r="AC19" i="11"/>
  <c r="AC148" i="11"/>
  <c r="AC64" i="11"/>
  <c r="R182" i="11"/>
  <c r="AC172" i="11"/>
  <c r="AC174" i="11"/>
  <c r="AC100" i="11"/>
  <c r="AC93" i="11"/>
  <c r="Y92" i="11"/>
  <c r="Z51" i="11"/>
  <c r="AC51" i="11" s="1"/>
  <c r="Z26" i="11"/>
  <c r="AC26" i="11" s="1"/>
  <c r="AC233" i="11"/>
  <c r="AC190" i="11"/>
  <c r="AA208" i="11"/>
  <c r="T195" i="11"/>
  <c r="Z183" i="11"/>
  <c r="Z195" i="11" s="1"/>
  <c r="AC202" i="11"/>
  <c r="Y208" i="11"/>
  <c r="R195" i="11"/>
  <c r="AC192" i="11"/>
  <c r="Z186" i="11"/>
  <c r="AC188" i="11" s="1"/>
  <c r="AC180" i="11"/>
  <c r="AC181" i="11"/>
  <c r="AC164" i="11"/>
  <c r="AC154" i="11"/>
  <c r="AC96" i="11"/>
  <c r="Z170" i="11"/>
  <c r="Z156" i="11"/>
  <c r="Z158" i="11" s="1"/>
  <c r="AC151" i="11"/>
  <c r="Z108" i="11"/>
  <c r="AC110" i="11" s="1"/>
  <c r="T118" i="11"/>
  <c r="Z106" i="11"/>
  <c r="Z118" i="11" s="1"/>
  <c r="AC88" i="11"/>
  <c r="Z144" i="11"/>
  <c r="AC128" i="11"/>
  <c r="AC21" i="11"/>
  <c r="Z92" i="11"/>
  <c r="AC39" i="11"/>
  <c r="Z24" i="11"/>
  <c r="R131" i="11"/>
  <c r="AC121" i="11"/>
  <c r="AC119" i="11"/>
  <c r="R105" i="11"/>
  <c r="AC60" i="11"/>
  <c r="Y62" i="11"/>
  <c r="AC37" i="11"/>
  <c r="R49" i="11"/>
  <c r="AB49" i="11" s="1"/>
  <c r="S33" i="11"/>
  <c r="T92" i="11"/>
  <c r="Z10" i="11"/>
  <c r="Z23" i="11" s="1"/>
  <c r="T77" i="10"/>
  <c r="Z77" i="10" s="1"/>
  <c r="L77" i="10"/>
  <c r="R77" i="10"/>
  <c r="AC77" i="10" s="1"/>
  <c r="W32" i="10"/>
  <c r="P32" i="10"/>
  <c r="P79" i="10"/>
  <c r="W79" i="10"/>
  <c r="U22" i="10"/>
  <c r="Z17" i="10"/>
  <c r="T20" i="10"/>
  <c r="S35" i="10"/>
  <c r="T24" i="10"/>
  <c r="Z27" i="10"/>
  <c r="AC27" i="10" s="1"/>
  <c r="T30" i="10"/>
  <c r="Z30" i="10" s="1"/>
  <c r="AC44" i="10"/>
  <c r="S48" i="10"/>
  <c r="P53" i="10"/>
  <c r="W53" i="10"/>
  <c r="W54" i="10"/>
  <c r="P54" i="10"/>
  <c r="T10" i="10"/>
  <c r="T18" i="10"/>
  <c r="P10" i="10"/>
  <c r="W10" i="10"/>
  <c r="T12" i="10"/>
  <c r="P18" i="10"/>
  <c r="W18" i="10"/>
  <c r="T26" i="10"/>
  <c r="Z29" i="10"/>
  <c r="P30" i="10"/>
  <c r="W30" i="10"/>
  <c r="P34" i="10"/>
  <c r="W34" i="10"/>
  <c r="U48" i="10"/>
  <c r="Z36" i="10"/>
  <c r="P37" i="10"/>
  <c r="W37" i="10"/>
  <c r="W48" i="10" s="1"/>
  <c r="W38" i="10"/>
  <c r="P38" i="10"/>
  <c r="AC43" i="10"/>
  <c r="Z50" i="10"/>
  <c r="W16" i="10"/>
  <c r="P16" i="10"/>
  <c r="R16" i="10" s="1"/>
  <c r="AC16" i="10" s="1"/>
  <c r="R37" i="10"/>
  <c r="Y14" i="10"/>
  <c r="R23" i="10"/>
  <c r="Y26" i="10"/>
  <c r="W28" i="10"/>
  <c r="Z28" i="10" s="1"/>
  <c r="P28" i="10"/>
  <c r="R28" i="10" s="1"/>
  <c r="AC28" i="10" s="1"/>
  <c r="R32" i="10"/>
  <c r="AC33" i="10"/>
  <c r="T34" i="10"/>
  <c r="Z34" i="10" s="1"/>
  <c r="U61" i="10"/>
  <c r="R10" i="10"/>
  <c r="R11" i="10"/>
  <c r="W12" i="10"/>
  <c r="P12" i="10"/>
  <c r="AA12" i="10"/>
  <c r="T14" i="10"/>
  <c r="Z14" i="10" s="1"/>
  <c r="Y16" i="10"/>
  <c r="R18" i="10"/>
  <c r="R19" i="10"/>
  <c r="W20" i="10"/>
  <c r="P20" i="10"/>
  <c r="AA20" i="10"/>
  <c r="W24" i="10"/>
  <c r="W35" i="10" s="1"/>
  <c r="P24" i="10"/>
  <c r="R24" i="10" s="1"/>
  <c r="AA24" i="10"/>
  <c r="AA35" i="10" s="1"/>
  <c r="Y10" i="10"/>
  <c r="R12" i="10"/>
  <c r="Z13" i="10"/>
  <c r="P14" i="10"/>
  <c r="R14" i="10" s="1"/>
  <c r="W14" i="10"/>
  <c r="AA14" i="10"/>
  <c r="T16" i="10"/>
  <c r="Z16" i="10" s="1"/>
  <c r="Y18" i="10"/>
  <c r="AC21" i="10"/>
  <c r="U35" i="10"/>
  <c r="Y23" i="10"/>
  <c r="Y35" i="10" s="1"/>
  <c r="Z25" i="10"/>
  <c r="P26" i="10"/>
  <c r="R26" i="10" s="1"/>
  <c r="W26" i="10"/>
  <c r="R30" i="10"/>
  <c r="AC30" i="10" s="1"/>
  <c r="R31" i="10"/>
  <c r="AC31" i="10" s="1"/>
  <c r="T32" i="10"/>
  <c r="Z32" i="10" s="1"/>
  <c r="AC34" i="10"/>
  <c r="V35" i="10"/>
  <c r="V296" i="10" s="1"/>
  <c r="V48" i="10"/>
  <c r="T40" i="10"/>
  <c r="Z40" i="10" s="1"/>
  <c r="R40" i="10"/>
  <c r="AC40" i="10" s="1"/>
  <c r="L40" i="10"/>
  <c r="P45" i="10"/>
  <c r="R45" i="10" s="1"/>
  <c r="W45" i="10"/>
  <c r="Z45" i="10" s="1"/>
  <c r="W46" i="10"/>
  <c r="Z46" i="10" s="1"/>
  <c r="AC46" i="10" s="1"/>
  <c r="P46" i="10"/>
  <c r="T47" i="10"/>
  <c r="Z47" i="10" s="1"/>
  <c r="L47" i="10"/>
  <c r="W61" i="10"/>
  <c r="T51" i="10"/>
  <c r="Z51" i="10" s="1"/>
  <c r="L51" i="10"/>
  <c r="R51" i="10"/>
  <c r="AC51" i="10" s="1"/>
  <c r="R53" i="10"/>
  <c r="AC53" i="10" s="1"/>
  <c r="Z53" i="10"/>
  <c r="T63" i="10"/>
  <c r="Z63" i="10" s="1"/>
  <c r="L63" i="10"/>
  <c r="R63" i="10" s="1"/>
  <c r="AC63" i="10" s="1"/>
  <c r="P65" i="10"/>
  <c r="W65" i="10"/>
  <c r="W74" i="10" s="1"/>
  <c r="X87" i="10"/>
  <c r="AA75" i="10"/>
  <c r="AC86" i="10"/>
  <c r="S87" i="10"/>
  <c r="T89" i="10"/>
  <c r="Z89" i="10" s="1"/>
  <c r="L89" i="10"/>
  <c r="W111" i="10"/>
  <c r="P111" i="10"/>
  <c r="AA10" i="10"/>
  <c r="AA22" i="10" s="1"/>
  <c r="T11" i="10"/>
  <c r="Z11" i="10" s="1"/>
  <c r="R13" i="10"/>
  <c r="AC13" i="10" s="1"/>
  <c r="T15" i="10"/>
  <c r="Z15" i="10" s="1"/>
  <c r="AC15" i="10" s="1"/>
  <c r="R17" i="10"/>
  <c r="AC17" i="10" s="1"/>
  <c r="T19" i="10"/>
  <c r="Z19" i="10" s="1"/>
  <c r="S22" i="10"/>
  <c r="T35" i="10"/>
  <c r="X35" i="10"/>
  <c r="X296" i="10" s="1"/>
  <c r="R25" i="10"/>
  <c r="AC25" i="10" s="1"/>
  <c r="R29" i="10"/>
  <c r="AC29" i="10" s="1"/>
  <c r="Z38" i="10"/>
  <c r="AC47" i="10"/>
  <c r="V61" i="10"/>
  <c r="Z54" i="10"/>
  <c r="R57" i="10"/>
  <c r="AC57" i="10" s="1"/>
  <c r="Z57" i="10"/>
  <c r="X74" i="10"/>
  <c r="Z66" i="10"/>
  <c r="R69" i="10"/>
  <c r="Z69" i="10"/>
  <c r="Z72" i="10"/>
  <c r="AC72" i="10" s="1"/>
  <c r="U87" i="10"/>
  <c r="Z80" i="10"/>
  <c r="R83" i="10"/>
  <c r="AC83" i="10" s="1"/>
  <c r="Z83" i="10"/>
  <c r="S100" i="10"/>
  <c r="X100" i="10"/>
  <c r="Y89" i="10"/>
  <c r="W91" i="10"/>
  <c r="Z92" i="10"/>
  <c r="R95" i="10"/>
  <c r="AC97" i="10" s="1"/>
  <c r="Z95" i="10"/>
  <c r="AA54" i="10"/>
  <c r="Y56" i="10"/>
  <c r="T59" i="10"/>
  <c r="Z59" i="10" s="1"/>
  <c r="AC59" i="10" s="1"/>
  <c r="L59" i="10"/>
  <c r="T74" i="10"/>
  <c r="Z62" i="10"/>
  <c r="R65" i="10"/>
  <c r="Z65" i="10"/>
  <c r="AA66" i="10"/>
  <c r="Y68" i="10"/>
  <c r="T71" i="10"/>
  <c r="Z71" i="10" s="1"/>
  <c r="L71" i="10"/>
  <c r="R71" i="10" s="1"/>
  <c r="AC71" i="10" s="1"/>
  <c r="AA72" i="10"/>
  <c r="V87" i="10"/>
  <c r="R79" i="10"/>
  <c r="AC79" i="10" s="1"/>
  <c r="Z79" i="10"/>
  <c r="AA80" i="10"/>
  <c r="Y82" i="10"/>
  <c r="T85" i="10"/>
  <c r="Z85" i="10" s="1"/>
  <c r="L85" i="10"/>
  <c r="R85" i="10" s="1"/>
  <c r="AC85" i="10" s="1"/>
  <c r="Z88" i="10"/>
  <c r="R91" i="10"/>
  <c r="AC93" i="10" s="1"/>
  <c r="Z91" i="10"/>
  <c r="AA92" i="10"/>
  <c r="Y94" i="10"/>
  <c r="Y100" i="10" s="1"/>
  <c r="Z23" i="10"/>
  <c r="T48" i="10"/>
  <c r="Y36" i="10"/>
  <c r="Y48" i="10" s="1"/>
  <c r="X48" i="10"/>
  <c r="AC39" i="10"/>
  <c r="R41" i="10"/>
  <c r="AC41" i="10" s="1"/>
  <c r="Z41" i="10"/>
  <c r="AA42" i="10"/>
  <c r="AA48" i="10" s="1"/>
  <c r="R49" i="10"/>
  <c r="Z49" i="10"/>
  <c r="Z61" i="10" s="1"/>
  <c r="AA50" i="10"/>
  <c r="AA61" i="10" s="1"/>
  <c r="Y52" i="10"/>
  <c r="AC52" i="10" s="1"/>
  <c r="T55" i="10"/>
  <c r="Z55" i="10" s="1"/>
  <c r="L55" i="10"/>
  <c r="R55" i="10" s="1"/>
  <c r="AC55" i="10" s="1"/>
  <c r="L56" i="10"/>
  <c r="R56" i="10" s="1"/>
  <c r="AC56" i="10" s="1"/>
  <c r="U74" i="10"/>
  <c r="AA62" i="10"/>
  <c r="AA74" i="10" s="1"/>
  <c r="Y64" i="10"/>
  <c r="Y74" i="10" s="1"/>
  <c r="P66" i="10"/>
  <c r="T67" i="10"/>
  <c r="Z67" i="10" s="1"/>
  <c r="L67" i="10"/>
  <c r="R67" i="10" s="1"/>
  <c r="AC67" i="10" s="1"/>
  <c r="L68" i="10"/>
  <c r="R68" i="10" s="1"/>
  <c r="AC68" i="10" s="1"/>
  <c r="T73" i="10"/>
  <c r="Z73" i="10" s="1"/>
  <c r="AC73" i="10" s="1"/>
  <c r="L73" i="10"/>
  <c r="S74" i="10"/>
  <c r="Y87" i="10"/>
  <c r="W75" i="10"/>
  <c r="W87" i="10" s="1"/>
  <c r="Y78" i="10"/>
  <c r="AC78" i="10" s="1"/>
  <c r="P80" i="10"/>
  <c r="T81" i="10"/>
  <c r="Z81" i="10" s="1"/>
  <c r="L81" i="10"/>
  <c r="R81" i="10" s="1"/>
  <c r="L82" i="10"/>
  <c r="R82" i="10" s="1"/>
  <c r="AC82" i="10" s="1"/>
  <c r="U100" i="10"/>
  <c r="AA88" i="10"/>
  <c r="AA100" i="10" s="1"/>
  <c r="R89" i="10"/>
  <c r="Y90" i="10"/>
  <c r="AC92" i="10" s="1"/>
  <c r="P92" i="10"/>
  <c r="T93" i="10"/>
  <c r="Z93" i="10" s="1"/>
  <c r="L93" i="10"/>
  <c r="R93" i="10" s="1"/>
  <c r="L94" i="10"/>
  <c r="R94" i="10" s="1"/>
  <c r="AC96" i="10" s="1"/>
  <c r="P97" i="10"/>
  <c r="R97" i="10" s="1"/>
  <c r="AC99" i="10" s="1"/>
  <c r="W97" i="10"/>
  <c r="Z97" i="10" s="1"/>
  <c r="P102" i="10"/>
  <c r="W102" i="10"/>
  <c r="Z111" i="10"/>
  <c r="R38" i="10"/>
  <c r="AC38" i="10" s="1"/>
  <c r="R42" i="10"/>
  <c r="AC42" i="10" s="1"/>
  <c r="R50" i="10"/>
  <c r="AC50" i="10" s="1"/>
  <c r="R54" i="10"/>
  <c r="AC54" i="10" s="1"/>
  <c r="R58" i="10"/>
  <c r="AC58" i="10" s="1"/>
  <c r="R62" i="10"/>
  <c r="R66" i="10"/>
  <c r="AC66" i="10" s="1"/>
  <c r="R70" i="10"/>
  <c r="AC70" i="10" s="1"/>
  <c r="R80" i="10"/>
  <c r="AC80" i="10" s="1"/>
  <c r="R84" i="10"/>
  <c r="AC84" i="10" s="1"/>
  <c r="R88" i="10"/>
  <c r="R92" i="10"/>
  <c r="AC94" i="10" s="1"/>
  <c r="Z98" i="10"/>
  <c r="Y101" i="10"/>
  <c r="W101" i="10"/>
  <c r="W113" i="10" s="1"/>
  <c r="R106" i="10"/>
  <c r="AC108" i="10" s="1"/>
  <c r="Z106" i="10"/>
  <c r="AA107" i="10"/>
  <c r="Y109" i="10"/>
  <c r="AA139" i="10"/>
  <c r="AC138" i="10"/>
  <c r="L96" i="10"/>
  <c r="R96" i="10" s="1"/>
  <c r="AC98" i="10" s="1"/>
  <c r="Y97" i="10"/>
  <c r="T99" i="10"/>
  <c r="Z99" i="10" s="1"/>
  <c r="L101" i="10"/>
  <c r="R101" i="10" s="1"/>
  <c r="X113" i="10"/>
  <c r="R102" i="10"/>
  <c r="Z102" i="10"/>
  <c r="AA103" i="10"/>
  <c r="AA113" i="10" s="1"/>
  <c r="Y105" i="10"/>
  <c r="AC107" i="10" s="1"/>
  <c r="P107" i="10"/>
  <c r="T108" i="10"/>
  <c r="Z108" i="10" s="1"/>
  <c r="L108" i="10"/>
  <c r="R108" i="10" s="1"/>
  <c r="AC110" i="10" s="1"/>
  <c r="L109" i="10"/>
  <c r="R109" i="10" s="1"/>
  <c r="T112" i="10"/>
  <c r="Z112" i="10" s="1"/>
  <c r="L112" i="10"/>
  <c r="S113" i="10"/>
  <c r="S126" i="10"/>
  <c r="Y114" i="10"/>
  <c r="Y126" i="10" s="1"/>
  <c r="R116" i="10"/>
  <c r="Z117" i="10"/>
  <c r="T139" i="10"/>
  <c r="Z127" i="10"/>
  <c r="R128" i="10"/>
  <c r="R140" i="10"/>
  <c r="U113" i="10"/>
  <c r="T104" i="10"/>
  <c r="Z104" i="10" s="1"/>
  <c r="L104" i="10"/>
  <c r="R104" i="10" s="1"/>
  <c r="AC106" i="10" s="1"/>
  <c r="Z114" i="10"/>
  <c r="AA126" i="10"/>
  <c r="Z129" i="10"/>
  <c r="Z137" i="10"/>
  <c r="Z141" i="10"/>
  <c r="R144" i="10"/>
  <c r="AC146" i="10" s="1"/>
  <c r="R103" i="10"/>
  <c r="R107" i="10"/>
  <c r="AC109" i="10" s="1"/>
  <c r="R115" i="10"/>
  <c r="R143" i="10"/>
  <c r="T150" i="10"/>
  <c r="L150" i="10"/>
  <c r="W156" i="10"/>
  <c r="P156" i="10"/>
  <c r="T162" i="10"/>
  <c r="L162" i="10"/>
  <c r="W164" i="10"/>
  <c r="P164" i="10"/>
  <c r="U165" i="10"/>
  <c r="T170" i="10"/>
  <c r="L170" i="10"/>
  <c r="T182" i="10"/>
  <c r="L182" i="10"/>
  <c r="W184" i="10"/>
  <c r="P184" i="10"/>
  <c r="T205" i="10"/>
  <c r="L205" i="10"/>
  <c r="R205" i="10" s="1"/>
  <c r="W215" i="10"/>
  <c r="P215" i="10"/>
  <c r="P218" i="10"/>
  <c r="W218" i="10"/>
  <c r="W230" i="10" s="1"/>
  <c r="U243" i="10"/>
  <c r="AA231" i="10"/>
  <c r="R114" i="10"/>
  <c r="L115" i="10"/>
  <c r="W115" i="10"/>
  <c r="Z115" i="10" s="1"/>
  <c r="T116" i="10"/>
  <c r="Z116" i="10" s="1"/>
  <c r="P117" i="10"/>
  <c r="L119" i="10"/>
  <c r="R119" i="10" s="1"/>
  <c r="W119" i="10"/>
  <c r="Z119" i="10" s="1"/>
  <c r="P121" i="10"/>
  <c r="L123" i="10"/>
  <c r="R123" i="10" s="1"/>
  <c r="W123" i="10"/>
  <c r="Z123" i="10" s="1"/>
  <c r="P125" i="10"/>
  <c r="L127" i="10"/>
  <c r="R127" i="10" s="1"/>
  <c r="P129" i="10"/>
  <c r="L131" i="10"/>
  <c r="R131" i="10" s="1"/>
  <c r="AC133" i="10" s="1"/>
  <c r="P133" i="10"/>
  <c r="L135" i="10"/>
  <c r="R135" i="10" s="1"/>
  <c r="W135" i="10"/>
  <c r="Z135" i="10" s="1"/>
  <c r="P137" i="10"/>
  <c r="S139" i="10"/>
  <c r="P141" i="10"/>
  <c r="R141" i="10" s="1"/>
  <c r="AC143" i="10" s="1"/>
  <c r="L143" i="10"/>
  <c r="W143" i="10"/>
  <c r="W152" i="10" s="1"/>
  <c r="P145" i="10"/>
  <c r="R145" i="10" s="1"/>
  <c r="AC147" i="10" s="1"/>
  <c r="AA145" i="10"/>
  <c r="AA152" i="10" s="1"/>
  <c r="W148" i="10"/>
  <c r="P148" i="10"/>
  <c r="Z153" i="10"/>
  <c r="S165" i="10"/>
  <c r="W160" i="10"/>
  <c r="P160" i="10"/>
  <c r="W168" i="10"/>
  <c r="P168" i="10"/>
  <c r="Z173" i="10"/>
  <c r="T174" i="10"/>
  <c r="Z174" i="10" s="1"/>
  <c r="L174" i="10"/>
  <c r="R174" i="10" s="1"/>
  <c r="Y174" i="10"/>
  <c r="Z176" i="10"/>
  <c r="W180" i="10"/>
  <c r="W191" i="10" s="1"/>
  <c r="P180" i="10"/>
  <c r="T186" i="10"/>
  <c r="Z186" i="10" s="1"/>
  <c r="L186" i="10"/>
  <c r="R186" i="10" s="1"/>
  <c r="AC188" i="10" s="1"/>
  <c r="W188" i="10"/>
  <c r="P188" i="10"/>
  <c r="W192" i="10"/>
  <c r="P192" i="10"/>
  <c r="V204" i="10"/>
  <c r="T194" i="10"/>
  <c r="Z194" i="10" s="1"/>
  <c r="L194" i="10"/>
  <c r="R194" i="10" s="1"/>
  <c r="AC196" i="10" s="1"/>
  <c r="W196" i="10"/>
  <c r="Z196" i="10" s="1"/>
  <c r="P196" i="10"/>
  <c r="Z197" i="10"/>
  <c r="AC199" i="10" s="1"/>
  <c r="Z201" i="10"/>
  <c r="W223" i="10"/>
  <c r="P223" i="10"/>
  <c r="P226" i="10"/>
  <c r="W226" i="10"/>
  <c r="W231" i="10"/>
  <c r="P231" i="10"/>
  <c r="R117" i="10"/>
  <c r="AC119" i="10" s="1"/>
  <c r="L118" i="10"/>
  <c r="R118" i="10" s="1"/>
  <c r="AC120" i="10" s="1"/>
  <c r="R121" i="10"/>
  <c r="AC123" i="10" s="1"/>
  <c r="L122" i="10"/>
  <c r="R122" i="10" s="1"/>
  <c r="AC124" i="10" s="1"/>
  <c r="R129" i="10"/>
  <c r="AC131" i="10" s="1"/>
  <c r="L130" i="10"/>
  <c r="R130" i="10" s="1"/>
  <c r="AC132" i="10" s="1"/>
  <c r="R133" i="10"/>
  <c r="AC135" i="10" s="1"/>
  <c r="L134" i="10"/>
  <c r="R134" i="10" s="1"/>
  <c r="AC136" i="10" s="1"/>
  <c r="U152" i="10"/>
  <c r="Y140" i="10"/>
  <c r="L142" i="10"/>
  <c r="R142" i="10" s="1"/>
  <c r="AC144" i="10" s="1"/>
  <c r="Y146" i="10"/>
  <c r="T154" i="10"/>
  <c r="L154" i="10"/>
  <c r="R154" i="10" s="1"/>
  <c r="R155" i="10"/>
  <c r="Z156" i="10"/>
  <c r="Y158" i="10"/>
  <c r="Y165" i="10" s="1"/>
  <c r="R162" i="10"/>
  <c r="T166" i="10"/>
  <c r="L166" i="10"/>
  <c r="R166" i="10" s="1"/>
  <c r="U178" i="10"/>
  <c r="R167" i="10"/>
  <c r="AC169" i="10" s="1"/>
  <c r="R170" i="10"/>
  <c r="W172" i="10"/>
  <c r="Z172" i="10" s="1"/>
  <c r="P172" i="10"/>
  <c r="W176" i="10"/>
  <c r="P176" i="10"/>
  <c r="Z177" i="10"/>
  <c r="Y191" i="10"/>
  <c r="R182" i="10"/>
  <c r="R184" i="10"/>
  <c r="Z184" i="10"/>
  <c r="R187" i="10"/>
  <c r="Z189" i="10"/>
  <c r="S204" i="10"/>
  <c r="R195" i="10"/>
  <c r="T198" i="10"/>
  <c r="Z198" i="10" s="1"/>
  <c r="L198" i="10"/>
  <c r="R198" i="10" s="1"/>
  <c r="AC200" i="10" s="1"/>
  <c r="W200" i="10"/>
  <c r="Z200" i="10" s="1"/>
  <c r="P200" i="10"/>
  <c r="R200" i="10" s="1"/>
  <c r="AC202" i="10" s="1"/>
  <c r="T202" i="10"/>
  <c r="Z202" i="10" s="1"/>
  <c r="L202" i="10"/>
  <c r="Y205" i="10"/>
  <c r="S217" i="10"/>
  <c r="Z221" i="10"/>
  <c r="V152" i="10"/>
  <c r="T146" i="10"/>
  <c r="Z146" i="10" s="1"/>
  <c r="L146" i="10"/>
  <c r="R146" i="10" s="1"/>
  <c r="R147" i="10"/>
  <c r="Z148" i="10"/>
  <c r="Y150" i="10"/>
  <c r="V165" i="10"/>
  <c r="AA156" i="10"/>
  <c r="AA165" i="10" s="1"/>
  <c r="Z157" i="10"/>
  <c r="T158" i="10"/>
  <c r="L158" i="10"/>
  <c r="R158" i="10" s="1"/>
  <c r="R159" i="10"/>
  <c r="AC161" i="10" s="1"/>
  <c r="Z160" i="10"/>
  <c r="Y162" i="10"/>
  <c r="Z164" i="10"/>
  <c r="Z168" i="10"/>
  <c r="Y170" i="10"/>
  <c r="Y178" i="10" s="1"/>
  <c r="R175" i="10"/>
  <c r="R179" i="10"/>
  <c r="U191" i="10"/>
  <c r="Z180" i="10"/>
  <c r="R185" i="10"/>
  <c r="AC187" i="10" s="1"/>
  <c r="R188" i="10"/>
  <c r="Z188" i="10"/>
  <c r="T190" i="10"/>
  <c r="Z190" i="10" s="1"/>
  <c r="L190" i="10"/>
  <c r="R192" i="10"/>
  <c r="Z192" i="10"/>
  <c r="R196" i="10"/>
  <c r="R199" i="10"/>
  <c r="X204" i="10"/>
  <c r="W207" i="10"/>
  <c r="P207" i="10"/>
  <c r="R207" i="10" s="1"/>
  <c r="AC209" i="10" s="1"/>
  <c r="P210" i="10"/>
  <c r="W210" i="10"/>
  <c r="Z215" i="10"/>
  <c r="T241" i="10"/>
  <c r="Z241" i="10" s="1"/>
  <c r="L241" i="10"/>
  <c r="W146" i="10"/>
  <c r="T147" i="10"/>
  <c r="Z147" i="10" s="1"/>
  <c r="R149" i="10"/>
  <c r="AC151" i="10" s="1"/>
  <c r="W150" i="10"/>
  <c r="R153" i="10"/>
  <c r="W154" i="10"/>
  <c r="W165" i="10" s="1"/>
  <c r="T155" i="10"/>
  <c r="Z155" i="10" s="1"/>
  <c r="W158" i="10"/>
  <c r="T159" i="10"/>
  <c r="Z159" i="10" s="1"/>
  <c r="R161" i="10"/>
  <c r="AC163" i="10" s="1"/>
  <c r="W162" i="10"/>
  <c r="W166" i="10"/>
  <c r="AA166" i="10"/>
  <c r="AA178" i="10" s="1"/>
  <c r="W170" i="10"/>
  <c r="T171" i="10"/>
  <c r="Z171" i="10" s="1"/>
  <c r="AC173" i="10" s="1"/>
  <c r="R173" i="10"/>
  <c r="AC175" i="10" s="1"/>
  <c r="T175" i="10"/>
  <c r="Z175" i="10" s="1"/>
  <c r="S178" i="10"/>
  <c r="T179" i="10"/>
  <c r="W182" i="10"/>
  <c r="T187" i="10"/>
  <c r="Z187" i="10" s="1"/>
  <c r="Y192" i="10"/>
  <c r="Y204" i="10" s="1"/>
  <c r="R193" i="10"/>
  <c r="AC195" i="10" s="1"/>
  <c r="T195" i="10"/>
  <c r="Z195" i="10" s="1"/>
  <c r="T199" i="10"/>
  <c r="Z199" i="10" s="1"/>
  <c r="R201" i="10"/>
  <c r="AC203" i="10" s="1"/>
  <c r="U217" i="10"/>
  <c r="T208" i="10"/>
  <c r="Z208" i="10" s="1"/>
  <c r="L208" i="10"/>
  <c r="R208" i="10" s="1"/>
  <c r="Y213" i="10"/>
  <c r="AA215" i="10"/>
  <c r="AA217" i="10" s="1"/>
  <c r="Y230" i="10"/>
  <c r="Y221" i="10"/>
  <c r="T224" i="10"/>
  <c r="Z224" i="10" s="1"/>
  <c r="L224" i="10"/>
  <c r="R224" i="10" s="1"/>
  <c r="AC226" i="10" s="1"/>
  <c r="S230" i="10"/>
  <c r="T232" i="10"/>
  <c r="Z232" i="10" s="1"/>
  <c r="L232" i="10"/>
  <c r="R232" i="10" s="1"/>
  <c r="P242" i="10"/>
  <c r="W242" i="10"/>
  <c r="Z242" i="10" s="1"/>
  <c r="AA282" i="10"/>
  <c r="R148" i="10"/>
  <c r="AC150" i="10" s="1"/>
  <c r="L149" i="10"/>
  <c r="R156" i="10"/>
  <c r="AC158" i="10" s="1"/>
  <c r="L157" i="10"/>
  <c r="R157" i="10" s="1"/>
  <c r="AC159" i="10" s="1"/>
  <c r="R160" i="10"/>
  <c r="AC162" i="10" s="1"/>
  <c r="L161" i="10"/>
  <c r="R168" i="10"/>
  <c r="AC170" i="10" s="1"/>
  <c r="L169" i="10"/>
  <c r="R169" i="10" s="1"/>
  <c r="AC171" i="10" s="1"/>
  <c r="R172" i="10"/>
  <c r="L173" i="10"/>
  <c r="R180" i="10"/>
  <c r="AC182" i="10" s="1"/>
  <c r="L181" i="10"/>
  <c r="R181" i="10" s="1"/>
  <c r="AC183" i="10" s="1"/>
  <c r="W206" i="10"/>
  <c r="W217" i="10" s="1"/>
  <c r="R209" i="10"/>
  <c r="AC211" i="10" s="1"/>
  <c r="R210" i="10"/>
  <c r="AC212" i="10" s="1"/>
  <c r="Z210" i="10"/>
  <c r="AA211" i="10"/>
  <c r="L213" i="10"/>
  <c r="R213" i="10" s="1"/>
  <c r="AC215" i="10" s="1"/>
  <c r="T216" i="10"/>
  <c r="Z216" i="10" s="1"/>
  <c r="L216" i="10"/>
  <c r="R218" i="10"/>
  <c r="Z218" i="10"/>
  <c r="AA219" i="10"/>
  <c r="AA230" i="10" s="1"/>
  <c r="L221" i="10"/>
  <c r="R221" i="10" s="1"/>
  <c r="AC223" i="10" s="1"/>
  <c r="R225" i="10"/>
  <c r="AC227" i="10" s="1"/>
  <c r="R226" i="10"/>
  <c r="Z226" i="10"/>
  <c r="AA227" i="10"/>
  <c r="Y229" i="10"/>
  <c r="X243" i="10"/>
  <c r="T237" i="10"/>
  <c r="Z237" i="10" s="1"/>
  <c r="L237" i="10"/>
  <c r="R237" i="10" s="1"/>
  <c r="P239" i="10"/>
  <c r="T240" i="10"/>
  <c r="Z240" i="10" s="1"/>
  <c r="L240" i="10"/>
  <c r="R240" i="10" s="1"/>
  <c r="Z244" i="10"/>
  <c r="AA244" i="10"/>
  <c r="AA256" i="10" s="1"/>
  <c r="U256" i="10"/>
  <c r="T245" i="10"/>
  <c r="Z245" i="10" s="1"/>
  <c r="L245" i="10"/>
  <c r="R245" i="10"/>
  <c r="AC247" i="10" s="1"/>
  <c r="W255" i="10"/>
  <c r="Z255" i="10" s="1"/>
  <c r="P255" i="10"/>
  <c r="R206" i="10"/>
  <c r="Z206" i="10"/>
  <c r="Z207" i="10"/>
  <c r="T212" i="10"/>
  <c r="Z212" i="10" s="1"/>
  <c r="L212" i="10"/>
  <c r="R212" i="10" s="1"/>
  <c r="AC214" i="10" s="1"/>
  <c r="U230" i="10"/>
  <c r="T220" i="10"/>
  <c r="Z220" i="10" s="1"/>
  <c r="L220" i="10"/>
  <c r="R220" i="10" s="1"/>
  <c r="AC222" i="10" s="1"/>
  <c r="Z223" i="10"/>
  <c r="T228" i="10"/>
  <c r="Z228" i="10" s="1"/>
  <c r="L228" i="10"/>
  <c r="Z231" i="10"/>
  <c r="R233" i="10"/>
  <c r="R238" i="10"/>
  <c r="R250" i="10"/>
  <c r="AC252" i="10" s="1"/>
  <c r="T257" i="10"/>
  <c r="L257" i="10"/>
  <c r="R257" i="10"/>
  <c r="W259" i="10"/>
  <c r="W269" i="10" s="1"/>
  <c r="P259" i="10"/>
  <c r="R211" i="10"/>
  <c r="AC213" i="10" s="1"/>
  <c r="R219" i="10"/>
  <c r="R223" i="10"/>
  <c r="AC225" i="10" s="1"/>
  <c r="R227" i="10"/>
  <c r="AC229" i="10" s="1"/>
  <c r="R231" i="10"/>
  <c r="V243" i="10"/>
  <c r="R234" i="10"/>
  <c r="AC236" i="10" s="1"/>
  <c r="Z234" i="10"/>
  <c r="AA235" i="10"/>
  <c r="W256" i="10"/>
  <c r="V256" i="10"/>
  <c r="W247" i="10"/>
  <c r="Z247" i="10" s="1"/>
  <c r="P247" i="10"/>
  <c r="T249" i="10"/>
  <c r="Z249" i="10" s="1"/>
  <c r="L249" i="10"/>
  <c r="R249" i="10" s="1"/>
  <c r="AC251" i="10" s="1"/>
  <c r="AA251" i="10"/>
  <c r="Y253" i="10"/>
  <c r="Y256" i="10" s="1"/>
  <c r="Z254" i="10"/>
  <c r="R258" i="10"/>
  <c r="AC260" i="10" s="1"/>
  <c r="Z258" i="10"/>
  <c r="V282" i="10"/>
  <c r="S243" i="10"/>
  <c r="Y233" i="10"/>
  <c r="Y243" i="10" s="1"/>
  <c r="P235" i="10"/>
  <c r="T236" i="10"/>
  <c r="Z236" i="10" s="1"/>
  <c r="L236" i="10"/>
  <c r="R236" i="10" s="1"/>
  <c r="AC238" i="10" s="1"/>
  <c r="W238" i="10"/>
  <c r="Z238" i="10" s="1"/>
  <c r="Z239" i="10"/>
  <c r="X256" i="10"/>
  <c r="R246" i="10"/>
  <c r="Z246" i="10"/>
  <c r="W251" i="10"/>
  <c r="Z251" i="10" s="1"/>
  <c r="P251" i="10"/>
  <c r="Z252" i="10"/>
  <c r="T253" i="10"/>
  <c r="Z253" i="10" s="1"/>
  <c r="L253" i="10"/>
  <c r="R253" i="10" s="1"/>
  <c r="P265" i="10"/>
  <c r="W265" i="10"/>
  <c r="R265" i="10"/>
  <c r="AC267" i="10" s="1"/>
  <c r="L279" i="10"/>
  <c r="T279" i="10"/>
  <c r="Z279" i="10" s="1"/>
  <c r="R244" i="10"/>
  <c r="R252" i="10"/>
  <c r="AC254" i="10" s="1"/>
  <c r="S269" i="10"/>
  <c r="T261" i="10"/>
  <c r="Z261" i="10" s="1"/>
  <c r="Y263" i="10"/>
  <c r="R266" i="10"/>
  <c r="AC268" i="10" s="1"/>
  <c r="T267" i="10"/>
  <c r="R270" i="10"/>
  <c r="T271" i="10"/>
  <c r="T282" i="10" s="1"/>
  <c r="Y273" i="10"/>
  <c r="R278" i="10"/>
  <c r="AC280" i="10" s="1"/>
  <c r="R235" i="10"/>
  <c r="AC237" i="10" s="1"/>
  <c r="R239" i="10"/>
  <c r="AC241" i="10" s="1"/>
  <c r="L244" i="10"/>
  <c r="R247" i="10"/>
  <c r="L248" i="10"/>
  <c r="R248" i="10" s="1"/>
  <c r="AC250" i="10" s="1"/>
  <c r="R251" i="10"/>
  <c r="L252" i="10"/>
  <c r="R259" i="10"/>
  <c r="Z260" i="10"/>
  <c r="P261" i="10"/>
  <c r="W261" i="10"/>
  <c r="AA261" i="10"/>
  <c r="AA269" i="10" s="1"/>
  <c r="T263" i="10"/>
  <c r="Z263" i="10" s="1"/>
  <c r="Y265" i="10"/>
  <c r="Z266" i="10"/>
  <c r="W267" i="10"/>
  <c r="P267" i="10"/>
  <c r="AA267" i="10"/>
  <c r="Z270" i="10"/>
  <c r="X282" i="10"/>
  <c r="W271" i="10"/>
  <c r="W282" i="10" s="1"/>
  <c r="P271" i="10"/>
  <c r="AA271" i="10"/>
  <c r="T273" i="10"/>
  <c r="P277" i="10"/>
  <c r="R277" i="10" s="1"/>
  <c r="W277" i="10"/>
  <c r="Z277" i="10" s="1"/>
  <c r="AA295" i="10"/>
  <c r="Z285" i="10"/>
  <c r="AC288" i="10"/>
  <c r="U269" i="10"/>
  <c r="Y257" i="10"/>
  <c r="Y259" i="10"/>
  <c r="R261" i="10"/>
  <c r="AC263" i="10" s="1"/>
  <c r="R262" i="10"/>
  <c r="W263" i="10"/>
  <c r="P263" i="10"/>
  <c r="R263" i="10" s="1"/>
  <c r="AA263" i="10"/>
  <c r="T265" i="10"/>
  <c r="Z265" i="10" s="1"/>
  <c r="U282" i="10"/>
  <c r="Y270" i="10"/>
  <c r="Y282" i="10" s="1"/>
  <c r="R271" i="10"/>
  <c r="Z272" i="10"/>
  <c r="P273" i="10"/>
  <c r="R273" i="10" s="1"/>
  <c r="W273" i="10"/>
  <c r="L275" i="10"/>
  <c r="R275" i="10" s="1"/>
  <c r="AC277" i="10" s="1"/>
  <c r="T275" i="10"/>
  <c r="Z275" i="10" s="1"/>
  <c r="Z276" i="10"/>
  <c r="Z281" i="10"/>
  <c r="Z293" i="10"/>
  <c r="T283" i="10"/>
  <c r="R285" i="10"/>
  <c r="AC287" i="10" s="1"/>
  <c r="T287" i="10"/>
  <c r="Z287" i="10" s="1"/>
  <c r="R289" i="10"/>
  <c r="T291" i="10"/>
  <c r="Z291" i="10" s="1"/>
  <c r="L294" i="10"/>
  <c r="W294" i="10"/>
  <c r="Z294" i="10" s="1"/>
  <c r="R260" i="10"/>
  <c r="T262" i="10"/>
  <c r="Z262" i="10" s="1"/>
  <c r="R264" i="10"/>
  <c r="AC266" i="10" s="1"/>
  <c r="R272" i="10"/>
  <c r="AC274" i="10" s="1"/>
  <c r="P275" i="10"/>
  <c r="R276" i="10"/>
  <c r="AC278" i="10" s="1"/>
  <c r="P279" i="10"/>
  <c r="R279" i="10" s="1"/>
  <c r="AC281" i="10" s="1"/>
  <c r="W281" i="10"/>
  <c r="P283" i="10"/>
  <c r="Y283" i="10"/>
  <c r="Y295" i="10" s="1"/>
  <c r="R284" i="10"/>
  <c r="AC286" i="10" s="1"/>
  <c r="W285" i="10"/>
  <c r="W295" i="10" s="1"/>
  <c r="P287" i="10"/>
  <c r="R288" i="10"/>
  <c r="AC290" i="10" s="1"/>
  <c r="W289" i="10"/>
  <c r="Z289" i="10" s="1"/>
  <c r="P291" i="10"/>
  <c r="R292" i="10"/>
  <c r="AC294" i="10" s="1"/>
  <c r="L293" i="10"/>
  <c r="W293" i="10"/>
  <c r="U295" i="10"/>
  <c r="R283" i="10"/>
  <c r="R287" i="10"/>
  <c r="AC289" i="10" s="1"/>
  <c r="R291" i="10"/>
  <c r="AC293" i="10" s="1"/>
  <c r="AC281" i="9"/>
  <c r="AA279" i="9"/>
  <c r="X279" i="9"/>
  <c r="V279" i="9"/>
  <c r="U279" i="9"/>
  <c r="S279" i="9"/>
  <c r="Y279" i="9" s="1"/>
  <c r="R279" i="9"/>
  <c r="O279" i="9"/>
  <c r="P279" i="9" s="1"/>
  <c r="K279" i="9"/>
  <c r="T279" i="9" s="1"/>
  <c r="AA278" i="9"/>
  <c r="X278" i="9"/>
  <c r="W278" i="9"/>
  <c r="V278" i="9"/>
  <c r="U278" i="9"/>
  <c r="S278" i="9"/>
  <c r="Y278" i="9" s="1"/>
  <c r="R278" i="9"/>
  <c r="P278" i="9"/>
  <c r="O278" i="9"/>
  <c r="L278" i="9"/>
  <c r="K278" i="9"/>
  <c r="T278" i="9" s="1"/>
  <c r="Z278" i="9" s="1"/>
  <c r="X277" i="9"/>
  <c r="V277" i="9"/>
  <c r="Y277" i="9" s="1"/>
  <c r="U277" i="9"/>
  <c r="AA277" i="9" s="1"/>
  <c r="S277" i="9"/>
  <c r="O277" i="9"/>
  <c r="K277" i="9"/>
  <c r="L277" i="9" s="1"/>
  <c r="AA276" i="9"/>
  <c r="Y276" i="9"/>
  <c r="X276" i="9"/>
  <c r="W276" i="9"/>
  <c r="V276" i="9"/>
  <c r="U276" i="9"/>
  <c r="T276" i="9"/>
  <c r="Z276" i="9" s="1"/>
  <c r="S276" i="9"/>
  <c r="P276" i="9"/>
  <c r="O276" i="9"/>
  <c r="L276" i="9"/>
  <c r="K276" i="9"/>
  <c r="X275" i="9"/>
  <c r="AA275" i="9" s="1"/>
  <c r="V275" i="9"/>
  <c r="U275" i="9"/>
  <c r="S275" i="9"/>
  <c r="Y275" i="9" s="1"/>
  <c r="O275" i="9"/>
  <c r="K275" i="9"/>
  <c r="AA274" i="9"/>
  <c r="X274" i="9"/>
  <c r="W274" i="9"/>
  <c r="V274" i="9"/>
  <c r="U274" i="9"/>
  <c r="S274" i="9"/>
  <c r="Y274" i="9" s="1"/>
  <c r="P274" i="9"/>
  <c r="O274" i="9"/>
  <c r="L274" i="9"/>
  <c r="K274" i="9"/>
  <c r="T274" i="9" s="1"/>
  <c r="Z274" i="9" s="1"/>
  <c r="X273" i="9"/>
  <c r="V273" i="9"/>
  <c r="Y273" i="9" s="1"/>
  <c r="U273" i="9"/>
  <c r="AA273" i="9" s="1"/>
  <c r="T273" i="9"/>
  <c r="S273" i="9"/>
  <c r="O273" i="9"/>
  <c r="K273" i="9"/>
  <c r="Y272" i="9"/>
  <c r="X272" i="9"/>
  <c r="W272" i="9"/>
  <c r="V272" i="9"/>
  <c r="U272" i="9"/>
  <c r="AA272" i="9" s="1"/>
  <c r="T272" i="9"/>
  <c r="Z272" i="9" s="1"/>
  <c r="S272" i="9"/>
  <c r="P272" i="9"/>
  <c r="O272" i="9"/>
  <c r="L272" i="9"/>
  <c r="K272" i="9"/>
  <c r="X271" i="9"/>
  <c r="AA271" i="9" s="1"/>
  <c r="V271" i="9"/>
  <c r="U271" i="9"/>
  <c r="S271" i="9"/>
  <c r="O271" i="9"/>
  <c r="K271" i="9"/>
  <c r="T271" i="9" s="1"/>
  <c r="Y270" i="9"/>
  <c r="X270" i="9"/>
  <c r="W270" i="9"/>
  <c r="V270" i="9"/>
  <c r="U270" i="9"/>
  <c r="AA270" i="9" s="1"/>
  <c r="S270" i="9"/>
  <c r="P270" i="9"/>
  <c r="O270" i="9"/>
  <c r="L270" i="9"/>
  <c r="K270" i="9"/>
  <c r="T270" i="9" s="1"/>
  <c r="X269" i="9"/>
  <c r="V269" i="9"/>
  <c r="Y269" i="9" s="1"/>
  <c r="U269" i="9"/>
  <c r="AA269" i="9" s="1"/>
  <c r="S269" i="9"/>
  <c r="O269" i="9"/>
  <c r="K269" i="9"/>
  <c r="AA268" i="9"/>
  <c r="X268" i="9"/>
  <c r="X280" i="9" s="1"/>
  <c r="W268" i="9"/>
  <c r="V268" i="9"/>
  <c r="V280" i="9" s="1"/>
  <c r="U268" i="9"/>
  <c r="T268" i="9"/>
  <c r="Z268" i="9" s="1"/>
  <c r="S268" i="9"/>
  <c r="P268" i="9"/>
  <c r="O268" i="9"/>
  <c r="L268" i="9"/>
  <c r="K268" i="9"/>
  <c r="AA266" i="9"/>
  <c r="X266" i="9"/>
  <c r="W266" i="9"/>
  <c r="V266" i="9"/>
  <c r="U266" i="9"/>
  <c r="S266" i="9"/>
  <c r="Y266" i="9" s="1"/>
  <c r="R266" i="9"/>
  <c r="P266" i="9"/>
  <c r="O266" i="9"/>
  <c r="L266" i="9"/>
  <c r="K266" i="9"/>
  <c r="T266" i="9" s="1"/>
  <c r="Z266" i="9" s="1"/>
  <c r="X265" i="9"/>
  <c r="V265" i="9"/>
  <c r="Y265" i="9" s="1"/>
  <c r="U265" i="9"/>
  <c r="AA265" i="9" s="1"/>
  <c r="S265" i="9"/>
  <c r="R265" i="9"/>
  <c r="O265" i="9"/>
  <c r="K265" i="9"/>
  <c r="L265" i="9" s="1"/>
  <c r="AA264" i="9"/>
  <c r="X264" i="9"/>
  <c r="W264" i="9"/>
  <c r="V264" i="9"/>
  <c r="U264" i="9"/>
  <c r="T264" i="9"/>
  <c r="S264" i="9"/>
  <c r="Y264" i="9" s="1"/>
  <c r="P264" i="9"/>
  <c r="O264" i="9"/>
  <c r="L264" i="9"/>
  <c r="K264" i="9"/>
  <c r="R264" i="9" s="1"/>
  <c r="X263" i="9"/>
  <c r="AA263" i="9" s="1"/>
  <c r="V263" i="9"/>
  <c r="U263" i="9"/>
  <c r="S263" i="9"/>
  <c r="Y263" i="9" s="1"/>
  <c r="O263" i="9"/>
  <c r="K263" i="9"/>
  <c r="L263" i="9" s="1"/>
  <c r="Y262" i="9"/>
  <c r="X262" i="9"/>
  <c r="W262" i="9"/>
  <c r="V262" i="9"/>
  <c r="U262" i="9"/>
  <c r="AA262" i="9" s="1"/>
  <c r="S262" i="9"/>
  <c r="P262" i="9"/>
  <c r="O262" i="9"/>
  <c r="L262" i="9"/>
  <c r="K262" i="9"/>
  <c r="T262" i="9" s="1"/>
  <c r="Z262" i="9" s="1"/>
  <c r="X261" i="9"/>
  <c r="V261" i="9"/>
  <c r="U261" i="9"/>
  <c r="S261" i="9"/>
  <c r="O261" i="9"/>
  <c r="K261" i="9"/>
  <c r="T261" i="9" s="1"/>
  <c r="X260" i="9"/>
  <c r="W260" i="9"/>
  <c r="V260" i="9"/>
  <c r="U260" i="9"/>
  <c r="AA260" i="9" s="1"/>
  <c r="T260" i="9"/>
  <c r="S260" i="9"/>
  <c r="Y260" i="9" s="1"/>
  <c r="P260" i="9"/>
  <c r="O260" i="9"/>
  <c r="L260" i="9"/>
  <c r="K260" i="9"/>
  <c r="R260" i="9" s="1"/>
  <c r="X259" i="9"/>
  <c r="V259" i="9"/>
  <c r="U259" i="9"/>
  <c r="AA259" i="9" s="1"/>
  <c r="S259" i="9"/>
  <c r="O259" i="9"/>
  <c r="K259" i="9"/>
  <c r="L259" i="9" s="1"/>
  <c r="X258" i="9"/>
  <c r="W258" i="9"/>
  <c r="V258" i="9"/>
  <c r="U258" i="9"/>
  <c r="AA258" i="9" s="1"/>
  <c r="S258" i="9"/>
  <c r="Y258" i="9" s="1"/>
  <c r="P258" i="9"/>
  <c r="O258" i="9"/>
  <c r="L258" i="9"/>
  <c r="K258" i="9"/>
  <c r="T258" i="9" s="1"/>
  <c r="Z258" i="9" s="1"/>
  <c r="X257" i="9"/>
  <c r="V257" i="9"/>
  <c r="U257" i="9"/>
  <c r="AA257" i="9" s="1"/>
  <c r="S257" i="9"/>
  <c r="Y257" i="9" s="1"/>
  <c r="O257" i="9"/>
  <c r="K257" i="9"/>
  <c r="L257" i="9" s="1"/>
  <c r="Y256" i="9"/>
  <c r="X256" i="9"/>
  <c r="W256" i="9"/>
  <c r="V256" i="9"/>
  <c r="U256" i="9"/>
  <c r="AA256" i="9" s="1"/>
  <c r="S256" i="9"/>
  <c r="P256" i="9"/>
  <c r="O256" i="9"/>
  <c r="L256" i="9"/>
  <c r="K256" i="9"/>
  <c r="X255" i="9"/>
  <c r="X267" i="9" s="1"/>
  <c r="V255" i="9"/>
  <c r="U255" i="9"/>
  <c r="T255" i="9"/>
  <c r="S255" i="9"/>
  <c r="O255" i="9"/>
  <c r="K255" i="9"/>
  <c r="S254" i="9"/>
  <c r="X253" i="9"/>
  <c r="V253" i="9"/>
  <c r="U253" i="9"/>
  <c r="AA253" i="9" s="1"/>
  <c r="S253" i="9"/>
  <c r="Y253" i="9" s="1"/>
  <c r="R253" i="9"/>
  <c r="O253" i="9"/>
  <c r="K253" i="9"/>
  <c r="L253" i="9" s="1"/>
  <c r="Y252" i="9"/>
  <c r="X252" i="9"/>
  <c r="W252" i="9"/>
  <c r="V252" i="9"/>
  <c r="U252" i="9"/>
  <c r="AA252" i="9" s="1"/>
  <c r="S252" i="9"/>
  <c r="R252" i="9"/>
  <c r="P252" i="9"/>
  <c r="O252" i="9"/>
  <c r="L252" i="9"/>
  <c r="K252" i="9"/>
  <c r="T252" i="9" s="1"/>
  <c r="Z252" i="9" s="1"/>
  <c r="X251" i="9"/>
  <c r="V251" i="9"/>
  <c r="U251" i="9"/>
  <c r="AA251" i="9" s="1"/>
  <c r="T251" i="9"/>
  <c r="S251" i="9"/>
  <c r="Y251" i="9" s="1"/>
  <c r="O251" i="9"/>
  <c r="K251" i="9"/>
  <c r="AA250" i="9"/>
  <c r="X250" i="9"/>
  <c r="W250" i="9"/>
  <c r="V250" i="9"/>
  <c r="U250" i="9"/>
  <c r="S250" i="9"/>
  <c r="Y250" i="9" s="1"/>
  <c r="P250" i="9"/>
  <c r="O250" i="9"/>
  <c r="L250" i="9"/>
  <c r="K250" i="9"/>
  <c r="T250" i="9" s="1"/>
  <c r="X249" i="9"/>
  <c r="V249" i="9"/>
  <c r="U249" i="9"/>
  <c r="AA249" i="9" s="1"/>
  <c r="S249" i="9"/>
  <c r="O249" i="9"/>
  <c r="K249" i="9"/>
  <c r="L249" i="9" s="1"/>
  <c r="Y248" i="9"/>
  <c r="X248" i="9"/>
  <c r="W248" i="9"/>
  <c r="V248" i="9"/>
  <c r="U248" i="9"/>
  <c r="AA248" i="9" s="1"/>
  <c r="S248" i="9"/>
  <c r="P248" i="9"/>
  <c r="O248" i="9"/>
  <c r="L248" i="9"/>
  <c r="K248" i="9"/>
  <c r="X247" i="9"/>
  <c r="V247" i="9"/>
  <c r="U247" i="9"/>
  <c r="S247" i="9"/>
  <c r="Y247" i="9" s="1"/>
  <c r="O247" i="9"/>
  <c r="K247" i="9"/>
  <c r="L247" i="9" s="1"/>
  <c r="AA246" i="9"/>
  <c r="X246" i="9"/>
  <c r="W246" i="9"/>
  <c r="V246" i="9"/>
  <c r="U246" i="9"/>
  <c r="S246" i="9"/>
  <c r="Y246" i="9" s="1"/>
  <c r="P246" i="9"/>
  <c r="O246" i="9"/>
  <c r="L246" i="9"/>
  <c r="K246" i="9"/>
  <c r="T246" i="9" s="1"/>
  <c r="Z246" i="9" s="1"/>
  <c r="X245" i="9"/>
  <c r="V245" i="9"/>
  <c r="U245" i="9"/>
  <c r="S245" i="9"/>
  <c r="Y245" i="9" s="1"/>
  <c r="O245" i="9"/>
  <c r="K245" i="9"/>
  <c r="L245" i="9" s="1"/>
  <c r="AA244" i="9"/>
  <c r="Z244" i="9"/>
  <c r="X244" i="9"/>
  <c r="W244" i="9"/>
  <c r="V244" i="9"/>
  <c r="U244" i="9"/>
  <c r="S244" i="9"/>
  <c r="P244" i="9"/>
  <c r="O244" i="9"/>
  <c r="L244" i="9"/>
  <c r="K244" i="9"/>
  <c r="T244" i="9" s="1"/>
  <c r="X243" i="9"/>
  <c r="V243" i="9"/>
  <c r="Y243" i="9" s="1"/>
  <c r="U243" i="9"/>
  <c r="AA243" i="9" s="1"/>
  <c r="T243" i="9"/>
  <c r="S243" i="9"/>
  <c r="O243" i="9"/>
  <c r="W243" i="9" s="1"/>
  <c r="K243" i="9"/>
  <c r="L243" i="9" s="1"/>
  <c r="Y242" i="9"/>
  <c r="X242" i="9"/>
  <c r="V242" i="9"/>
  <c r="U242" i="9"/>
  <c r="T242" i="9"/>
  <c r="S242" i="9"/>
  <c r="O242" i="9"/>
  <c r="L242" i="9"/>
  <c r="K242" i="9"/>
  <c r="Y240" i="9"/>
  <c r="X240" i="9"/>
  <c r="W240" i="9"/>
  <c r="V240" i="9"/>
  <c r="U240" i="9"/>
  <c r="AA240" i="9" s="1"/>
  <c r="S240" i="9"/>
  <c r="R240" i="9"/>
  <c r="P240" i="9"/>
  <c r="O240" i="9"/>
  <c r="K240" i="9"/>
  <c r="Y239" i="9"/>
  <c r="X239" i="9"/>
  <c r="X241" i="9" s="1"/>
  <c r="V239" i="9"/>
  <c r="U239" i="9"/>
  <c r="S239" i="9"/>
  <c r="R239" i="9"/>
  <c r="P239" i="9"/>
  <c r="O239" i="9"/>
  <c r="W239" i="9" s="1"/>
  <c r="K239" i="9"/>
  <c r="AA238" i="9"/>
  <c r="Y238" i="9"/>
  <c r="X238" i="9"/>
  <c r="V238" i="9"/>
  <c r="U238" i="9"/>
  <c r="T238" i="9"/>
  <c r="S238" i="9"/>
  <c r="P238" i="9"/>
  <c r="O238" i="9"/>
  <c r="W238" i="9" s="1"/>
  <c r="L238" i="9"/>
  <c r="K238" i="9"/>
  <c r="AA237" i="9"/>
  <c r="X237" i="9"/>
  <c r="V237" i="9"/>
  <c r="U237" i="9"/>
  <c r="S237" i="9"/>
  <c r="Y237" i="9" s="1"/>
  <c r="O237" i="9"/>
  <c r="P237" i="9" s="1"/>
  <c r="K237" i="9"/>
  <c r="AA236" i="9"/>
  <c r="Z236" i="9"/>
  <c r="X236" i="9"/>
  <c r="W236" i="9"/>
  <c r="V236" i="9"/>
  <c r="V241" i="9" s="1"/>
  <c r="U236" i="9"/>
  <c r="S236" i="9"/>
  <c r="P236" i="9"/>
  <c r="O236" i="9"/>
  <c r="L236" i="9"/>
  <c r="K236" i="9"/>
  <c r="T236" i="9" s="1"/>
  <c r="Y235" i="9"/>
  <c r="X235" i="9"/>
  <c r="V235" i="9"/>
  <c r="U235" i="9"/>
  <c r="T235" i="9"/>
  <c r="S235" i="9"/>
  <c r="O235" i="9"/>
  <c r="K235" i="9"/>
  <c r="L235" i="9" s="1"/>
  <c r="X234" i="9"/>
  <c r="W234" i="9"/>
  <c r="V234" i="9"/>
  <c r="U234" i="9"/>
  <c r="AA234" i="9" s="1"/>
  <c r="T234" i="9"/>
  <c r="S234" i="9"/>
  <c r="S241" i="9" s="1"/>
  <c r="O234" i="9"/>
  <c r="P234" i="9" s="1"/>
  <c r="L234" i="9"/>
  <c r="K234" i="9"/>
  <c r="R234" i="9" s="1"/>
  <c r="AA233" i="9"/>
  <c r="X233" i="9"/>
  <c r="V233" i="9"/>
  <c r="U233" i="9"/>
  <c r="T233" i="9"/>
  <c r="S233" i="9"/>
  <c r="O233" i="9"/>
  <c r="P233" i="9" s="1"/>
  <c r="L233" i="9"/>
  <c r="R233" i="9" s="1"/>
  <c r="K233" i="9"/>
  <c r="Y232" i="9"/>
  <c r="X232" i="9"/>
  <c r="W232" i="9"/>
  <c r="V232" i="9"/>
  <c r="U232" i="9"/>
  <c r="AA232" i="9" s="1"/>
  <c r="S232" i="9"/>
  <c r="P232" i="9"/>
  <c r="O232" i="9"/>
  <c r="K232" i="9"/>
  <c r="X231" i="9"/>
  <c r="V231" i="9"/>
  <c r="Y231" i="9" s="1"/>
  <c r="U231" i="9"/>
  <c r="AA231" i="9" s="1"/>
  <c r="S231" i="9"/>
  <c r="P231" i="9"/>
  <c r="O231" i="9"/>
  <c r="W231" i="9" s="1"/>
  <c r="K231" i="9"/>
  <c r="AA230" i="9"/>
  <c r="X230" i="9"/>
  <c r="W230" i="9"/>
  <c r="V230" i="9"/>
  <c r="U230" i="9"/>
  <c r="T230" i="9"/>
  <c r="Z230" i="9" s="1"/>
  <c r="S230" i="9"/>
  <c r="Y230" i="9" s="1"/>
  <c r="P230" i="9"/>
  <c r="O230" i="9"/>
  <c r="L230" i="9"/>
  <c r="K230" i="9"/>
  <c r="X229" i="9"/>
  <c r="AA229" i="9" s="1"/>
  <c r="V229" i="9"/>
  <c r="U229" i="9"/>
  <c r="S229" i="9"/>
  <c r="Y229" i="9" s="1"/>
  <c r="O229" i="9"/>
  <c r="P229" i="9" s="1"/>
  <c r="K229" i="9"/>
  <c r="Y227" i="9"/>
  <c r="X227" i="9"/>
  <c r="V227" i="9"/>
  <c r="U227" i="9"/>
  <c r="S227" i="9"/>
  <c r="R227" i="9"/>
  <c r="P227" i="9"/>
  <c r="O227" i="9"/>
  <c r="W227" i="9" s="1"/>
  <c r="K227" i="9"/>
  <c r="AA226" i="9"/>
  <c r="Y226" i="9"/>
  <c r="X226" i="9"/>
  <c r="V226" i="9"/>
  <c r="U226" i="9"/>
  <c r="T226" i="9"/>
  <c r="S226" i="9"/>
  <c r="R226" i="9"/>
  <c r="O226" i="9"/>
  <c r="L226" i="9"/>
  <c r="K226" i="9"/>
  <c r="X225" i="9"/>
  <c r="AA225" i="9" s="1"/>
  <c r="W225" i="9"/>
  <c r="V225" i="9"/>
  <c r="U225" i="9"/>
  <c r="T225" i="9"/>
  <c r="Z225" i="9" s="1"/>
  <c r="S225" i="9"/>
  <c r="O225" i="9"/>
  <c r="P225" i="9" s="1"/>
  <c r="L225" i="9"/>
  <c r="R225" i="9" s="1"/>
  <c r="K225" i="9"/>
  <c r="AA224" i="9"/>
  <c r="Y224" i="9"/>
  <c r="X224" i="9"/>
  <c r="W224" i="9"/>
  <c r="V224" i="9"/>
  <c r="U224" i="9"/>
  <c r="S224" i="9"/>
  <c r="O224" i="9"/>
  <c r="P224" i="9" s="1"/>
  <c r="K224" i="9"/>
  <c r="AA223" i="9"/>
  <c r="Y223" i="9"/>
  <c r="X223" i="9"/>
  <c r="W223" i="9"/>
  <c r="V223" i="9"/>
  <c r="U223" i="9"/>
  <c r="S223" i="9"/>
  <c r="P223" i="9"/>
  <c r="O223" i="9"/>
  <c r="L223" i="9"/>
  <c r="K223" i="9"/>
  <c r="X222" i="9"/>
  <c r="V222" i="9"/>
  <c r="Y222" i="9" s="1"/>
  <c r="U222" i="9"/>
  <c r="T222" i="9"/>
  <c r="S222" i="9"/>
  <c r="O222" i="9"/>
  <c r="K222" i="9"/>
  <c r="AA221" i="9"/>
  <c r="X221" i="9"/>
  <c r="W221" i="9"/>
  <c r="V221" i="9"/>
  <c r="U221" i="9"/>
  <c r="T221" i="9"/>
  <c r="S221" i="9"/>
  <c r="Y221" i="9" s="1"/>
  <c r="P221" i="9"/>
  <c r="O221" i="9"/>
  <c r="L221" i="9"/>
  <c r="K221" i="9"/>
  <c r="R221" i="9" s="1"/>
  <c r="X220" i="9"/>
  <c r="AA220" i="9" s="1"/>
  <c r="V220" i="9"/>
  <c r="U220" i="9"/>
  <c r="S220" i="9"/>
  <c r="O220" i="9"/>
  <c r="K220" i="9"/>
  <c r="L220" i="9" s="1"/>
  <c r="Y219" i="9"/>
  <c r="X219" i="9"/>
  <c r="W219" i="9"/>
  <c r="V219" i="9"/>
  <c r="U219" i="9"/>
  <c r="AA219" i="9" s="1"/>
  <c r="S219" i="9"/>
  <c r="P219" i="9"/>
  <c r="O219" i="9"/>
  <c r="L219" i="9"/>
  <c r="K219" i="9"/>
  <c r="X218" i="9"/>
  <c r="V218" i="9"/>
  <c r="Y218" i="9" s="1"/>
  <c r="U218" i="9"/>
  <c r="S218" i="9"/>
  <c r="O218" i="9"/>
  <c r="K218" i="9"/>
  <c r="L218" i="9" s="1"/>
  <c r="AA217" i="9"/>
  <c r="Y217" i="9"/>
  <c r="X217" i="9"/>
  <c r="W217" i="9"/>
  <c r="V217" i="9"/>
  <c r="U217" i="9"/>
  <c r="T217" i="9"/>
  <c r="Z217" i="9" s="1"/>
  <c r="S217" i="9"/>
  <c r="P217" i="9"/>
  <c r="O217" i="9"/>
  <c r="L217" i="9"/>
  <c r="K217" i="9"/>
  <c r="X216" i="9"/>
  <c r="V216" i="9"/>
  <c r="U216" i="9"/>
  <c r="S216" i="9"/>
  <c r="O216" i="9"/>
  <c r="K216" i="9"/>
  <c r="L216" i="9" s="1"/>
  <c r="X214" i="9"/>
  <c r="V214" i="9"/>
  <c r="Y214" i="9" s="1"/>
  <c r="U214" i="9"/>
  <c r="S214" i="9"/>
  <c r="R214" i="9"/>
  <c r="O214" i="9"/>
  <c r="K214" i="9"/>
  <c r="L214" i="9" s="1"/>
  <c r="AA213" i="9"/>
  <c r="X213" i="9"/>
  <c r="W213" i="9"/>
  <c r="V213" i="9"/>
  <c r="U213" i="9"/>
  <c r="T213" i="9"/>
  <c r="S213" i="9"/>
  <c r="Y213" i="9" s="1"/>
  <c r="R213" i="9"/>
  <c r="P213" i="9"/>
  <c r="O213" i="9"/>
  <c r="L213" i="9"/>
  <c r="K213" i="9"/>
  <c r="X212" i="9"/>
  <c r="AA212" i="9" s="1"/>
  <c r="V212" i="9"/>
  <c r="U212" i="9"/>
  <c r="T212" i="9"/>
  <c r="S212" i="9"/>
  <c r="Y212" i="9" s="1"/>
  <c r="O212" i="9"/>
  <c r="L212" i="9"/>
  <c r="K212" i="9"/>
  <c r="Z211" i="9"/>
  <c r="X211" i="9"/>
  <c r="W211" i="9"/>
  <c r="V211" i="9"/>
  <c r="Y211" i="9" s="1"/>
  <c r="U211" i="9"/>
  <c r="AA211" i="9" s="1"/>
  <c r="S211" i="9"/>
  <c r="P211" i="9"/>
  <c r="O211" i="9"/>
  <c r="L211" i="9"/>
  <c r="K211" i="9"/>
  <c r="T211" i="9" s="1"/>
  <c r="Z210" i="9"/>
  <c r="X210" i="9"/>
  <c r="V210" i="9"/>
  <c r="Y210" i="9" s="1"/>
  <c r="U210" i="9"/>
  <c r="AA210" i="9" s="1"/>
  <c r="T210" i="9"/>
  <c r="S210" i="9"/>
  <c r="R210" i="9"/>
  <c r="AC212" i="9" s="1"/>
  <c r="P210" i="9"/>
  <c r="O210" i="9"/>
  <c r="W210" i="9" s="1"/>
  <c r="K210" i="9"/>
  <c r="L210" i="9" s="1"/>
  <c r="AA209" i="9"/>
  <c r="X209" i="9"/>
  <c r="W209" i="9"/>
  <c r="V209" i="9"/>
  <c r="U209" i="9"/>
  <c r="T209" i="9"/>
  <c r="S209" i="9"/>
  <c r="Y209" i="9" s="1"/>
  <c r="P209" i="9"/>
  <c r="O209" i="9"/>
  <c r="L209" i="9"/>
  <c r="K209" i="9"/>
  <c r="R209" i="9" s="1"/>
  <c r="X208" i="9"/>
  <c r="AA208" i="9" s="1"/>
  <c r="W208" i="9"/>
  <c r="V208" i="9"/>
  <c r="U208" i="9"/>
  <c r="T208" i="9"/>
  <c r="Z208" i="9" s="1"/>
  <c r="S208" i="9"/>
  <c r="Y208" i="9" s="1"/>
  <c r="O208" i="9"/>
  <c r="P208" i="9" s="1"/>
  <c r="L208" i="9"/>
  <c r="K208" i="9"/>
  <c r="R208" i="9" s="1"/>
  <c r="AC210" i="9" s="1"/>
  <c r="Y207" i="9"/>
  <c r="X207" i="9"/>
  <c r="W207" i="9"/>
  <c r="V207" i="9"/>
  <c r="U207" i="9"/>
  <c r="AA207" i="9" s="1"/>
  <c r="S207" i="9"/>
  <c r="P207" i="9"/>
  <c r="O207" i="9"/>
  <c r="L207" i="9"/>
  <c r="K207" i="9"/>
  <c r="T207" i="9" s="1"/>
  <c r="Z207" i="9" s="1"/>
  <c r="Z206" i="9"/>
  <c r="Y206" i="9"/>
  <c r="X206" i="9"/>
  <c r="V206" i="9"/>
  <c r="U206" i="9"/>
  <c r="AA206" i="9" s="1"/>
  <c r="T206" i="9"/>
  <c r="S206" i="9"/>
  <c r="P206" i="9"/>
  <c r="O206" i="9"/>
  <c r="W206" i="9" s="1"/>
  <c r="K206" i="9"/>
  <c r="L206" i="9" s="1"/>
  <c r="AA205" i="9"/>
  <c r="Y205" i="9"/>
  <c r="X205" i="9"/>
  <c r="V205" i="9"/>
  <c r="U205" i="9"/>
  <c r="U215" i="9" s="1"/>
  <c r="T205" i="9"/>
  <c r="S205" i="9"/>
  <c r="P205" i="9"/>
  <c r="O205" i="9"/>
  <c r="W205" i="9" s="1"/>
  <c r="L205" i="9"/>
  <c r="K205" i="9"/>
  <c r="AA204" i="9"/>
  <c r="X204" i="9"/>
  <c r="W204" i="9"/>
  <c r="V204" i="9"/>
  <c r="U204" i="9"/>
  <c r="S204" i="9"/>
  <c r="Y204" i="9" s="1"/>
  <c r="O204" i="9"/>
  <c r="P204" i="9" s="1"/>
  <c r="K204" i="9"/>
  <c r="AA203" i="9"/>
  <c r="X203" i="9"/>
  <c r="W203" i="9"/>
  <c r="V203" i="9"/>
  <c r="U203" i="9"/>
  <c r="S203" i="9"/>
  <c r="P203" i="9"/>
  <c r="O203" i="9"/>
  <c r="L203" i="9"/>
  <c r="K203" i="9"/>
  <c r="T203" i="9" s="1"/>
  <c r="Z203" i="9" s="1"/>
  <c r="Y201" i="9"/>
  <c r="X201" i="9"/>
  <c r="V201" i="9"/>
  <c r="U201" i="9"/>
  <c r="AA201" i="9" s="1"/>
  <c r="T201" i="9"/>
  <c r="S201" i="9"/>
  <c r="R201" i="9"/>
  <c r="P201" i="9"/>
  <c r="O201" i="9"/>
  <c r="W201" i="9" s="1"/>
  <c r="L201" i="9"/>
  <c r="K201" i="9"/>
  <c r="AA200" i="9"/>
  <c r="X200" i="9"/>
  <c r="W200" i="9"/>
  <c r="V200" i="9"/>
  <c r="U200" i="9"/>
  <c r="S200" i="9"/>
  <c r="Y200" i="9" s="1"/>
  <c r="R200" i="9"/>
  <c r="O200" i="9"/>
  <c r="P200" i="9" s="1"/>
  <c r="K200" i="9"/>
  <c r="AA199" i="9"/>
  <c r="X199" i="9"/>
  <c r="W199" i="9"/>
  <c r="V199" i="9"/>
  <c r="U199" i="9"/>
  <c r="S199" i="9"/>
  <c r="Y199" i="9" s="1"/>
  <c r="P199" i="9"/>
  <c r="O199" i="9"/>
  <c r="L199" i="9"/>
  <c r="K199" i="9"/>
  <c r="T199" i="9" s="1"/>
  <c r="Z199" i="9" s="1"/>
  <c r="Y198" i="9"/>
  <c r="X198" i="9"/>
  <c r="V198" i="9"/>
  <c r="U198" i="9"/>
  <c r="T198" i="9"/>
  <c r="S198" i="9"/>
  <c r="O198" i="9"/>
  <c r="K198" i="9"/>
  <c r="L198" i="9" s="1"/>
  <c r="Y197" i="9"/>
  <c r="X197" i="9"/>
  <c r="V197" i="9"/>
  <c r="U197" i="9"/>
  <c r="AA197" i="9" s="1"/>
  <c r="T197" i="9"/>
  <c r="S197" i="9"/>
  <c r="O197" i="9"/>
  <c r="L197" i="9"/>
  <c r="K197" i="9"/>
  <c r="AA196" i="9"/>
  <c r="X196" i="9"/>
  <c r="V196" i="9"/>
  <c r="U196" i="9"/>
  <c r="T196" i="9"/>
  <c r="S196" i="9"/>
  <c r="R196" i="9"/>
  <c r="O196" i="9"/>
  <c r="P196" i="9" s="1"/>
  <c r="L196" i="9"/>
  <c r="K196" i="9"/>
  <c r="AA195" i="9"/>
  <c r="X195" i="9"/>
  <c r="W195" i="9"/>
  <c r="V195" i="9"/>
  <c r="Y195" i="9" s="1"/>
  <c r="U195" i="9"/>
  <c r="S195" i="9"/>
  <c r="P195" i="9"/>
  <c r="O195" i="9"/>
  <c r="K195" i="9"/>
  <c r="X194" i="9"/>
  <c r="V194" i="9"/>
  <c r="Y194" i="9" s="1"/>
  <c r="U194" i="9"/>
  <c r="S194" i="9"/>
  <c r="P194" i="9"/>
  <c r="O194" i="9"/>
  <c r="W194" i="9" s="1"/>
  <c r="K194" i="9"/>
  <c r="X193" i="9"/>
  <c r="AA193" i="9" s="1"/>
  <c r="W193" i="9"/>
  <c r="V193" i="9"/>
  <c r="U193" i="9"/>
  <c r="T193" i="9"/>
  <c r="Z193" i="9" s="1"/>
  <c r="S193" i="9"/>
  <c r="Y193" i="9" s="1"/>
  <c r="P193" i="9"/>
  <c r="O193" i="9"/>
  <c r="L193" i="9"/>
  <c r="K193" i="9"/>
  <c r="X192" i="9"/>
  <c r="V192" i="9"/>
  <c r="U192" i="9"/>
  <c r="T192" i="9"/>
  <c r="S192" i="9"/>
  <c r="Y192" i="9" s="1"/>
  <c r="O192" i="9"/>
  <c r="L192" i="9"/>
  <c r="K192" i="9"/>
  <c r="Z191" i="9"/>
  <c r="X191" i="9"/>
  <c r="W191" i="9"/>
  <c r="V191" i="9"/>
  <c r="Y191" i="9" s="1"/>
  <c r="U191" i="9"/>
  <c r="AA191" i="9" s="1"/>
  <c r="S191" i="9"/>
  <c r="P191" i="9"/>
  <c r="O191" i="9"/>
  <c r="L191" i="9"/>
  <c r="K191" i="9"/>
  <c r="T191" i="9" s="1"/>
  <c r="Z190" i="9"/>
  <c r="X190" i="9"/>
  <c r="V190" i="9"/>
  <c r="U190" i="9"/>
  <c r="AA190" i="9" s="1"/>
  <c r="T190" i="9"/>
  <c r="S190" i="9"/>
  <c r="R190" i="9"/>
  <c r="P190" i="9"/>
  <c r="O190" i="9"/>
  <c r="W190" i="9" s="1"/>
  <c r="K190" i="9"/>
  <c r="L190" i="9" s="1"/>
  <c r="AA188" i="9"/>
  <c r="X188" i="9"/>
  <c r="W188" i="9"/>
  <c r="V188" i="9"/>
  <c r="U188" i="9"/>
  <c r="S188" i="9"/>
  <c r="Y188" i="9" s="1"/>
  <c r="R188" i="9"/>
  <c r="O188" i="9"/>
  <c r="P188" i="9" s="1"/>
  <c r="K188" i="9"/>
  <c r="AA187" i="9"/>
  <c r="X187" i="9"/>
  <c r="W187" i="9"/>
  <c r="V187" i="9"/>
  <c r="U187" i="9"/>
  <c r="S187" i="9"/>
  <c r="Y187" i="9" s="1"/>
  <c r="R187" i="9"/>
  <c r="P187" i="9"/>
  <c r="O187" i="9"/>
  <c r="L187" i="9"/>
  <c r="K187" i="9"/>
  <c r="T187" i="9" s="1"/>
  <c r="Z187" i="9" s="1"/>
  <c r="Y186" i="9"/>
  <c r="X186" i="9"/>
  <c r="V186" i="9"/>
  <c r="U186" i="9"/>
  <c r="T186" i="9"/>
  <c r="S186" i="9"/>
  <c r="O186" i="9"/>
  <c r="K186" i="9"/>
  <c r="L186" i="9" s="1"/>
  <c r="Y185" i="9"/>
  <c r="X185" i="9"/>
  <c r="V185" i="9"/>
  <c r="U185" i="9"/>
  <c r="AA185" i="9" s="1"/>
  <c r="T185" i="9"/>
  <c r="S185" i="9"/>
  <c r="O185" i="9"/>
  <c r="L185" i="9"/>
  <c r="K185" i="9"/>
  <c r="AA184" i="9"/>
  <c r="X184" i="9"/>
  <c r="V184" i="9"/>
  <c r="U184" i="9"/>
  <c r="T184" i="9"/>
  <c r="S184" i="9"/>
  <c r="R184" i="9"/>
  <c r="O184" i="9"/>
  <c r="P184" i="9" s="1"/>
  <c r="L184" i="9"/>
  <c r="K184" i="9"/>
  <c r="AA183" i="9"/>
  <c r="X183" i="9"/>
  <c r="W183" i="9"/>
  <c r="V183" i="9"/>
  <c r="Y183" i="9" s="1"/>
  <c r="U183" i="9"/>
  <c r="S183" i="9"/>
  <c r="P183" i="9"/>
  <c r="O183" i="9"/>
  <c r="K183" i="9"/>
  <c r="X182" i="9"/>
  <c r="V182" i="9"/>
  <c r="Y182" i="9" s="1"/>
  <c r="U182" i="9"/>
  <c r="S182" i="9"/>
  <c r="P182" i="9"/>
  <c r="O182" i="9"/>
  <c r="W182" i="9" s="1"/>
  <c r="K182" i="9"/>
  <c r="X181" i="9"/>
  <c r="AA181" i="9" s="1"/>
  <c r="W181" i="9"/>
  <c r="V181" i="9"/>
  <c r="U181" i="9"/>
  <c r="T181" i="9"/>
  <c r="Z181" i="9" s="1"/>
  <c r="S181" i="9"/>
  <c r="Y181" i="9" s="1"/>
  <c r="P181" i="9"/>
  <c r="O181" i="9"/>
  <c r="L181" i="9"/>
  <c r="K181" i="9"/>
  <c r="X180" i="9"/>
  <c r="AA180" i="9" s="1"/>
  <c r="V180" i="9"/>
  <c r="U180" i="9"/>
  <c r="T180" i="9"/>
  <c r="S180" i="9"/>
  <c r="Y180" i="9" s="1"/>
  <c r="O180" i="9"/>
  <c r="L180" i="9"/>
  <c r="K180" i="9"/>
  <c r="Z179" i="9"/>
  <c r="X179" i="9"/>
  <c r="W179" i="9"/>
  <c r="V179" i="9"/>
  <c r="Y179" i="9" s="1"/>
  <c r="U179" i="9"/>
  <c r="AA179" i="9" s="1"/>
  <c r="S179" i="9"/>
  <c r="P179" i="9"/>
  <c r="O179" i="9"/>
  <c r="L179" i="9"/>
  <c r="K179" i="9"/>
  <c r="T179" i="9" s="1"/>
  <c r="Z178" i="9"/>
  <c r="X178" i="9"/>
  <c r="V178" i="9"/>
  <c r="Y178" i="9" s="1"/>
  <c r="U178" i="9"/>
  <c r="AA178" i="9" s="1"/>
  <c r="T178" i="9"/>
  <c r="S178" i="9"/>
  <c r="R178" i="9"/>
  <c r="AC180" i="9" s="1"/>
  <c r="P178" i="9"/>
  <c r="O178" i="9"/>
  <c r="W178" i="9" s="1"/>
  <c r="K178" i="9"/>
  <c r="L178" i="9" s="1"/>
  <c r="AA177" i="9"/>
  <c r="X177" i="9"/>
  <c r="W177" i="9"/>
  <c r="V177" i="9"/>
  <c r="U177" i="9"/>
  <c r="U189" i="9" s="1"/>
  <c r="T177" i="9"/>
  <c r="S177" i="9"/>
  <c r="P177" i="9"/>
  <c r="O177" i="9"/>
  <c r="L177" i="9"/>
  <c r="K177" i="9"/>
  <c r="R177" i="9" s="1"/>
  <c r="S176" i="9"/>
  <c r="Y175" i="9"/>
  <c r="X175" i="9"/>
  <c r="W175" i="9"/>
  <c r="V175" i="9"/>
  <c r="U175" i="9"/>
  <c r="AA175" i="9" s="1"/>
  <c r="S175" i="9"/>
  <c r="R175" i="9"/>
  <c r="P175" i="9"/>
  <c r="O175" i="9"/>
  <c r="L175" i="9"/>
  <c r="K175" i="9"/>
  <c r="T175" i="9" s="1"/>
  <c r="Z175" i="9" s="1"/>
  <c r="Z174" i="9"/>
  <c r="Y174" i="9"/>
  <c r="X174" i="9"/>
  <c r="V174" i="9"/>
  <c r="U174" i="9"/>
  <c r="AA174" i="9" s="1"/>
  <c r="T174" i="9"/>
  <c r="S174" i="9"/>
  <c r="R174" i="9"/>
  <c r="P174" i="9"/>
  <c r="O174" i="9"/>
  <c r="W174" i="9" s="1"/>
  <c r="K174" i="9"/>
  <c r="L174" i="9" s="1"/>
  <c r="AA173" i="9"/>
  <c r="Y173" i="9"/>
  <c r="X173" i="9"/>
  <c r="V173" i="9"/>
  <c r="U173" i="9"/>
  <c r="T173" i="9"/>
  <c r="S173" i="9"/>
  <c r="P173" i="9"/>
  <c r="O173" i="9"/>
  <c r="W173" i="9" s="1"/>
  <c r="L173" i="9"/>
  <c r="K173" i="9"/>
  <c r="AA172" i="9"/>
  <c r="X172" i="9"/>
  <c r="W172" i="9"/>
  <c r="V172" i="9"/>
  <c r="U172" i="9"/>
  <c r="S172" i="9"/>
  <c r="Y172" i="9" s="1"/>
  <c r="O172" i="9"/>
  <c r="P172" i="9" s="1"/>
  <c r="K172" i="9"/>
  <c r="AA171" i="9"/>
  <c r="X171" i="9"/>
  <c r="W171" i="9"/>
  <c r="V171" i="9"/>
  <c r="U171" i="9"/>
  <c r="S171" i="9"/>
  <c r="Y171" i="9" s="1"/>
  <c r="P171" i="9"/>
  <c r="O171" i="9"/>
  <c r="L171" i="9"/>
  <c r="K171" i="9"/>
  <c r="T171" i="9" s="1"/>
  <c r="Z171" i="9" s="1"/>
  <c r="X170" i="9"/>
  <c r="V170" i="9"/>
  <c r="Y170" i="9" s="1"/>
  <c r="U170" i="9"/>
  <c r="AA170" i="9" s="1"/>
  <c r="S170" i="9"/>
  <c r="P170" i="9"/>
  <c r="O170" i="9"/>
  <c r="W170" i="9" s="1"/>
  <c r="K170" i="9"/>
  <c r="Y169" i="9"/>
  <c r="X169" i="9"/>
  <c r="V169" i="9"/>
  <c r="U169" i="9"/>
  <c r="AA169" i="9" s="1"/>
  <c r="T169" i="9"/>
  <c r="S169" i="9"/>
  <c r="P169" i="9"/>
  <c r="O169" i="9"/>
  <c r="W169" i="9" s="1"/>
  <c r="L169" i="9"/>
  <c r="K169" i="9"/>
  <c r="X168" i="9"/>
  <c r="AA168" i="9" s="1"/>
  <c r="V168" i="9"/>
  <c r="U168" i="9"/>
  <c r="T168" i="9"/>
  <c r="S168" i="9"/>
  <c r="Y168" i="9" s="1"/>
  <c r="O168" i="9"/>
  <c r="L168" i="9"/>
  <c r="K168" i="9"/>
  <c r="AA167" i="9"/>
  <c r="X167" i="9"/>
  <c r="W167" i="9"/>
  <c r="V167" i="9"/>
  <c r="U167" i="9"/>
  <c r="S167" i="9"/>
  <c r="Y167" i="9" s="1"/>
  <c r="P167" i="9"/>
  <c r="O167" i="9"/>
  <c r="L167" i="9"/>
  <c r="K167" i="9"/>
  <c r="X166" i="9"/>
  <c r="V166" i="9"/>
  <c r="Y166" i="9" s="1"/>
  <c r="U166" i="9"/>
  <c r="AA166" i="9" s="1"/>
  <c r="S166" i="9"/>
  <c r="P166" i="9"/>
  <c r="O166" i="9"/>
  <c r="W166" i="9" s="1"/>
  <c r="K166" i="9"/>
  <c r="Y165" i="9"/>
  <c r="X165" i="9"/>
  <c r="V165" i="9"/>
  <c r="U165" i="9"/>
  <c r="AA165" i="9" s="1"/>
  <c r="T165" i="9"/>
  <c r="Z165" i="9" s="1"/>
  <c r="S165" i="9"/>
  <c r="P165" i="9"/>
  <c r="O165" i="9"/>
  <c r="W165" i="9" s="1"/>
  <c r="L165" i="9"/>
  <c r="K165" i="9"/>
  <c r="R165" i="9" s="1"/>
  <c r="X164" i="9"/>
  <c r="AA164" i="9" s="1"/>
  <c r="V164" i="9"/>
  <c r="V176" i="9" s="1"/>
  <c r="U164" i="9"/>
  <c r="T164" i="9"/>
  <c r="S164" i="9"/>
  <c r="Y164" i="9" s="1"/>
  <c r="O164" i="9"/>
  <c r="L164" i="9"/>
  <c r="K164" i="9"/>
  <c r="X162" i="9"/>
  <c r="V162" i="9"/>
  <c r="Y162" i="9" s="1"/>
  <c r="U162" i="9"/>
  <c r="AA162" i="9" s="1"/>
  <c r="S162" i="9"/>
  <c r="R162" i="9"/>
  <c r="P162" i="9"/>
  <c r="O162" i="9"/>
  <c r="W162" i="9" s="1"/>
  <c r="K162" i="9"/>
  <c r="Y161" i="9"/>
  <c r="X161" i="9"/>
  <c r="V161" i="9"/>
  <c r="U161" i="9"/>
  <c r="AA161" i="9" s="1"/>
  <c r="T161" i="9"/>
  <c r="S161" i="9"/>
  <c r="R161" i="9"/>
  <c r="P161" i="9"/>
  <c r="O161" i="9"/>
  <c r="W161" i="9" s="1"/>
  <c r="L161" i="9"/>
  <c r="K161" i="9"/>
  <c r="X160" i="9"/>
  <c r="AA160" i="9" s="1"/>
  <c r="V160" i="9"/>
  <c r="U160" i="9"/>
  <c r="T160" i="9"/>
  <c r="S160" i="9"/>
  <c r="Y160" i="9" s="1"/>
  <c r="O160" i="9"/>
  <c r="L160" i="9"/>
  <c r="K160" i="9"/>
  <c r="AA159" i="9"/>
  <c r="X159" i="9"/>
  <c r="W159" i="9"/>
  <c r="V159" i="9"/>
  <c r="U159" i="9"/>
  <c r="S159" i="9"/>
  <c r="Y159" i="9" s="1"/>
  <c r="P159" i="9"/>
  <c r="O159" i="9"/>
  <c r="L159" i="9"/>
  <c r="K159" i="9"/>
  <c r="R159" i="9" s="1"/>
  <c r="X158" i="9"/>
  <c r="V158" i="9"/>
  <c r="Y158" i="9" s="1"/>
  <c r="U158" i="9"/>
  <c r="AA158" i="9" s="1"/>
  <c r="S158" i="9"/>
  <c r="P158" i="9"/>
  <c r="O158" i="9"/>
  <c r="W158" i="9" s="1"/>
  <c r="K158" i="9"/>
  <c r="Y157" i="9"/>
  <c r="X157" i="9"/>
  <c r="V157" i="9"/>
  <c r="U157" i="9"/>
  <c r="AA157" i="9" s="1"/>
  <c r="T157" i="9"/>
  <c r="S157" i="9"/>
  <c r="P157" i="9"/>
  <c r="O157" i="9"/>
  <c r="W157" i="9" s="1"/>
  <c r="L157" i="9"/>
  <c r="K157" i="9"/>
  <c r="X156" i="9"/>
  <c r="AA156" i="9" s="1"/>
  <c r="V156" i="9"/>
  <c r="U156" i="9"/>
  <c r="T156" i="9"/>
  <c r="S156" i="9"/>
  <c r="Y156" i="9" s="1"/>
  <c r="O156" i="9"/>
  <c r="L156" i="9"/>
  <c r="K156" i="9"/>
  <c r="AA155" i="9"/>
  <c r="X155" i="9"/>
  <c r="W155" i="9"/>
  <c r="V155" i="9"/>
  <c r="U155" i="9"/>
  <c r="S155" i="9"/>
  <c r="Y155" i="9" s="1"/>
  <c r="P155" i="9"/>
  <c r="O155" i="9"/>
  <c r="L155" i="9"/>
  <c r="K155" i="9"/>
  <c r="X154" i="9"/>
  <c r="V154" i="9"/>
  <c r="Y154" i="9" s="1"/>
  <c r="U154" i="9"/>
  <c r="AA154" i="9" s="1"/>
  <c r="S154" i="9"/>
  <c r="P154" i="9"/>
  <c r="O154" i="9"/>
  <c r="W154" i="9" s="1"/>
  <c r="K154" i="9"/>
  <c r="Y153" i="9"/>
  <c r="X153" i="9"/>
  <c r="V153" i="9"/>
  <c r="U153" i="9"/>
  <c r="AA153" i="9" s="1"/>
  <c r="T153" i="9"/>
  <c r="Z153" i="9" s="1"/>
  <c r="S153" i="9"/>
  <c r="P153" i="9"/>
  <c r="O153" i="9"/>
  <c r="W153" i="9" s="1"/>
  <c r="L153" i="9"/>
  <c r="K153" i="9"/>
  <c r="R153" i="9" s="1"/>
  <c r="X152" i="9"/>
  <c r="AA152" i="9" s="1"/>
  <c r="W152" i="9"/>
  <c r="V152" i="9"/>
  <c r="U152" i="9"/>
  <c r="T152" i="9"/>
  <c r="S152" i="9"/>
  <c r="O152" i="9"/>
  <c r="P152" i="9" s="1"/>
  <c r="L152" i="9"/>
  <c r="K152" i="9"/>
  <c r="AA151" i="9"/>
  <c r="Z151" i="9"/>
  <c r="X151" i="9"/>
  <c r="W151" i="9"/>
  <c r="V151" i="9"/>
  <c r="U151" i="9"/>
  <c r="U163" i="9" s="1"/>
  <c r="S151" i="9"/>
  <c r="P151" i="9"/>
  <c r="O151" i="9"/>
  <c r="K151" i="9"/>
  <c r="T151" i="9" s="1"/>
  <c r="X149" i="9"/>
  <c r="W149" i="9"/>
  <c r="V149" i="9"/>
  <c r="U149" i="9"/>
  <c r="T149" i="9"/>
  <c r="S149" i="9"/>
  <c r="Y149" i="9" s="1"/>
  <c r="R149" i="9"/>
  <c r="O149" i="9"/>
  <c r="P149" i="9" s="1"/>
  <c r="L149" i="9"/>
  <c r="K149" i="9"/>
  <c r="X148" i="9"/>
  <c r="AA148" i="9" s="1"/>
  <c r="V148" i="9"/>
  <c r="U148" i="9"/>
  <c r="T148" i="9"/>
  <c r="S148" i="9"/>
  <c r="R148" i="9"/>
  <c r="O148" i="9"/>
  <c r="L148" i="9"/>
  <c r="K148" i="9"/>
  <c r="Z147" i="9"/>
  <c r="X147" i="9"/>
  <c r="W147" i="9"/>
  <c r="V147" i="9"/>
  <c r="Y147" i="9" s="1"/>
  <c r="U147" i="9"/>
  <c r="AA147" i="9" s="1"/>
  <c r="S147" i="9"/>
  <c r="P147" i="9"/>
  <c r="O147" i="9"/>
  <c r="K147" i="9"/>
  <c r="T147" i="9" s="1"/>
  <c r="X146" i="9"/>
  <c r="V146" i="9"/>
  <c r="Y146" i="9" s="1"/>
  <c r="U146" i="9"/>
  <c r="AA146" i="9" s="1"/>
  <c r="S146" i="9"/>
  <c r="R146" i="9"/>
  <c r="P146" i="9"/>
  <c r="O146" i="9"/>
  <c r="W146" i="9" s="1"/>
  <c r="K146" i="9"/>
  <c r="L146" i="9" s="1"/>
  <c r="AA145" i="9"/>
  <c r="X145" i="9"/>
  <c r="W145" i="9"/>
  <c r="V145" i="9"/>
  <c r="U145" i="9"/>
  <c r="T145" i="9"/>
  <c r="S145" i="9"/>
  <c r="Y145" i="9" s="1"/>
  <c r="P145" i="9"/>
  <c r="O145" i="9"/>
  <c r="L145" i="9"/>
  <c r="K145" i="9"/>
  <c r="R145" i="9" s="1"/>
  <c r="X144" i="9"/>
  <c r="AA144" i="9" s="1"/>
  <c r="W144" i="9"/>
  <c r="V144" i="9"/>
  <c r="U144" i="9"/>
  <c r="T144" i="9"/>
  <c r="Z144" i="9" s="1"/>
  <c r="S144" i="9"/>
  <c r="Y144" i="9" s="1"/>
  <c r="O144" i="9"/>
  <c r="P144" i="9" s="1"/>
  <c r="L144" i="9"/>
  <c r="K144" i="9"/>
  <c r="R144" i="9" s="1"/>
  <c r="AC146" i="9" s="1"/>
  <c r="Z143" i="9"/>
  <c r="Y143" i="9"/>
  <c r="X143" i="9"/>
  <c r="W143" i="9"/>
  <c r="V143" i="9"/>
  <c r="U143" i="9"/>
  <c r="AA143" i="9" s="1"/>
  <c r="S143" i="9"/>
  <c r="P143" i="9"/>
  <c r="O143" i="9"/>
  <c r="L143" i="9"/>
  <c r="K143" i="9"/>
  <c r="T143" i="9" s="1"/>
  <c r="Z142" i="9"/>
  <c r="Y142" i="9"/>
  <c r="X142" i="9"/>
  <c r="V142" i="9"/>
  <c r="U142" i="9"/>
  <c r="AA142" i="9" s="1"/>
  <c r="T142" i="9"/>
  <c r="S142" i="9"/>
  <c r="P142" i="9"/>
  <c r="O142" i="9"/>
  <c r="W142" i="9" s="1"/>
  <c r="K142" i="9"/>
  <c r="L142" i="9" s="1"/>
  <c r="AA141" i="9"/>
  <c r="Y141" i="9"/>
  <c r="X141" i="9"/>
  <c r="V141" i="9"/>
  <c r="U141" i="9"/>
  <c r="T141" i="9"/>
  <c r="S141" i="9"/>
  <c r="P141" i="9"/>
  <c r="O141" i="9"/>
  <c r="W141" i="9" s="1"/>
  <c r="L141" i="9"/>
  <c r="K141" i="9"/>
  <c r="AA140" i="9"/>
  <c r="X140" i="9"/>
  <c r="W140" i="9"/>
  <c r="V140" i="9"/>
  <c r="U140" i="9"/>
  <c r="S140" i="9"/>
  <c r="Y140" i="9" s="1"/>
  <c r="O140" i="9"/>
  <c r="P140" i="9" s="1"/>
  <c r="K140" i="9"/>
  <c r="AA139" i="9"/>
  <c r="X139" i="9"/>
  <c r="W139" i="9"/>
  <c r="V139" i="9"/>
  <c r="U139" i="9"/>
  <c r="S139" i="9"/>
  <c r="Y139" i="9" s="1"/>
  <c r="P139" i="9"/>
  <c r="O139" i="9"/>
  <c r="L139" i="9"/>
  <c r="K139" i="9"/>
  <c r="T139" i="9" s="1"/>
  <c r="Z139" i="9" s="1"/>
  <c r="Y138" i="9"/>
  <c r="X138" i="9"/>
  <c r="V138" i="9"/>
  <c r="U138" i="9"/>
  <c r="T138" i="9"/>
  <c r="S138" i="9"/>
  <c r="O138" i="9"/>
  <c r="K138" i="9"/>
  <c r="L138" i="9" s="1"/>
  <c r="X136" i="9"/>
  <c r="AA136" i="9" s="1"/>
  <c r="V136" i="9"/>
  <c r="U136" i="9"/>
  <c r="T136" i="9"/>
  <c r="S136" i="9"/>
  <c r="R136" i="9"/>
  <c r="O136" i="9"/>
  <c r="L136" i="9"/>
  <c r="K136" i="9"/>
  <c r="Z135" i="9"/>
  <c r="X135" i="9"/>
  <c r="W135" i="9"/>
  <c r="V135" i="9"/>
  <c r="Y135" i="9" s="1"/>
  <c r="U135" i="9"/>
  <c r="AA135" i="9" s="1"/>
  <c r="S135" i="9"/>
  <c r="R135" i="9"/>
  <c r="P135" i="9"/>
  <c r="O135" i="9"/>
  <c r="K135" i="9"/>
  <c r="T135" i="9" s="1"/>
  <c r="X134" i="9"/>
  <c r="V134" i="9"/>
  <c r="Y134" i="9" s="1"/>
  <c r="U134" i="9"/>
  <c r="AA134" i="9" s="1"/>
  <c r="S134" i="9"/>
  <c r="R134" i="9"/>
  <c r="P134" i="9"/>
  <c r="O134" i="9"/>
  <c r="W134" i="9" s="1"/>
  <c r="K134" i="9"/>
  <c r="L134" i="9" s="1"/>
  <c r="AA133" i="9"/>
  <c r="X133" i="9"/>
  <c r="W133" i="9"/>
  <c r="V133" i="9"/>
  <c r="U133" i="9"/>
  <c r="T133" i="9"/>
  <c r="S133" i="9"/>
  <c r="Y133" i="9" s="1"/>
  <c r="P133" i="9"/>
  <c r="O133" i="9"/>
  <c r="L133" i="9"/>
  <c r="K133" i="9"/>
  <c r="R133" i="9" s="1"/>
  <c r="X132" i="9"/>
  <c r="AA132" i="9" s="1"/>
  <c r="W132" i="9"/>
  <c r="V132" i="9"/>
  <c r="U132" i="9"/>
  <c r="T132" i="9"/>
  <c r="Z132" i="9" s="1"/>
  <c r="S132" i="9"/>
  <c r="Y132" i="9" s="1"/>
  <c r="O132" i="9"/>
  <c r="P132" i="9" s="1"/>
  <c r="L132" i="9"/>
  <c r="K132" i="9"/>
  <c r="Z131" i="9"/>
  <c r="Y131" i="9"/>
  <c r="X131" i="9"/>
  <c r="W131" i="9"/>
  <c r="V131" i="9"/>
  <c r="U131" i="9"/>
  <c r="AA131" i="9" s="1"/>
  <c r="S131" i="9"/>
  <c r="P131" i="9"/>
  <c r="O131" i="9"/>
  <c r="L131" i="9"/>
  <c r="K131" i="9"/>
  <c r="T131" i="9" s="1"/>
  <c r="Z130" i="9"/>
  <c r="Y130" i="9"/>
  <c r="X130" i="9"/>
  <c r="V130" i="9"/>
  <c r="U130" i="9"/>
  <c r="AA130" i="9" s="1"/>
  <c r="T130" i="9"/>
  <c r="S130" i="9"/>
  <c r="P130" i="9"/>
  <c r="O130" i="9"/>
  <c r="W130" i="9" s="1"/>
  <c r="K130" i="9"/>
  <c r="L130" i="9" s="1"/>
  <c r="AA129" i="9"/>
  <c r="Y129" i="9"/>
  <c r="X129" i="9"/>
  <c r="V129" i="9"/>
  <c r="U129" i="9"/>
  <c r="T129" i="9"/>
  <c r="S129" i="9"/>
  <c r="P129" i="9"/>
  <c r="O129" i="9"/>
  <c r="W129" i="9" s="1"/>
  <c r="L129" i="9"/>
  <c r="K129" i="9"/>
  <c r="AA128" i="9"/>
  <c r="X128" i="9"/>
  <c r="W128" i="9"/>
  <c r="V128" i="9"/>
  <c r="U128" i="9"/>
  <c r="S128" i="9"/>
  <c r="Y128" i="9" s="1"/>
  <c r="O128" i="9"/>
  <c r="P128" i="9" s="1"/>
  <c r="K128" i="9"/>
  <c r="AA127" i="9"/>
  <c r="X127" i="9"/>
  <c r="W127" i="9"/>
  <c r="V127" i="9"/>
  <c r="U127" i="9"/>
  <c r="S127" i="9"/>
  <c r="Y127" i="9" s="1"/>
  <c r="P127" i="9"/>
  <c r="O127" i="9"/>
  <c r="L127" i="9"/>
  <c r="K127" i="9"/>
  <c r="T127" i="9" s="1"/>
  <c r="Z127" i="9" s="1"/>
  <c r="Y126" i="9"/>
  <c r="X126" i="9"/>
  <c r="V126" i="9"/>
  <c r="U126" i="9"/>
  <c r="T126" i="9"/>
  <c r="S126" i="9"/>
  <c r="O126" i="9"/>
  <c r="K126" i="9"/>
  <c r="L126" i="9" s="1"/>
  <c r="Y125" i="9"/>
  <c r="X125" i="9"/>
  <c r="X137" i="9" s="1"/>
  <c r="V125" i="9"/>
  <c r="U125" i="9"/>
  <c r="T125" i="9"/>
  <c r="S125" i="9"/>
  <c r="S137" i="9" s="1"/>
  <c r="O125" i="9"/>
  <c r="L125" i="9"/>
  <c r="K125" i="9"/>
  <c r="AA123" i="9"/>
  <c r="Y123" i="9"/>
  <c r="X123" i="9"/>
  <c r="W123" i="9"/>
  <c r="V123" i="9"/>
  <c r="U123" i="9"/>
  <c r="S123" i="9"/>
  <c r="R123" i="9"/>
  <c r="P123" i="9"/>
  <c r="O123" i="9"/>
  <c r="K123" i="9"/>
  <c r="X122" i="9"/>
  <c r="V122" i="9"/>
  <c r="Y122" i="9" s="1"/>
  <c r="U122" i="9"/>
  <c r="S122" i="9"/>
  <c r="R122" i="9"/>
  <c r="P122" i="9"/>
  <c r="O122" i="9"/>
  <c r="W122" i="9" s="1"/>
  <c r="K122" i="9"/>
  <c r="AA121" i="9"/>
  <c r="X121" i="9"/>
  <c r="W121" i="9"/>
  <c r="V121" i="9"/>
  <c r="U121" i="9"/>
  <c r="T121" i="9"/>
  <c r="Z121" i="9" s="1"/>
  <c r="S121" i="9"/>
  <c r="Y121" i="9" s="1"/>
  <c r="P121" i="9"/>
  <c r="O121" i="9"/>
  <c r="L121" i="9"/>
  <c r="K121" i="9"/>
  <c r="Z120" i="9"/>
  <c r="X120" i="9"/>
  <c r="AA120" i="9" s="1"/>
  <c r="W120" i="9"/>
  <c r="V120" i="9"/>
  <c r="U120" i="9"/>
  <c r="T120" i="9"/>
  <c r="S120" i="9"/>
  <c r="Y120" i="9" s="1"/>
  <c r="O120" i="9"/>
  <c r="P120" i="9" s="1"/>
  <c r="K120" i="9"/>
  <c r="Z119" i="9"/>
  <c r="X119" i="9"/>
  <c r="W119" i="9"/>
  <c r="V119" i="9"/>
  <c r="U119" i="9"/>
  <c r="AA119" i="9" s="1"/>
  <c r="S119" i="9"/>
  <c r="P119" i="9"/>
  <c r="O119" i="9"/>
  <c r="L119" i="9"/>
  <c r="K119" i="9"/>
  <c r="T119" i="9" s="1"/>
  <c r="X118" i="9"/>
  <c r="AA118" i="9" s="1"/>
  <c r="V118" i="9"/>
  <c r="V124" i="9" s="1"/>
  <c r="U118" i="9"/>
  <c r="S118" i="9"/>
  <c r="O118" i="9"/>
  <c r="K118" i="9"/>
  <c r="L118" i="9" s="1"/>
  <c r="Y117" i="9"/>
  <c r="X117" i="9"/>
  <c r="W117" i="9"/>
  <c r="V117" i="9"/>
  <c r="U117" i="9"/>
  <c r="AA117" i="9" s="1"/>
  <c r="S117" i="9"/>
  <c r="P117" i="9"/>
  <c r="O117" i="9"/>
  <c r="L117" i="9"/>
  <c r="K117" i="9"/>
  <c r="X116" i="9"/>
  <c r="V116" i="9"/>
  <c r="Y116" i="9" s="1"/>
  <c r="U116" i="9"/>
  <c r="AA116" i="9" s="1"/>
  <c r="S116" i="9"/>
  <c r="O116" i="9"/>
  <c r="K116" i="9"/>
  <c r="L116" i="9" s="1"/>
  <c r="AC115" i="9"/>
  <c r="Y115" i="9"/>
  <c r="X115" i="9"/>
  <c r="W115" i="9"/>
  <c r="V115" i="9"/>
  <c r="U115" i="9"/>
  <c r="AA115" i="9" s="1"/>
  <c r="AA124" i="9" s="1"/>
  <c r="T115" i="9"/>
  <c r="S115" i="9"/>
  <c r="S124" i="9" s="1"/>
  <c r="P115" i="9"/>
  <c r="O115" i="9"/>
  <c r="L115" i="9"/>
  <c r="K115" i="9"/>
  <c r="R115" i="9" s="1"/>
  <c r="Z114" i="9"/>
  <c r="X114" i="9"/>
  <c r="AA114" i="9" s="1"/>
  <c r="W114" i="9"/>
  <c r="V114" i="9"/>
  <c r="U114" i="9"/>
  <c r="T114" i="9"/>
  <c r="S114" i="9"/>
  <c r="Y114" i="9" s="1"/>
  <c r="AC114" i="9" s="1"/>
  <c r="X112" i="9"/>
  <c r="W112" i="9"/>
  <c r="V112" i="9"/>
  <c r="U112" i="9"/>
  <c r="AA112" i="9" s="1"/>
  <c r="T112" i="9"/>
  <c r="S112" i="9"/>
  <c r="Y112" i="9" s="1"/>
  <c r="R112" i="9"/>
  <c r="P112" i="9"/>
  <c r="O112" i="9"/>
  <c r="X111" i="9"/>
  <c r="V111" i="9"/>
  <c r="Y111" i="9" s="1"/>
  <c r="U111" i="9"/>
  <c r="AA111" i="9" s="1"/>
  <c r="S111" i="9"/>
  <c r="R111" i="9"/>
  <c r="O111" i="9"/>
  <c r="K111" i="9"/>
  <c r="L111" i="9" s="1"/>
  <c r="AA110" i="9"/>
  <c r="X110" i="9"/>
  <c r="W110" i="9"/>
  <c r="V110" i="9"/>
  <c r="U110" i="9"/>
  <c r="T110" i="9"/>
  <c r="Z110" i="9" s="1"/>
  <c r="S110" i="9"/>
  <c r="Y110" i="9" s="1"/>
  <c r="P110" i="9"/>
  <c r="O110" i="9"/>
  <c r="L110" i="9"/>
  <c r="K110" i="9"/>
  <c r="X109" i="9"/>
  <c r="AA109" i="9" s="1"/>
  <c r="V109" i="9"/>
  <c r="U109" i="9"/>
  <c r="S109" i="9"/>
  <c r="Y109" i="9" s="1"/>
  <c r="O109" i="9"/>
  <c r="K109" i="9"/>
  <c r="L109" i="9" s="1"/>
  <c r="AA108" i="9"/>
  <c r="X108" i="9"/>
  <c r="W108" i="9"/>
  <c r="V108" i="9"/>
  <c r="U108" i="9"/>
  <c r="S108" i="9"/>
  <c r="Y108" i="9" s="1"/>
  <c r="P108" i="9"/>
  <c r="O108" i="9"/>
  <c r="L108" i="9"/>
  <c r="K108" i="9"/>
  <c r="R108" i="9" s="1"/>
  <c r="X107" i="9"/>
  <c r="V107" i="9"/>
  <c r="Y107" i="9" s="1"/>
  <c r="U107" i="9"/>
  <c r="S107" i="9"/>
  <c r="O107" i="9"/>
  <c r="K107" i="9"/>
  <c r="L107" i="9" s="1"/>
  <c r="X106" i="9"/>
  <c r="W106" i="9"/>
  <c r="V106" i="9"/>
  <c r="U106" i="9"/>
  <c r="AA106" i="9" s="1"/>
  <c r="T106" i="9"/>
  <c r="S106" i="9"/>
  <c r="Y106" i="9" s="1"/>
  <c r="P106" i="9"/>
  <c r="O106" i="9"/>
  <c r="L106" i="9"/>
  <c r="K106" i="9"/>
  <c r="R106" i="9" s="1"/>
  <c r="X105" i="9"/>
  <c r="AA105" i="9" s="1"/>
  <c r="V105" i="9"/>
  <c r="V113" i="9" s="1"/>
  <c r="U105" i="9"/>
  <c r="S105" i="9"/>
  <c r="O105" i="9"/>
  <c r="K105" i="9"/>
  <c r="L105" i="9" s="1"/>
  <c r="Y104" i="9"/>
  <c r="X104" i="9"/>
  <c r="W104" i="9"/>
  <c r="V104" i="9"/>
  <c r="U104" i="9"/>
  <c r="AA104" i="9" s="1"/>
  <c r="S104" i="9"/>
  <c r="P104" i="9"/>
  <c r="O104" i="9"/>
  <c r="L104" i="9"/>
  <c r="K104" i="9"/>
  <c r="X103" i="9"/>
  <c r="V103" i="9"/>
  <c r="Y103" i="9" s="1"/>
  <c r="U103" i="9"/>
  <c r="S103" i="9"/>
  <c r="O103" i="9"/>
  <c r="K103" i="9"/>
  <c r="L103" i="9" s="1"/>
  <c r="AA102" i="9"/>
  <c r="Y102" i="9"/>
  <c r="X102" i="9"/>
  <c r="W102" i="9"/>
  <c r="V102" i="9"/>
  <c r="U102" i="9"/>
  <c r="T102" i="9"/>
  <c r="Z102" i="9" s="1"/>
  <c r="S102" i="9"/>
  <c r="P102" i="9"/>
  <c r="O102" i="9"/>
  <c r="L102" i="9"/>
  <c r="K102" i="9"/>
  <c r="X101" i="9"/>
  <c r="AA101" i="9" s="1"/>
  <c r="V101" i="9"/>
  <c r="U101" i="9"/>
  <c r="S101" i="9"/>
  <c r="O101" i="9"/>
  <c r="K101" i="9"/>
  <c r="L101" i="9" s="1"/>
  <c r="X99" i="9"/>
  <c r="V99" i="9"/>
  <c r="Y99" i="9" s="1"/>
  <c r="U99" i="9"/>
  <c r="S99" i="9"/>
  <c r="R99" i="9"/>
  <c r="O99" i="9"/>
  <c r="K99" i="9"/>
  <c r="L99" i="9" s="1"/>
  <c r="X98" i="9"/>
  <c r="W98" i="9"/>
  <c r="V98" i="9"/>
  <c r="U98" i="9"/>
  <c r="AA98" i="9" s="1"/>
  <c r="T98" i="9"/>
  <c r="S98" i="9"/>
  <c r="Y98" i="9" s="1"/>
  <c r="R98" i="9"/>
  <c r="P98" i="9"/>
  <c r="O98" i="9"/>
  <c r="L98" i="9"/>
  <c r="K98" i="9"/>
  <c r="X97" i="9"/>
  <c r="AA97" i="9" s="1"/>
  <c r="V97" i="9"/>
  <c r="U97" i="9"/>
  <c r="S97" i="9"/>
  <c r="Y97" i="9" s="1"/>
  <c r="O97" i="9"/>
  <c r="K97" i="9"/>
  <c r="L97" i="9" s="1"/>
  <c r="AA96" i="9"/>
  <c r="X96" i="9"/>
  <c r="W96" i="9"/>
  <c r="V96" i="9"/>
  <c r="U96" i="9"/>
  <c r="S96" i="9"/>
  <c r="Y96" i="9" s="1"/>
  <c r="P96" i="9"/>
  <c r="O96" i="9"/>
  <c r="L96" i="9"/>
  <c r="K96" i="9"/>
  <c r="R96" i="9" s="1"/>
  <c r="X95" i="9"/>
  <c r="V95" i="9"/>
  <c r="Y95" i="9" s="1"/>
  <c r="U95" i="9"/>
  <c r="S95" i="9"/>
  <c r="O95" i="9"/>
  <c r="K95" i="9"/>
  <c r="L95" i="9" s="1"/>
  <c r="X94" i="9"/>
  <c r="W94" i="9"/>
  <c r="V94" i="9"/>
  <c r="U94" i="9"/>
  <c r="AA94" i="9" s="1"/>
  <c r="T94" i="9"/>
  <c r="S94" i="9"/>
  <c r="Y94" i="9" s="1"/>
  <c r="P94" i="9"/>
  <c r="O94" i="9"/>
  <c r="L94" i="9"/>
  <c r="K94" i="9"/>
  <c r="R94" i="9" s="1"/>
  <c r="X93" i="9"/>
  <c r="AA93" i="9" s="1"/>
  <c r="V93" i="9"/>
  <c r="U93" i="9"/>
  <c r="S93" i="9"/>
  <c r="O93" i="9"/>
  <c r="K93" i="9"/>
  <c r="L93" i="9" s="1"/>
  <c r="Y92" i="9"/>
  <c r="X92" i="9"/>
  <c r="W92" i="9"/>
  <c r="V92" i="9"/>
  <c r="U92" i="9"/>
  <c r="AA92" i="9" s="1"/>
  <c r="S92" i="9"/>
  <c r="P92" i="9"/>
  <c r="O92" i="9"/>
  <c r="L92" i="9"/>
  <c r="K92" i="9"/>
  <c r="X91" i="9"/>
  <c r="V91" i="9"/>
  <c r="Y91" i="9" s="1"/>
  <c r="U91" i="9"/>
  <c r="S91" i="9"/>
  <c r="O91" i="9"/>
  <c r="K91" i="9"/>
  <c r="L91" i="9" s="1"/>
  <c r="AA90" i="9"/>
  <c r="Y90" i="9"/>
  <c r="X90" i="9"/>
  <c r="W90" i="9"/>
  <c r="V90" i="9"/>
  <c r="U90" i="9"/>
  <c r="T90" i="9"/>
  <c r="Z90" i="9" s="1"/>
  <c r="S90" i="9"/>
  <c r="P90" i="9"/>
  <c r="O90" i="9"/>
  <c r="L90" i="9"/>
  <c r="K90" i="9"/>
  <c r="X89" i="9"/>
  <c r="AA89" i="9" s="1"/>
  <c r="V89" i="9"/>
  <c r="U89" i="9"/>
  <c r="S89" i="9"/>
  <c r="Y89" i="9" s="1"/>
  <c r="O89" i="9"/>
  <c r="K89" i="9"/>
  <c r="L89" i="9" s="1"/>
  <c r="AA88" i="9"/>
  <c r="X88" i="9"/>
  <c r="X100" i="9" s="1"/>
  <c r="W88" i="9"/>
  <c r="V88" i="9"/>
  <c r="U88" i="9"/>
  <c r="U100" i="9" s="1"/>
  <c r="S88" i="9"/>
  <c r="S100" i="9" s="1"/>
  <c r="P88" i="9"/>
  <c r="O88" i="9"/>
  <c r="L88" i="9"/>
  <c r="K88" i="9"/>
  <c r="R88" i="9" s="1"/>
  <c r="Y86" i="9"/>
  <c r="X86" i="9"/>
  <c r="W86" i="9"/>
  <c r="V86" i="9"/>
  <c r="U86" i="9"/>
  <c r="AA86" i="9" s="1"/>
  <c r="T86" i="9"/>
  <c r="S86" i="9"/>
  <c r="R86" i="9"/>
  <c r="P86" i="9"/>
  <c r="O86" i="9"/>
  <c r="L86" i="9"/>
  <c r="K86" i="9"/>
  <c r="X85" i="9"/>
  <c r="AA85" i="9" s="1"/>
  <c r="V85" i="9"/>
  <c r="U85" i="9"/>
  <c r="S85" i="9"/>
  <c r="Y85" i="9" s="1"/>
  <c r="R85" i="9"/>
  <c r="O85" i="9"/>
  <c r="K85" i="9"/>
  <c r="L85" i="9" s="1"/>
  <c r="AA84" i="9"/>
  <c r="X84" i="9"/>
  <c r="W84" i="9"/>
  <c r="V84" i="9"/>
  <c r="U84" i="9"/>
  <c r="S84" i="9"/>
  <c r="Y84" i="9" s="1"/>
  <c r="P84" i="9"/>
  <c r="O84" i="9"/>
  <c r="L84" i="9"/>
  <c r="K84" i="9"/>
  <c r="R84" i="9" s="1"/>
  <c r="X83" i="9"/>
  <c r="V83" i="9"/>
  <c r="Y83" i="9" s="1"/>
  <c r="U83" i="9"/>
  <c r="AA83" i="9" s="1"/>
  <c r="S83" i="9"/>
  <c r="O83" i="9"/>
  <c r="K83" i="9"/>
  <c r="L83" i="9" s="1"/>
  <c r="Y82" i="9"/>
  <c r="X82" i="9"/>
  <c r="W82" i="9"/>
  <c r="V82" i="9"/>
  <c r="U82" i="9"/>
  <c r="AA82" i="9" s="1"/>
  <c r="T82" i="9"/>
  <c r="S82" i="9"/>
  <c r="P82" i="9"/>
  <c r="O82" i="9"/>
  <c r="L82" i="9"/>
  <c r="K82" i="9"/>
  <c r="R82" i="9" s="1"/>
  <c r="X81" i="9"/>
  <c r="AA81" i="9" s="1"/>
  <c r="V81" i="9"/>
  <c r="U81" i="9"/>
  <c r="S81" i="9"/>
  <c r="O81" i="9"/>
  <c r="K81" i="9"/>
  <c r="L81" i="9" s="1"/>
  <c r="Y80" i="9"/>
  <c r="X80" i="9"/>
  <c r="W80" i="9"/>
  <c r="V80" i="9"/>
  <c r="U80" i="9"/>
  <c r="AA80" i="9" s="1"/>
  <c r="S80" i="9"/>
  <c r="P80" i="9"/>
  <c r="O80" i="9"/>
  <c r="L80" i="9"/>
  <c r="K80" i="9"/>
  <c r="X79" i="9"/>
  <c r="V79" i="9"/>
  <c r="Y79" i="9" s="1"/>
  <c r="U79" i="9"/>
  <c r="AA79" i="9" s="1"/>
  <c r="S79" i="9"/>
  <c r="O79" i="9"/>
  <c r="K79" i="9"/>
  <c r="L79" i="9" s="1"/>
  <c r="AA78" i="9"/>
  <c r="X78" i="9"/>
  <c r="W78" i="9"/>
  <c r="V78" i="9"/>
  <c r="U78" i="9"/>
  <c r="T78" i="9"/>
  <c r="Z78" i="9" s="1"/>
  <c r="S78" i="9"/>
  <c r="Y78" i="9" s="1"/>
  <c r="P78" i="9"/>
  <c r="O78" i="9"/>
  <c r="L78" i="9"/>
  <c r="K78" i="9"/>
  <c r="X77" i="9"/>
  <c r="AA77" i="9" s="1"/>
  <c r="V77" i="9"/>
  <c r="U77" i="9"/>
  <c r="S77" i="9"/>
  <c r="Y77" i="9" s="1"/>
  <c r="O77" i="9"/>
  <c r="K77" i="9"/>
  <c r="L77" i="9" s="1"/>
  <c r="AA76" i="9"/>
  <c r="X76" i="9"/>
  <c r="W76" i="9"/>
  <c r="V76" i="9"/>
  <c r="U76" i="9"/>
  <c r="S76" i="9"/>
  <c r="Y76" i="9" s="1"/>
  <c r="P76" i="9"/>
  <c r="O76" i="9"/>
  <c r="L76" i="9"/>
  <c r="K76" i="9"/>
  <c r="R76" i="9" s="1"/>
  <c r="X75" i="9"/>
  <c r="X87" i="9" s="1"/>
  <c r="V75" i="9"/>
  <c r="Y75" i="9" s="1"/>
  <c r="U75" i="9"/>
  <c r="S75" i="9"/>
  <c r="O75" i="9"/>
  <c r="K75" i="9"/>
  <c r="L75" i="9" s="1"/>
  <c r="X73" i="9"/>
  <c r="AA73" i="9" s="1"/>
  <c r="V73" i="9"/>
  <c r="U73" i="9"/>
  <c r="S73" i="9"/>
  <c r="Y73" i="9" s="1"/>
  <c r="R73" i="9"/>
  <c r="O73" i="9"/>
  <c r="K73" i="9"/>
  <c r="L73" i="9" s="1"/>
  <c r="AA72" i="9"/>
  <c r="X72" i="9"/>
  <c r="W72" i="9"/>
  <c r="V72" i="9"/>
  <c r="U72" i="9"/>
  <c r="S72" i="9"/>
  <c r="Y72" i="9" s="1"/>
  <c r="R72" i="9"/>
  <c r="P72" i="9"/>
  <c r="O72" i="9"/>
  <c r="L72" i="9"/>
  <c r="K72" i="9"/>
  <c r="T72" i="9" s="1"/>
  <c r="Z72" i="9" s="1"/>
  <c r="X71" i="9"/>
  <c r="V71" i="9"/>
  <c r="Y71" i="9" s="1"/>
  <c r="U71" i="9"/>
  <c r="AA71" i="9" s="1"/>
  <c r="S71" i="9"/>
  <c r="O71" i="9"/>
  <c r="K71" i="9"/>
  <c r="L71" i="9" s="1"/>
  <c r="AA70" i="9"/>
  <c r="X70" i="9"/>
  <c r="W70" i="9"/>
  <c r="V70" i="9"/>
  <c r="U70" i="9"/>
  <c r="T70" i="9"/>
  <c r="Z70" i="9" s="1"/>
  <c r="S70" i="9"/>
  <c r="Y70" i="9" s="1"/>
  <c r="P70" i="9"/>
  <c r="O70" i="9"/>
  <c r="L70" i="9"/>
  <c r="K70" i="9"/>
  <c r="X69" i="9"/>
  <c r="AA69" i="9" s="1"/>
  <c r="V69" i="9"/>
  <c r="U69" i="9"/>
  <c r="S69" i="9"/>
  <c r="Y69" i="9" s="1"/>
  <c r="O69" i="9"/>
  <c r="K69" i="9"/>
  <c r="L69" i="9" s="1"/>
  <c r="AA68" i="9"/>
  <c r="X68" i="9"/>
  <c r="W68" i="9"/>
  <c r="V68" i="9"/>
  <c r="U68" i="9"/>
  <c r="S68" i="9"/>
  <c r="Y68" i="9" s="1"/>
  <c r="P68" i="9"/>
  <c r="O68" i="9"/>
  <c r="L68" i="9"/>
  <c r="K68" i="9"/>
  <c r="R68" i="9" s="1"/>
  <c r="X67" i="9"/>
  <c r="V67" i="9"/>
  <c r="Y67" i="9" s="1"/>
  <c r="U67" i="9"/>
  <c r="S67" i="9"/>
  <c r="O67" i="9"/>
  <c r="K67" i="9"/>
  <c r="L67" i="9" s="1"/>
  <c r="X66" i="9"/>
  <c r="W66" i="9"/>
  <c r="V66" i="9"/>
  <c r="U66" i="9"/>
  <c r="AA66" i="9" s="1"/>
  <c r="T66" i="9"/>
  <c r="S66" i="9"/>
  <c r="Y66" i="9" s="1"/>
  <c r="P66" i="9"/>
  <c r="O66" i="9"/>
  <c r="L66" i="9"/>
  <c r="K66" i="9"/>
  <c r="R66" i="9" s="1"/>
  <c r="X65" i="9"/>
  <c r="AA65" i="9" s="1"/>
  <c r="V65" i="9"/>
  <c r="U65" i="9"/>
  <c r="S65" i="9"/>
  <c r="O65" i="9"/>
  <c r="K65" i="9"/>
  <c r="L65" i="9" s="1"/>
  <c r="Y64" i="9"/>
  <c r="X64" i="9"/>
  <c r="W64" i="9"/>
  <c r="V64" i="9"/>
  <c r="U64" i="9"/>
  <c r="AA64" i="9" s="1"/>
  <c r="S64" i="9"/>
  <c r="S74" i="9" s="1"/>
  <c r="P64" i="9"/>
  <c r="O64" i="9"/>
  <c r="L64" i="9"/>
  <c r="K64" i="9"/>
  <c r="X63" i="9"/>
  <c r="V63" i="9"/>
  <c r="Y63" i="9" s="1"/>
  <c r="U63" i="9"/>
  <c r="S63" i="9"/>
  <c r="O63" i="9"/>
  <c r="K63" i="9"/>
  <c r="L63" i="9" s="1"/>
  <c r="AA62" i="9"/>
  <c r="Y62" i="9"/>
  <c r="X62" i="9"/>
  <c r="W62" i="9"/>
  <c r="V62" i="9"/>
  <c r="V74" i="9" s="1"/>
  <c r="U62" i="9"/>
  <c r="T62" i="9"/>
  <c r="S62" i="9"/>
  <c r="P62" i="9"/>
  <c r="O62" i="9"/>
  <c r="L62" i="9"/>
  <c r="K62" i="9"/>
  <c r="AA60" i="9"/>
  <c r="X60" i="9"/>
  <c r="W60" i="9"/>
  <c r="V60" i="9"/>
  <c r="U60" i="9"/>
  <c r="S60" i="9"/>
  <c r="Y60" i="9" s="1"/>
  <c r="R60" i="9"/>
  <c r="P60" i="9"/>
  <c r="O60" i="9"/>
  <c r="L60" i="9"/>
  <c r="K60" i="9"/>
  <c r="T60" i="9" s="1"/>
  <c r="Z60" i="9" s="1"/>
  <c r="X59" i="9"/>
  <c r="V59" i="9"/>
  <c r="Y59" i="9" s="1"/>
  <c r="U59" i="9"/>
  <c r="S59" i="9"/>
  <c r="R59" i="9"/>
  <c r="O59" i="9"/>
  <c r="K59" i="9"/>
  <c r="L59" i="9" s="1"/>
  <c r="AA58" i="9"/>
  <c r="Y58" i="9"/>
  <c r="X58" i="9"/>
  <c r="W58" i="9"/>
  <c r="V58" i="9"/>
  <c r="U58" i="9"/>
  <c r="T58" i="9"/>
  <c r="Z58" i="9" s="1"/>
  <c r="S58" i="9"/>
  <c r="R58" i="9"/>
  <c r="P58" i="9"/>
  <c r="O58" i="9"/>
  <c r="L58" i="9"/>
  <c r="K58" i="9"/>
  <c r="X57" i="9"/>
  <c r="AA57" i="9" s="1"/>
  <c r="W57" i="9"/>
  <c r="V57" i="9"/>
  <c r="U57" i="9"/>
  <c r="S57" i="9"/>
  <c r="Y57" i="9" s="1"/>
  <c r="O57" i="9"/>
  <c r="P57" i="9" s="1"/>
  <c r="K57" i="9"/>
  <c r="AA56" i="9"/>
  <c r="Z56" i="9"/>
  <c r="X56" i="9"/>
  <c r="W56" i="9"/>
  <c r="V56" i="9"/>
  <c r="U56" i="9"/>
  <c r="S56" i="9"/>
  <c r="Y56" i="9" s="1"/>
  <c r="P56" i="9"/>
  <c r="O56" i="9"/>
  <c r="L56" i="9"/>
  <c r="K56" i="9"/>
  <c r="T56" i="9" s="1"/>
  <c r="Y55" i="9"/>
  <c r="X55" i="9"/>
  <c r="V55" i="9"/>
  <c r="U55" i="9"/>
  <c r="T55" i="9"/>
  <c r="Z55" i="9" s="1"/>
  <c r="S55" i="9"/>
  <c r="O55" i="9"/>
  <c r="W55" i="9" s="1"/>
  <c r="K55" i="9"/>
  <c r="L55" i="9" s="1"/>
  <c r="Y54" i="9"/>
  <c r="X54" i="9"/>
  <c r="V54" i="9"/>
  <c r="U54" i="9"/>
  <c r="AA54" i="9" s="1"/>
  <c r="S54" i="9"/>
  <c r="O54" i="9"/>
  <c r="W54" i="9" s="1"/>
  <c r="K54" i="9"/>
  <c r="L54" i="9" s="1"/>
  <c r="X53" i="9"/>
  <c r="V53" i="9"/>
  <c r="U53" i="9"/>
  <c r="AA53" i="9" s="1"/>
  <c r="S53" i="9"/>
  <c r="O53" i="9"/>
  <c r="P53" i="9" s="1"/>
  <c r="K53" i="9"/>
  <c r="T53" i="9" s="1"/>
  <c r="AA52" i="9"/>
  <c r="Y52" i="9"/>
  <c r="X52" i="9"/>
  <c r="W52" i="9"/>
  <c r="V52" i="9"/>
  <c r="U52" i="9"/>
  <c r="S52" i="9"/>
  <c r="P52" i="9"/>
  <c r="O52" i="9"/>
  <c r="K52" i="9"/>
  <c r="T52" i="9" s="1"/>
  <c r="Z52" i="9" s="1"/>
  <c r="X51" i="9"/>
  <c r="V51" i="9"/>
  <c r="Y51" i="9" s="1"/>
  <c r="U51" i="9"/>
  <c r="S51" i="9"/>
  <c r="P51" i="9"/>
  <c r="O51" i="9"/>
  <c r="W51" i="9" s="1"/>
  <c r="K51" i="9"/>
  <c r="L51" i="9" s="1"/>
  <c r="X50" i="9"/>
  <c r="X61" i="9" s="1"/>
  <c r="W50" i="9"/>
  <c r="V50" i="9"/>
  <c r="U50" i="9"/>
  <c r="T50" i="9"/>
  <c r="Z50" i="9" s="1"/>
  <c r="S50" i="9"/>
  <c r="Y50" i="9" s="1"/>
  <c r="P50" i="9"/>
  <c r="O50" i="9"/>
  <c r="L50" i="9"/>
  <c r="K50" i="9"/>
  <c r="X49" i="9"/>
  <c r="AA49" i="9" s="1"/>
  <c r="V49" i="9"/>
  <c r="V61" i="9" s="1"/>
  <c r="U49" i="9"/>
  <c r="U61" i="9" s="1"/>
  <c r="S49" i="9"/>
  <c r="O49" i="9"/>
  <c r="P49" i="9" s="1"/>
  <c r="K49" i="9"/>
  <c r="T49" i="9" s="1"/>
  <c r="X47" i="9"/>
  <c r="V47" i="9"/>
  <c r="U47" i="9"/>
  <c r="AA47" i="9" s="1"/>
  <c r="S47" i="9"/>
  <c r="Y47" i="9" s="1"/>
  <c r="R47" i="9"/>
  <c r="O47" i="9"/>
  <c r="W47" i="9" s="1"/>
  <c r="K47" i="9"/>
  <c r="L47" i="9" s="1"/>
  <c r="X46" i="9"/>
  <c r="V46" i="9"/>
  <c r="U46" i="9"/>
  <c r="AA46" i="9" s="1"/>
  <c r="S46" i="9"/>
  <c r="Y46" i="9" s="1"/>
  <c r="R46" i="9"/>
  <c r="O46" i="9"/>
  <c r="P46" i="9" s="1"/>
  <c r="K46" i="9"/>
  <c r="T46" i="9" s="1"/>
  <c r="X45" i="9"/>
  <c r="W45" i="9"/>
  <c r="V45" i="9"/>
  <c r="U45" i="9"/>
  <c r="S45" i="9"/>
  <c r="Y45" i="9" s="1"/>
  <c r="P45" i="9"/>
  <c r="O45" i="9"/>
  <c r="K45" i="9"/>
  <c r="X44" i="9"/>
  <c r="AA44" i="9" s="1"/>
  <c r="V44" i="9"/>
  <c r="U44" i="9"/>
  <c r="T44" i="9"/>
  <c r="S44" i="9"/>
  <c r="Y44" i="9" s="1"/>
  <c r="O44" i="9"/>
  <c r="W44" i="9" s="1"/>
  <c r="Z44" i="9" s="1"/>
  <c r="K44" i="9"/>
  <c r="L44" i="9" s="1"/>
  <c r="AA43" i="9"/>
  <c r="X43" i="9"/>
  <c r="W43" i="9"/>
  <c r="V43" i="9"/>
  <c r="U43" i="9"/>
  <c r="S43" i="9"/>
  <c r="Y43" i="9" s="1"/>
  <c r="P43" i="9"/>
  <c r="O43" i="9"/>
  <c r="L43" i="9"/>
  <c r="K43" i="9"/>
  <c r="R43" i="9" s="1"/>
  <c r="X42" i="9"/>
  <c r="V42" i="9"/>
  <c r="Y42" i="9" s="1"/>
  <c r="U42" i="9"/>
  <c r="AA42" i="9" s="1"/>
  <c r="S42" i="9"/>
  <c r="O42" i="9"/>
  <c r="P42" i="9" s="1"/>
  <c r="K42" i="9"/>
  <c r="T42" i="9" s="1"/>
  <c r="Y41" i="9"/>
  <c r="X41" i="9"/>
  <c r="W41" i="9"/>
  <c r="V41" i="9"/>
  <c r="U41" i="9"/>
  <c r="AA41" i="9" s="1"/>
  <c r="T41" i="9"/>
  <c r="Z41" i="9" s="1"/>
  <c r="S41" i="9"/>
  <c r="P41" i="9"/>
  <c r="O41" i="9"/>
  <c r="L41" i="9"/>
  <c r="K41" i="9"/>
  <c r="R41" i="9" s="1"/>
  <c r="AC41" i="9" s="1"/>
  <c r="X40" i="9"/>
  <c r="AA40" i="9" s="1"/>
  <c r="V40" i="9"/>
  <c r="U40" i="9"/>
  <c r="T40" i="9"/>
  <c r="Z40" i="9" s="1"/>
  <c r="S40" i="9"/>
  <c r="Y40" i="9" s="1"/>
  <c r="O40" i="9"/>
  <c r="W40" i="9" s="1"/>
  <c r="K40" i="9"/>
  <c r="L40" i="9" s="1"/>
  <c r="AA39" i="9"/>
  <c r="X39" i="9"/>
  <c r="W39" i="9"/>
  <c r="V39" i="9"/>
  <c r="U39" i="9"/>
  <c r="S39" i="9"/>
  <c r="Y39" i="9" s="1"/>
  <c r="P39" i="9"/>
  <c r="O39" i="9"/>
  <c r="L39" i="9"/>
  <c r="K39" i="9"/>
  <c r="R39" i="9" s="1"/>
  <c r="X38" i="9"/>
  <c r="V38" i="9"/>
  <c r="Y38" i="9" s="1"/>
  <c r="U38" i="9"/>
  <c r="AA38" i="9" s="1"/>
  <c r="S38" i="9"/>
  <c r="O38" i="9"/>
  <c r="P38" i="9" s="1"/>
  <c r="K38" i="9"/>
  <c r="T38" i="9" s="1"/>
  <c r="Y37" i="9"/>
  <c r="X37" i="9"/>
  <c r="W37" i="9"/>
  <c r="V37" i="9"/>
  <c r="U37" i="9"/>
  <c r="AA37" i="9" s="1"/>
  <c r="T37" i="9"/>
  <c r="Z37" i="9" s="1"/>
  <c r="S37" i="9"/>
  <c r="P37" i="9"/>
  <c r="O37" i="9"/>
  <c r="L37" i="9"/>
  <c r="K37" i="9"/>
  <c r="R37" i="9" s="1"/>
  <c r="X36" i="9"/>
  <c r="V36" i="9"/>
  <c r="U36" i="9"/>
  <c r="T36" i="9"/>
  <c r="S36" i="9"/>
  <c r="O36" i="9"/>
  <c r="W36" i="9" s="1"/>
  <c r="K36" i="9"/>
  <c r="L36" i="9" s="1"/>
  <c r="X34" i="9"/>
  <c r="V34" i="9"/>
  <c r="Y34" i="9" s="1"/>
  <c r="U34" i="9"/>
  <c r="S34" i="9"/>
  <c r="R34" i="9"/>
  <c r="O34" i="9"/>
  <c r="P34" i="9" s="1"/>
  <c r="K34" i="9"/>
  <c r="T34" i="9" s="1"/>
  <c r="X33" i="9"/>
  <c r="V33" i="9"/>
  <c r="U33" i="9"/>
  <c r="T33" i="9"/>
  <c r="S33" i="9"/>
  <c r="Y33" i="9" s="1"/>
  <c r="R33" i="9"/>
  <c r="O33" i="9"/>
  <c r="W33" i="9" s="1"/>
  <c r="L33" i="9"/>
  <c r="K33" i="9"/>
  <c r="X32" i="9"/>
  <c r="V32" i="9"/>
  <c r="U32" i="9"/>
  <c r="S32" i="9"/>
  <c r="O32" i="9"/>
  <c r="W32" i="9" s="1"/>
  <c r="K32" i="9"/>
  <c r="L32" i="9" s="1"/>
  <c r="X31" i="9"/>
  <c r="W31" i="9"/>
  <c r="V31" i="9"/>
  <c r="U31" i="9"/>
  <c r="AA31" i="9" s="1"/>
  <c r="S31" i="9"/>
  <c r="P31" i="9"/>
  <c r="O31" i="9"/>
  <c r="K31" i="9"/>
  <c r="X30" i="9"/>
  <c r="V30" i="9"/>
  <c r="Y30" i="9" s="1"/>
  <c r="U30" i="9"/>
  <c r="S30" i="9"/>
  <c r="O30" i="9"/>
  <c r="P30" i="9" s="1"/>
  <c r="K30" i="9"/>
  <c r="T30" i="9" s="1"/>
  <c r="X29" i="9"/>
  <c r="W29" i="9"/>
  <c r="V29" i="9"/>
  <c r="U29" i="9"/>
  <c r="AA29" i="9" s="1"/>
  <c r="S29" i="9"/>
  <c r="Y29" i="9" s="1"/>
  <c r="P29" i="9"/>
  <c r="O29" i="9"/>
  <c r="K29" i="9"/>
  <c r="X28" i="9"/>
  <c r="AA28" i="9" s="1"/>
  <c r="V28" i="9"/>
  <c r="U28" i="9"/>
  <c r="T28" i="9"/>
  <c r="S28" i="9"/>
  <c r="Y28" i="9" s="1"/>
  <c r="O28" i="9"/>
  <c r="W28" i="9" s="1"/>
  <c r="K28" i="9"/>
  <c r="L28" i="9" s="1"/>
  <c r="AA27" i="9"/>
  <c r="X27" i="9"/>
  <c r="W27" i="9"/>
  <c r="V27" i="9"/>
  <c r="U27" i="9"/>
  <c r="S27" i="9"/>
  <c r="Y27" i="9" s="1"/>
  <c r="P27" i="9"/>
  <c r="O27" i="9"/>
  <c r="L27" i="9"/>
  <c r="K27" i="9"/>
  <c r="X26" i="9"/>
  <c r="V26" i="9"/>
  <c r="Y26" i="9" s="1"/>
  <c r="U26" i="9"/>
  <c r="AA26" i="9" s="1"/>
  <c r="S26" i="9"/>
  <c r="O26" i="9"/>
  <c r="P26" i="9" s="1"/>
  <c r="K26" i="9"/>
  <c r="T26" i="9" s="1"/>
  <c r="Y25" i="9"/>
  <c r="X25" i="9"/>
  <c r="W25" i="9"/>
  <c r="V25" i="9"/>
  <c r="U25" i="9"/>
  <c r="AA25" i="9" s="1"/>
  <c r="T25" i="9"/>
  <c r="Z25" i="9" s="1"/>
  <c r="S25" i="9"/>
  <c r="P25" i="9"/>
  <c r="O25" i="9"/>
  <c r="L25" i="9"/>
  <c r="K25" i="9"/>
  <c r="X24" i="9"/>
  <c r="AA24" i="9" s="1"/>
  <c r="V24" i="9"/>
  <c r="U24" i="9"/>
  <c r="T24" i="9"/>
  <c r="S24" i="9"/>
  <c r="Y24" i="9" s="1"/>
  <c r="O24" i="9"/>
  <c r="W24" i="9" s="1"/>
  <c r="K24" i="9"/>
  <c r="L24" i="9" s="1"/>
  <c r="AA23" i="9"/>
  <c r="X23" i="9"/>
  <c r="W23" i="9"/>
  <c r="V23" i="9"/>
  <c r="U23" i="9"/>
  <c r="U35" i="9" s="1"/>
  <c r="S23" i="9"/>
  <c r="Y23" i="9" s="1"/>
  <c r="P23" i="9"/>
  <c r="O23" i="9"/>
  <c r="L23" i="9"/>
  <c r="K23" i="9"/>
  <c r="Y21" i="9"/>
  <c r="X21" i="9"/>
  <c r="W21" i="9"/>
  <c r="V21" i="9"/>
  <c r="U21" i="9"/>
  <c r="AA21" i="9" s="1"/>
  <c r="T21" i="9"/>
  <c r="Z21" i="9" s="1"/>
  <c r="S21" i="9"/>
  <c r="R21" i="9"/>
  <c r="P21" i="9"/>
  <c r="O21" i="9"/>
  <c r="L21" i="9"/>
  <c r="K21" i="9"/>
  <c r="X20" i="9"/>
  <c r="AA20" i="9" s="1"/>
  <c r="V20" i="9"/>
  <c r="U20" i="9"/>
  <c r="T20" i="9"/>
  <c r="S20" i="9"/>
  <c r="Y20" i="9" s="1"/>
  <c r="R20" i="9"/>
  <c r="O20" i="9"/>
  <c r="W20" i="9" s="1"/>
  <c r="K20" i="9"/>
  <c r="L20" i="9" s="1"/>
  <c r="AA19" i="9"/>
  <c r="X19" i="9"/>
  <c r="W19" i="9"/>
  <c r="V19" i="9"/>
  <c r="U19" i="9"/>
  <c r="S19" i="9"/>
  <c r="Y19" i="9" s="1"/>
  <c r="P19" i="9"/>
  <c r="O19" i="9"/>
  <c r="L19" i="9"/>
  <c r="K19" i="9"/>
  <c r="R19" i="9" s="1"/>
  <c r="X18" i="9"/>
  <c r="V18" i="9"/>
  <c r="Y18" i="9" s="1"/>
  <c r="U18" i="9"/>
  <c r="AA18" i="9" s="1"/>
  <c r="S18" i="9"/>
  <c r="O18" i="9"/>
  <c r="P18" i="9" s="1"/>
  <c r="K18" i="9"/>
  <c r="T18" i="9" s="1"/>
  <c r="Y17" i="9"/>
  <c r="X17" i="9"/>
  <c r="W17" i="9"/>
  <c r="V17" i="9"/>
  <c r="U17" i="9"/>
  <c r="AA17" i="9" s="1"/>
  <c r="T17" i="9"/>
  <c r="Z17" i="9" s="1"/>
  <c r="S17" i="9"/>
  <c r="P17" i="9"/>
  <c r="O17" i="9"/>
  <c r="L17" i="9"/>
  <c r="K17" i="9"/>
  <c r="R17" i="9" s="1"/>
  <c r="AC17" i="9" s="1"/>
  <c r="X16" i="9"/>
  <c r="AA16" i="9" s="1"/>
  <c r="V16" i="9"/>
  <c r="U16" i="9"/>
  <c r="T16" i="9"/>
  <c r="Z16" i="9" s="1"/>
  <c r="S16" i="9"/>
  <c r="Y16" i="9" s="1"/>
  <c r="O16" i="9"/>
  <c r="W16" i="9" s="1"/>
  <c r="K16" i="9"/>
  <c r="L16" i="9" s="1"/>
  <c r="AA15" i="9"/>
  <c r="X15" i="9"/>
  <c r="W15" i="9"/>
  <c r="V15" i="9"/>
  <c r="U15" i="9"/>
  <c r="S15" i="9"/>
  <c r="Y15" i="9" s="1"/>
  <c r="P15" i="9"/>
  <c r="O15" i="9"/>
  <c r="L15" i="9"/>
  <c r="K15" i="9"/>
  <c r="R15" i="9" s="1"/>
  <c r="X14" i="9"/>
  <c r="V14" i="9"/>
  <c r="Y14" i="9" s="1"/>
  <c r="U14" i="9"/>
  <c r="AA14" i="9" s="1"/>
  <c r="S14" i="9"/>
  <c r="O14" i="9"/>
  <c r="P14" i="9" s="1"/>
  <c r="K14" i="9"/>
  <c r="T14" i="9" s="1"/>
  <c r="Y13" i="9"/>
  <c r="X13" i="9"/>
  <c r="W13" i="9"/>
  <c r="V13" i="9"/>
  <c r="U13" i="9"/>
  <c r="AA13" i="9" s="1"/>
  <c r="T13" i="9"/>
  <c r="Z13" i="9" s="1"/>
  <c r="S13" i="9"/>
  <c r="P13" i="9"/>
  <c r="O13" i="9"/>
  <c r="L13" i="9"/>
  <c r="K13" i="9"/>
  <c r="R13" i="9" s="1"/>
  <c r="X12" i="9"/>
  <c r="AA12" i="9" s="1"/>
  <c r="V12" i="9"/>
  <c r="U12" i="9"/>
  <c r="T12" i="9"/>
  <c r="S12" i="9"/>
  <c r="Y12" i="9" s="1"/>
  <c r="O12" i="9"/>
  <c r="W12" i="9" s="1"/>
  <c r="K12" i="9"/>
  <c r="L12" i="9" s="1"/>
  <c r="AA11" i="9"/>
  <c r="X11" i="9"/>
  <c r="W11" i="9"/>
  <c r="V11" i="9"/>
  <c r="U11" i="9"/>
  <c r="S11" i="9"/>
  <c r="Y11" i="9" s="1"/>
  <c r="P11" i="9"/>
  <c r="O11" i="9"/>
  <c r="L11" i="9"/>
  <c r="K11" i="9"/>
  <c r="R11" i="9" s="1"/>
  <c r="X10" i="9"/>
  <c r="X22" i="9" s="1"/>
  <c r="V10" i="9"/>
  <c r="Y10" i="9" s="1"/>
  <c r="U10" i="9"/>
  <c r="U22" i="9" s="1"/>
  <c r="S10" i="9"/>
  <c r="S22" i="9" s="1"/>
  <c r="O10" i="9"/>
  <c r="P10" i="9" s="1"/>
  <c r="K10" i="9"/>
  <c r="AC223" i="11" l="1"/>
  <c r="AC134" i="10"/>
  <c r="Z132" i="10"/>
  <c r="Z128" i="10"/>
  <c r="Z139" i="10" s="1"/>
  <c r="AC130" i="10"/>
  <c r="T54" i="9"/>
  <c r="L53" i="9"/>
  <c r="R53" i="9" s="1"/>
  <c r="L45" i="9"/>
  <c r="R45" i="9" s="1"/>
  <c r="AC45" i="9" s="1"/>
  <c r="V48" i="9"/>
  <c r="AA45" i="9"/>
  <c r="P47" i="9"/>
  <c r="T45" i="9"/>
  <c r="Z45" i="9" s="1"/>
  <c r="S48" i="9"/>
  <c r="X48" i="9"/>
  <c r="R23" i="9"/>
  <c r="X35" i="9"/>
  <c r="L29" i="9"/>
  <c r="R29" i="9" s="1"/>
  <c r="AC29" i="9" s="1"/>
  <c r="T29" i="9"/>
  <c r="Z29" i="9" s="1"/>
  <c r="Y31" i="9"/>
  <c r="Y32" i="9"/>
  <c r="AA32" i="9"/>
  <c r="P33" i="9"/>
  <c r="AA33" i="9"/>
  <c r="AA35" i="9"/>
  <c r="Z24" i="9"/>
  <c r="R25" i="9"/>
  <c r="AC25" i="9" s="1"/>
  <c r="AA30" i="9"/>
  <c r="L31" i="9"/>
  <c r="R31" i="9" s="1"/>
  <c r="T32" i="9"/>
  <c r="Z32" i="9" s="1"/>
  <c r="AA34" i="9"/>
  <c r="Z33" i="9"/>
  <c r="V35" i="9"/>
  <c r="R27" i="9"/>
  <c r="T33" i="11"/>
  <c r="S36" i="11"/>
  <c r="S242" i="11" s="1"/>
  <c r="AC133" i="11"/>
  <c r="AB131" i="11"/>
  <c r="AC185" i="11"/>
  <c r="AC160" i="11"/>
  <c r="AB158" i="11"/>
  <c r="Z182" i="11"/>
  <c r="Z62" i="11"/>
  <c r="AC146" i="11"/>
  <c r="AB144" i="11"/>
  <c r="AB105" i="11"/>
  <c r="AC107" i="11"/>
  <c r="AB182" i="11"/>
  <c r="AC184" i="11"/>
  <c r="AC108" i="11"/>
  <c r="AB171" i="11"/>
  <c r="AC173" i="11"/>
  <c r="AC104" i="11"/>
  <c r="AC198" i="11"/>
  <c r="R242" i="11"/>
  <c r="AB23" i="11"/>
  <c r="AC209" i="11"/>
  <c r="AC228" i="11"/>
  <c r="AC183" i="11"/>
  <c r="AC106" i="11"/>
  <c r="AC24" i="11"/>
  <c r="AB208" i="11"/>
  <c r="AC210" i="11"/>
  <c r="AC10" i="11"/>
  <c r="AB92" i="11"/>
  <c r="AC94" i="11"/>
  <c r="AC211" i="11"/>
  <c r="AB195" i="11"/>
  <c r="AC197" i="11"/>
  <c r="AC196" i="11"/>
  <c r="AC279" i="10"/>
  <c r="AC45" i="10"/>
  <c r="R48" i="10"/>
  <c r="AB48" i="10" s="1"/>
  <c r="AC121" i="10"/>
  <c r="R217" i="10"/>
  <c r="AC137" i="10"/>
  <c r="AC125" i="10"/>
  <c r="Z204" i="10"/>
  <c r="AC197" i="10"/>
  <c r="R178" i="10"/>
  <c r="T165" i="10"/>
  <c r="AC117" i="10"/>
  <c r="T126" i="10"/>
  <c r="R113" i="10"/>
  <c r="Z143" i="10"/>
  <c r="AC145" i="10" s="1"/>
  <c r="Y61" i="10"/>
  <c r="AC11" i="10"/>
  <c r="W22" i="10"/>
  <c r="AC64" i="10"/>
  <c r="Z10" i="10"/>
  <c r="T22" i="10"/>
  <c r="R295" i="10"/>
  <c r="AB295" i="10" s="1"/>
  <c r="Z283" i="10"/>
  <c r="Z295" i="10" s="1"/>
  <c r="T295" i="10"/>
  <c r="AC265" i="10"/>
  <c r="Z273" i="10"/>
  <c r="AC249" i="10"/>
  <c r="R282" i="10"/>
  <c r="AC272" i="10"/>
  <c r="AC270" i="10"/>
  <c r="AC248" i="10"/>
  <c r="AC221" i="10"/>
  <c r="R269" i="10"/>
  <c r="Z243" i="10"/>
  <c r="AC208" i="10"/>
  <c r="Z256" i="10"/>
  <c r="T230" i="10"/>
  <c r="AC228" i="10"/>
  <c r="Z230" i="10"/>
  <c r="Z259" i="10"/>
  <c r="AC261" i="10" s="1"/>
  <c r="AC201" i="10"/>
  <c r="R204" i="10"/>
  <c r="AC194" i="10"/>
  <c r="AC192" i="10"/>
  <c r="AC190" i="10"/>
  <c r="R191" i="10"/>
  <c r="AC149" i="10"/>
  <c r="Y217" i="10"/>
  <c r="AC186" i="10"/>
  <c r="AC172" i="10"/>
  <c r="T178" i="10"/>
  <c r="Z166" i="10"/>
  <c r="AC157" i="10"/>
  <c r="T152" i="10"/>
  <c r="W204" i="10"/>
  <c r="AC127" i="10"/>
  <c r="R139" i="10"/>
  <c r="AC129" i="10"/>
  <c r="W139" i="10"/>
  <c r="R152" i="10"/>
  <c r="AC142" i="10"/>
  <c r="AC140" i="10"/>
  <c r="AC118" i="10"/>
  <c r="Y113" i="10"/>
  <c r="R100" i="10"/>
  <c r="AC90" i="10"/>
  <c r="AC88" i="10"/>
  <c r="W100" i="10"/>
  <c r="R61" i="10"/>
  <c r="AB61" i="10" s="1"/>
  <c r="AC49" i="10"/>
  <c r="Z100" i="10"/>
  <c r="AC65" i="10"/>
  <c r="Z101" i="10"/>
  <c r="Z113" i="10" s="1"/>
  <c r="T204" i="10"/>
  <c r="AC19" i="10"/>
  <c r="R22" i="10"/>
  <c r="AC10" i="10"/>
  <c r="R87" i="10"/>
  <c r="Z37" i="10"/>
  <c r="AC37" i="10" s="1"/>
  <c r="Z20" i="10"/>
  <c r="AC20" i="10" s="1"/>
  <c r="AC36" i="10"/>
  <c r="AC262" i="10"/>
  <c r="AC291" i="10"/>
  <c r="AC275" i="10"/>
  <c r="Y269" i="10"/>
  <c r="Z267" i="10"/>
  <c r="R243" i="10"/>
  <c r="AC233" i="10"/>
  <c r="AC231" i="10"/>
  <c r="AC240" i="10"/>
  <c r="T243" i="10"/>
  <c r="T256" i="10"/>
  <c r="AC239" i="10"/>
  <c r="R230" i="10"/>
  <c r="AC220" i="10"/>
  <c r="AC218" i="10"/>
  <c r="AC234" i="10"/>
  <c r="Z179" i="10"/>
  <c r="AC181" i="10" s="1"/>
  <c r="T191" i="10"/>
  <c r="W178" i="10"/>
  <c r="AC153" i="10"/>
  <c r="R165" i="10"/>
  <c r="AC155" i="10"/>
  <c r="AC177" i="10"/>
  <c r="Z158" i="10"/>
  <c r="AC160" i="10" s="1"/>
  <c r="AC148" i="10"/>
  <c r="Y152" i="10"/>
  <c r="W243" i="10"/>
  <c r="AC176" i="10"/>
  <c r="AA243" i="10"/>
  <c r="Z182" i="10"/>
  <c r="AC184" i="10" s="1"/>
  <c r="Z170" i="10"/>
  <c r="AC105" i="10"/>
  <c r="AC104" i="10"/>
  <c r="AC62" i="10"/>
  <c r="R74" i="10"/>
  <c r="AB74" i="10" s="1"/>
  <c r="AC95" i="10"/>
  <c r="AC91" i="10"/>
  <c r="T100" i="10"/>
  <c r="T113" i="10"/>
  <c r="AC69" i="10"/>
  <c r="S296" i="10"/>
  <c r="AA87" i="10"/>
  <c r="AA296" i="10" s="1"/>
  <c r="Y22" i="10"/>
  <c r="AC32" i="10"/>
  <c r="AC23" i="10"/>
  <c r="R35" i="10"/>
  <c r="AB35" i="10" s="1"/>
  <c r="T61" i="10"/>
  <c r="T87" i="10"/>
  <c r="AC264" i="10"/>
  <c r="AC253" i="10"/>
  <c r="Z271" i="10"/>
  <c r="AC273" i="10" s="1"/>
  <c r="AC244" i="10"/>
  <c r="R256" i="10"/>
  <c r="AC246" i="10"/>
  <c r="AC255" i="10"/>
  <c r="T269" i="10"/>
  <c r="Z257" i="10"/>
  <c r="AC257" i="10" s="1"/>
  <c r="AC235" i="10"/>
  <c r="AC242" i="10"/>
  <c r="AC174" i="10"/>
  <c r="AC210" i="10"/>
  <c r="AC198" i="10"/>
  <c r="AC189" i="10"/>
  <c r="Z154" i="10"/>
  <c r="Z165" i="10" s="1"/>
  <c r="AC114" i="10"/>
  <c r="R126" i="10"/>
  <c r="AC116" i="10"/>
  <c r="T217" i="10"/>
  <c r="Z205" i="10"/>
  <c r="Z217" i="10" s="1"/>
  <c r="Z162" i="10"/>
  <c r="AC164" i="10" s="1"/>
  <c r="Z150" i="10"/>
  <c r="Z126" i="10"/>
  <c r="AC111" i="10"/>
  <c r="W126" i="10"/>
  <c r="AC81" i="10"/>
  <c r="Z74" i="10"/>
  <c r="AC14" i="10"/>
  <c r="Z48" i="10"/>
  <c r="Z26" i="10"/>
  <c r="AC26" i="10" s="1"/>
  <c r="Z12" i="10"/>
  <c r="AC12" i="10" s="1"/>
  <c r="Z75" i="10"/>
  <c r="Z18" i="10"/>
  <c r="AC18" i="10" s="1"/>
  <c r="Z24" i="10"/>
  <c r="Z35" i="10" s="1"/>
  <c r="U296" i="10"/>
  <c r="AC13" i="9"/>
  <c r="AC21" i="9"/>
  <c r="Z28" i="9"/>
  <c r="AC37" i="9"/>
  <c r="Z12" i="9"/>
  <c r="Y22" i="9"/>
  <c r="Z20" i="9"/>
  <c r="AC20" i="9" s="1"/>
  <c r="Y35" i="9"/>
  <c r="AC33" i="9"/>
  <c r="AC192" i="9"/>
  <c r="AC190" i="9"/>
  <c r="V202" i="9"/>
  <c r="Y190" i="9"/>
  <c r="R204" i="9"/>
  <c r="T204" i="9"/>
  <c r="Z204" i="9" s="1"/>
  <c r="L204" i="9"/>
  <c r="V22" i="9"/>
  <c r="S35" i="9"/>
  <c r="U48" i="9"/>
  <c r="U281" i="9" s="1"/>
  <c r="T67" i="9"/>
  <c r="P71" i="9"/>
  <c r="W71" i="9"/>
  <c r="U74" i="9"/>
  <c r="T75" i="9"/>
  <c r="P79" i="9"/>
  <c r="W79" i="9"/>
  <c r="T81" i="9"/>
  <c r="W85" i="9"/>
  <c r="P85" i="9"/>
  <c r="V87" i="9"/>
  <c r="W89" i="9"/>
  <c r="P89" i="9"/>
  <c r="T95" i="9"/>
  <c r="T99" i="9"/>
  <c r="W101" i="9"/>
  <c r="P101" i="9"/>
  <c r="T107" i="9"/>
  <c r="P111" i="9"/>
  <c r="W111" i="9"/>
  <c r="P116" i="9"/>
  <c r="W116" i="9"/>
  <c r="T118" i="9"/>
  <c r="L120" i="9"/>
  <c r="R120" i="9" s="1"/>
  <c r="T128" i="9"/>
  <c r="L128" i="9"/>
  <c r="R128" i="9" s="1"/>
  <c r="L10" i="9"/>
  <c r="R10" i="9" s="1"/>
  <c r="W10" i="9"/>
  <c r="W22" i="9" s="1"/>
  <c r="AA10" i="9"/>
  <c r="AA22" i="9" s="1"/>
  <c r="T11" i="9"/>
  <c r="Z11" i="9" s="1"/>
  <c r="AC11" i="9" s="1"/>
  <c r="P12" i="9"/>
  <c r="L14" i="9"/>
  <c r="W14" i="9"/>
  <c r="Z14" i="9" s="1"/>
  <c r="T15" i="9"/>
  <c r="Z15" i="9" s="1"/>
  <c r="AC15" i="9" s="1"/>
  <c r="P16" i="9"/>
  <c r="L18" i="9"/>
  <c r="R18" i="9" s="1"/>
  <c r="AC18" i="9" s="1"/>
  <c r="W18" i="9"/>
  <c r="Z18" i="9" s="1"/>
  <c r="T19" i="9"/>
  <c r="Z19" i="9" s="1"/>
  <c r="AC19" i="9" s="1"/>
  <c r="P20" i="9"/>
  <c r="T23" i="9"/>
  <c r="P24" i="9"/>
  <c r="L26" i="9"/>
  <c r="R26" i="9" s="1"/>
  <c r="W26" i="9"/>
  <c r="T27" i="9"/>
  <c r="Z27" i="9" s="1"/>
  <c r="AC27" i="9" s="1"/>
  <c r="P28" i="9"/>
  <c r="L30" i="9"/>
  <c r="R30" i="9" s="1"/>
  <c r="W30" i="9"/>
  <c r="Z30" i="9" s="1"/>
  <c r="T31" i="9"/>
  <c r="Z31" i="9" s="1"/>
  <c r="P32" i="9"/>
  <c r="L34" i="9"/>
  <c r="W34" i="9"/>
  <c r="Z34" i="9" s="1"/>
  <c r="AC34" i="9" s="1"/>
  <c r="P36" i="9"/>
  <c r="Y36" i="9"/>
  <c r="Y48" i="9" s="1"/>
  <c r="L38" i="9"/>
  <c r="R38" i="9" s="1"/>
  <c r="W38" i="9"/>
  <c r="T39" i="9"/>
  <c r="Z39" i="9" s="1"/>
  <c r="AC39" i="9" s="1"/>
  <c r="P40" i="9"/>
  <c r="L42" i="9"/>
  <c r="R42" i="9" s="1"/>
  <c r="W42" i="9"/>
  <c r="Z42" i="9" s="1"/>
  <c r="T43" i="9"/>
  <c r="Z43" i="9" s="1"/>
  <c r="AC43" i="9" s="1"/>
  <c r="P44" i="9"/>
  <c r="L46" i="9"/>
  <c r="W46" i="9"/>
  <c r="Z46" i="9" s="1"/>
  <c r="AC46" i="9" s="1"/>
  <c r="T51" i="9"/>
  <c r="Z51" i="9" s="1"/>
  <c r="L52" i="9"/>
  <c r="R52" i="9" s="1"/>
  <c r="AC52" i="9" s="1"/>
  <c r="Y53" i="9"/>
  <c r="W53" i="9"/>
  <c r="Z53" i="9" s="1"/>
  <c r="P54" i="9"/>
  <c r="P55" i="9"/>
  <c r="AA55" i="9"/>
  <c r="L57" i="9"/>
  <c r="R57" i="9" s="1"/>
  <c r="AC57" i="9" s="1"/>
  <c r="T57" i="9"/>
  <c r="Z57" i="9" s="1"/>
  <c r="T59" i="9"/>
  <c r="R62" i="9"/>
  <c r="T63" i="9"/>
  <c r="Y65" i="9"/>
  <c r="Y74" i="9" s="1"/>
  <c r="Z66" i="9"/>
  <c r="AC66" i="9" s="1"/>
  <c r="P67" i="9"/>
  <c r="W67" i="9"/>
  <c r="AA67" i="9"/>
  <c r="T69" i="9"/>
  <c r="R71" i="9"/>
  <c r="AC72" i="9"/>
  <c r="T73" i="9"/>
  <c r="P75" i="9"/>
  <c r="W75" i="9"/>
  <c r="U87" i="9"/>
  <c r="T77" i="9"/>
  <c r="R79" i="9"/>
  <c r="R80" i="9"/>
  <c r="W81" i="9"/>
  <c r="P81" i="9"/>
  <c r="Y88" i="9"/>
  <c r="R89" i="9"/>
  <c r="R90" i="9"/>
  <c r="AC92" i="9" s="1"/>
  <c r="T91" i="9"/>
  <c r="Y93" i="9"/>
  <c r="Z94" i="9"/>
  <c r="AC96" i="9" s="1"/>
  <c r="P95" i="9"/>
  <c r="W95" i="9"/>
  <c r="AA95" i="9"/>
  <c r="T97" i="9"/>
  <c r="Z98" i="9"/>
  <c r="P99" i="9"/>
  <c r="W99" i="9"/>
  <c r="AA99" i="9"/>
  <c r="R101" i="9"/>
  <c r="R102" i="9"/>
  <c r="AC104" i="9" s="1"/>
  <c r="T103" i="9"/>
  <c r="Y105" i="9"/>
  <c r="Z106" i="9"/>
  <c r="AC108" i="9" s="1"/>
  <c r="P107" i="9"/>
  <c r="W107" i="9"/>
  <c r="AA107" i="9"/>
  <c r="T109" i="9"/>
  <c r="Z112" i="9"/>
  <c r="R116" i="9"/>
  <c r="R117" i="9"/>
  <c r="W118" i="9"/>
  <c r="P118" i="9"/>
  <c r="L122" i="9"/>
  <c r="T122" i="9"/>
  <c r="Z122" i="9" s="1"/>
  <c r="R132" i="9"/>
  <c r="AC134" i="9" s="1"/>
  <c r="P148" i="9"/>
  <c r="W148" i="9"/>
  <c r="Z148" i="9" s="1"/>
  <c r="P251" i="9"/>
  <c r="W251" i="9"/>
  <c r="T10" i="9"/>
  <c r="W138" i="9"/>
  <c r="W150" i="9" s="1"/>
  <c r="P138" i="9"/>
  <c r="V150" i="9"/>
  <c r="V163" i="9"/>
  <c r="AA163" i="9"/>
  <c r="Y152" i="9"/>
  <c r="S163" i="9"/>
  <c r="W160" i="9"/>
  <c r="P160" i="9"/>
  <c r="W164" i="9"/>
  <c r="P164" i="9"/>
  <c r="T195" i="9"/>
  <c r="Z195" i="9" s="1"/>
  <c r="L195" i="9"/>
  <c r="R195" i="9"/>
  <c r="AC197" i="9" s="1"/>
  <c r="P242" i="9"/>
  <c r="W242" i="9"/>
  <c r="R14" i="9"/>
  <c r="R12" i="9"/>
  <c r="AC12" i="9" s="1"/>
  <c r="R16" i="9"/>
  <c r="AC16" i="9" s="1"/>
  <c r="R24" i="9"/>
  <c r="AC24" i="9" s="1"/>
  <c r="R28" i="9"/>
  <c r="AC28" i="9" s="1"/>
  <c r="R32" i="9"/>
  <c r="AC32" i="9" s="1"/>
  <c r="R36" i="9"/>
  <c r="Z36" i="9"/>
  <c r="R40" i="9"/>
  <c r="AC40" i="9" s="1"/>
  <c r="R44" i="9"/>
  <c r="AC44" i="9" s="1"/>
  <c r="S61" i="9"/>
  <c r="Y49" i="9"/>
  <c r="Y61" i="9" s="1"/>
  <c r="W49" i="9"/>
  <c r="AA50" i="9"/>
  <c r="AA61" i="9" s="1"/>
  <c r="AA51" i="9"/>
  <c r="R54" i="9"/>
  <c r="R55" i="9"/>
  <c r="AC55" i="9" s="1"/>
  <c r="P59" i="9"/>
  <c r="W59" i="9"/>
  <c r="AA59" i="9"/>
  <c r="X74" i="9"/>
  <c r="X281" i="9" s="1"/>
  <c r="P63" i="9"/>
  <c r="W63" i="9"/>
  <c r="W74" i="9" s="1"/>
  <c r="AA63" i="9"/>
  <c r="AA74" i="9" s="1"/>
  <c r="T65" i="9"/>
  <c r="Z65" i="9" s="1"/>
  <c r="R67" i="9"/>
  <c r="W69" i="9"/>
  <c r="P69" i="9"/>
  <c r="W73" i="9"/>
  <c r="P73" i="9"/>
  <c r="R75" i="9"/>
  <c r="W77" i="9"/>
  <c r="P77" i="9"/>
  <c r="R81" i="9"/>
  <c r="T83" i="9"/>
  <c r="V100" i="9"/>
  <c r="P91" i="9"/>
  <c r="R91" i="9" s="1"/>
  <c r="W91" i="9"/>
  <c r="AA91" i="9"/>
  <c r="AA100" i="9" s="1"/>
  <c r="T93" i="9"/>
  <c r="R95" i="9"/>
  <c r="W97" i="9"/>
  <c r="P97" i="9"/>
  <c r="R97" i="9" s="1"/>
  <c r="S113" i="9"/>
  <c r="P103" i="9"/>
  <c r="W103" i="9"/>
  <c r="AA103" i="9"/>
  <c r="AA113" i="9" s="1"/>
  <c r="T105" i="9"/>
  <c r="R107" i="9"/>
  <c r="W109" i="9"/>
  <c r="P109" i="9"/>
  <c r="W124" i="9"/>
  <c r="R118" i="9"/>
  <c r="Y119" i="9"/>
  <c r="AC122" i="9"/>
  <c r="AC123" i="9"/>
  <c r="AA122" i="9"/>
  <c r="T123" i="9"/>
  <c r="Z123" i="9" s="1"/>
  <c r="L123" i="9"/>
  <c r="U137" i="9"/>
  <c r="AA125" i="9"/>
  <c r="AA36" i="9"/>
  <c r="AA48" i="9" s="1"/>
  <c r="T47" i="9"/>
  <c r="Z47" i="9" s="1"/>
  <c r="AC47" i="9" s="1"/>
  <c r="L49" i="9"/>
  <c r="R49" i="9" s="1"/>
  <c r="R50" i="9"/>
  <c r="R51" i="9"/>
  <c r="AC51" i="9" s="1"/>
  <c r="Z54" i="9"/>
  <c r="R56" i="9"/>
  <c r="AC56" i="9" s="1"/>
  <c r="AC58" i="9"/>
  <c r="AC60" i="9"/>
  <c r="R63" i="9"/>
  <c r="R64" i="9"/>
  <c r="W65" i="9"/>
  <c r="P65" i="9"/>
  <c r="R65" i="9" s="1"/>
  <c r="AC65" i="9" s="1"/>
  <c r="R69" i="9"/>
  <c r="R70" i="9"/>
  <c r="AC70" i="9" s="1"/>
  <c r="T71" i="9"/>
  <c r="Z71" i="9" s="1"/>
  <c r="S87" i="9"/>
  <c r="R77" i="9"/>
  <c r="R78" i="9"/>
  <c r="AC78" i="9" s="1"/>
  <c r="T79" i="9"/>
  <c r="Z79" i="9" s="1"/>
  <c r="Y81" i="9"/>
  <c r="Y87" i="9" s="1"/>
  <c r="Z82" i="9"/>
  <c r="AC82" i="9" s="1"/>
  <c r="P83" i="9"/>
  <c r="R83" i="9" s="1"/>
  <c r="W83" i="9"/>
  <c r="T85" i="9"/>
  <c r="Z85" i="9" s="1"/>
  <c r="AC85" i="9" s="1"/>
  <c r="Z86" i="9"/>
  <c r="AC86" i="9" s="1"/>
  <c r="T89" i="9"/>
  <c r="Z89" i="9" s="1"/>
  <c r="R92" i="9"/>
  <c r="W93" i="9"/>
  <c r="P93" i="9"/>
  <c r="R93" i="9" s="1"/>
  <c r="T101" i="9"/>
  <c r="U113" i="9"/>
  <c r="R103" i="9"/>
  <c r="R104" i="9"/>
  <c r="W105" i="9"/>
  <c r="P105" i="9"/>
  <c r="R105" i="9" s="1"/>
  <c r="R109" i="9"/>
  <c r="R110" i="9"/>
  <c r="AC112" i="9" s="1"/>
  <c r="T111" i="9"/>
  <c r="Z111" i="9" s="1"/>
  <c r="X113" i="9"/>
  <c r="Z115" i="9"/>
  <c r="AC116" i="9" s="1"/>
  <c r="T116" i="9"/>
  <c r="Z116" i="9" s="1"/>
  <c r="Y118" i="9"/>
  <c r="Y124" i="9" s="1"/>
  <c r="X124" i="9"/>
  <c r="W125" i="9"/>
  <c r="P125" i="9"/>
  <c r="W126" i="9"/>
  <c r="Z126" i="9" s="1"/>
  <c r="P126" i="9"/>
  <c r="P136" i="9"/>
  <c r="W136" i="9"/>
  <c r="Z136" i="9" s="1"/>
  <c r="R140" i="9"/>
  <c r="AC142" i="9" s="1"/>
  <c r="T140" i="9"/>
  <c r="Z140" i="9" s="1"/>
  <c r="L140" i="9"/>
  <c r="P192" i="9"/>
  <c r="W192" i="9"/>
  <c r="Z192" i="9" s="1"/>
  <c r="P212" i="9"/>
  <c r="W212" i="9"/>
  <c r="T237" i="9"/>
  <c r="L237" i="9"/>
  <c r="R237" i="9" s="1"/>
  <c r="Z62" i="9"/>
  <c r="T64" i="9"/>
  <c r="Z64" i="9" s="1"/>
  <c r="T68" i="9"/>
  <c r="Z68" i="9" s="1"/>
  <c r="AC68" i="9" s="1"/>
  <c r="AA75" i="9"/>
  <c r="AA87" i="9" s="1"/>
  <c r="T76" i="9"/>
  <c r="Z76" i="9" s="1"/>
  <c r="AC76" i="9" s="1"/>
  <c r="T80" i="9"/>
  <c r="Z80" i="9" s="1"/>
  <c r="T84" i="9"/>
  <c r="Z84" i="9" s="1"/>
  <c r="AC84" i="9" s="1"/>
  <c r="T88" i="9"/>
  <c r="T92" i="9"/>
  <c r="Z92" i="9" s="1"/>
  <c r="T96" i="9"/>
  <c r="Z96" i="9" s="1"/>
  <c r="AC98" i="9" s="1"/>
  <c r="Y101" i="9"/>
  <c r="Y113" i="9" s="1"/>
  <c r="T104" i="9"/>
  <c r="Z104" i="9" s="1"/>
  <c r="T108" i="9"/>
  <c r="Z108" i="9" s="1"/>
  <c r="AC110" i="9" s="1"/>
  <c r="U124" i="9"/>
  <c r="T117" i="9"/>
  <c r="Z117" i="9" s="1"/>
  <c r="R119" i="9"/>
  <c r="AC121" i="9" s="1"/>
  <c r="V137" i="9"/>
  <c r="AA126" i="9"/>
  <c r="R129" i="9"/>
  <c r="AC131" i="9" s="1"/>
  <c r="R130" i="9"/>
  <c r="AC132" i="9" s="1"/>
  <c r="Z133" i="9"/>
  <c r="AC135" i="9" s="1"/>
  <c r="AA138" i="9"/>
  <c r="R141" i="9"/>
  <c r="R142" i="9"/>
  <c r="AC144" i="9" s="1"/>
  <c r="Z145" i="9"/>
  <c r="AC147" i="9" s="1"/>
  <c r="Z149" i="9"/>
  <c r="U150" i="9"/>
  <c r="R152" i="9"/>
  <c r="Z152" i="9"/>
  <c r="T154" i="9"/>
  <c r="Z154" i="9" s="1"/>
  <c r="L154" i="9"/>
  <c r="R154" i="9" s="1"/>
  <c r="R157" i="9"/>
  <c r="Z161" i="9"/>
  <c r="Y176" i="9"/>
  <c r="AA176" i="9"/>
  <c r="T166" i="9"/>
  <c r="Z166" i="9" s="1"/>
  <c r="L166" i="9"/>
  <c r="R166" i="9" s="1"/>
  <c r="AC168" i="9" s="1"/>
  <c r="R169" i="9"/>
  <c r="X176" i="9"/>
  <c r="P180" i="9"/>
  <c r="R180" i="9" s="1"/>
  <c r="W180" i="9"/>
  <c r="T183" i="9"/>
  <c r="Z183" i="9" s="1"/>
  <c r="L183" i="9"/>
  <c r="R183" i="9" s="1"/>
  <c r="T188" i="9"/>
  <c r="Z188" i="9" s="1"/>
  <c r="L188" i="9"/>
  <c r="X202" i="9"/>
  <c r="L194" i="9"/>
  <c r="R194" i="9"/>
  <c r="T194" i="9"/>
  <c r="P226" i="9"/>
  <c r="W226" i="9"/>
  <c r="W229" i="9"/>
  <c r="W235" i="9"/>
  <c r="P235" i="9"/>
  <c r="R235" i="9" s="1"/>
  <c r="AC237" i="9" s="1"/>
  <c r="R125" i="9"/>
  <c r="R126" i="9"/>
  <c r="Z129" i="9"/>
  <c r="R131" i="9"/>
  <c r="AC133" i="9" s="1"/>
  <c r="T134" i="9"/>
  <c r="Z134" i="9" s="1"/>
  <c r="AC136" i="9" s="1"/>
  <c r="L135" i="9"/>
  <c r="Y136" i="9"/>
  <c r="Y137" i="9" s="1"/>
  <c r="R138" i="9"/>
  <c r="Z141" i="9"/>
  <c r="R143" i="9"/>
  <c r="AC145" i="9" s="1"/>
  <c r="T146" i="9"/>
  <c r="Z146" i="9" s="1"/>
  <c r="AC148" i="9" s="1"/>
  <c r="L147" i="9"/>
  <c r="R147" i="9" s="1"/>
  <c r="AC149" i="9" s="1"/>
  <c r="Y148" i="9"/>
  <c r="Y150" i="9" s="1"/>
  <c r="AA149" i="9"/>
  <c r="L151" i="9"/>
  <c r="R151" i="9" s="1"/>
  <c r="Y151" i="9"/>
  <c r="Y163" i="9" s="1"/>
  <c r="X163" i="9"/>
  <c r="R155" i="9"/>
  <c r="W156" i="9"/>
  <c r="W163" i="9" s="1"/>
  <c r="P156" i="9"/>
  <c r="R156" i="9" s="1"/>
  <c r="Z157" i="9"/>
  <c r="R160" i="9"/>
  <c r="AC162" i="9" s="1"/>
  <c r="Z160" i="9"/>
  <c r="T162" i="9"/>
  <c r="Z162" i="9" s="1"/>
  <c r="L162" i="9"/>
  <c r="R164" i="9"/>
  <c r="Z164" i="9"/>
  <c r="R167" i="9"/>
  <c r="AC169" i="9" s="1"/>
  <c r="W168" i="9"/>
  <c r="Z168" i="9" s="1"/>
  <c r="P168" i="9"/>
  <c r="R168" i="9" s="1"/>
  <c r="Z169" i="9"/>
  <c r="R172" i="9"/>
  <c r="AC174" i="9" s="1"/>
  <c r="T172" i="9"/>
  <c r="Z172" i="9" s="1"/>
  <c r="L172" i="9"/>
  <c r="AC179" i="9"/>
  <c r="Y177" i="9"/>
  <c r="S189" i="9"/>
  <c r="L182" i="9"/>
  <c r="R182" i="9"/>
  <c r="AC184" i="9" s="1"/>
  <c r="T182" i="9"/>
  <c r="Z182" i="9" s="1"/>
  <c r="R192" i="9"/>
  <c r="W197" i="9"/>
  <c r="P197" i="9"/>
  <c r="W198" i="9"/>
  <c r="Z198" i="9" s="1"/>
  <c r="P198" i="9"/>
  <c r="S215" i="9"/>
  <c r="Y203" i="9"/>
  <c r="Y215" i="9" s="1"/>
  <c r="X215" i="9"/>
  <c r="R212" i="9"/>
  <c r="W216" i="9"/>
  <c r="P216" i="9"/>
  <c r="L222" i="9"/>
  <c r="R222" i="9" s="1"/>
  <c r="R121" i="9"/>
  <c r="AC118" i="9" s="1"/>
  <c r="Z125" i="9"/>
  <c r="R127" i="9"/>
  <c r="AC129" i="9" s="1"/>
  <c r="S150" i="9"/>
  <c r="X150" i="9"/>
  <c r="R139" i="9"/>
  <c r="AC141" i="9" s="1"/>
  <c r="AC155" i="9"/>
  <c r="T158" i="9"/>
  <c r="Z158" i="9" s="1"/>
  <c r="L158" i="9"/>
  <c r="R158" i="9" s="1"/>
  <c r="AC160" i="9" s="1"/>
  <c r="AC167" i="9"/>
  <c r="T170" i="9"/>
  <c r="Z170" i="9" s="1"/>
  <c r="L170" i="9"/>
  <c r="R170" i="9" s="1"/>
  <c r="AC172" i="9" s="1"/>
  <c r="X189" i="9"/>
  <c r="W185" i="9"/>
  <c r="P185" i="9"/>
  <c r="R185" i="9" s="1"/>
  <c r="AC187" i="9" s="1"/>
  <c r="W186" i="9"/>
  <c r="Z186" i="9" s="1"/>
  <c r="P186" i="9"/>
  <c r="T200" i="9"/>
  <c r="Z200" i="9" s="1"/>
  <c r="L200" i="9"/>
  <c r="T214" i="9"/>
  <c r="AC223" i="9"/>
  <c r="AC227" i="9"/>
  <c r="U228" i="9"/>
  <c r="T155" i="9"/>
  <c r="Z155" i="9" s="1"/>
  <c r="T159" i="9"/>
  <c r="Z159" i="9" s="1"/>
  <c r="AC161" i="9" s="1"/>
  <c r="U176" i="9"/>
  <c r="T167" i="9"/>
  <c r="Z167" i="9" s="1"/>
  <c r="R173" i="9"/>
  <c r="AC175" i="9" s="1"/>
  <c r="Z177" i="9"/>
  <c r="R179" i="9"/>
  <c r="AC181" i="9" s="1"/>
  <c r="Y184" i="9"/>
  <c r="AC186" i="9" s="1"/>
  <c r="W184" i="9"/>
  <c r="Z184" i="9" s="1"/>
  <c r="AA186" i="9"/>
  <c r="S202" i="9"/>
  <c r="R191" i="9"/>
  <c r="AC193" i="9" s="1"/>
  <c r="AA192" i="9"/>
  <c r="Y196" i="9"/>
  <c r="AC198" i="9" s="1"/>
  <c r="W196" i="9"/>
  <c r="Z196" i="9" s="1"/>
  <c r="AA198" i="9"/>
  <c r="U202" i="9"/>
  <c r="R205" i="9"/>
  <c r="AC207" i="9" s="1"/>
  <c r="R206" i="9"/>
  <c r="AC208" i="9" s="1"/>
  <c r="Z209" i="9"/>
  <c r="AC211" i="9" s="1"/>
  <c r="R211" i="9"/>
  <c r="AC213" i="9" s="1"/>
  <c r="Z213" i="9"/>
  <c r="P214" i="9"/>
  <c r="W214" i="9"/>
  <c r="AA214" i="9"/>
  <c r="AA215" i="9" s="1"/>
  <c r="R216" i="9"/>
  <c r="V228" i="9"/>
  <c r="R217" i="9"/>
  <c r="AC219" i="9" s="1"/>
  <c r="T218" i="9"/>
  <c r="Y220" i="9"/>
  <c r="Z221" i="9"/>
  <c r="P222" i="9"/>
  <c r="W222" i="9"/>
  <c r="Z222" i="9" s="1"/>
  <c r="AA222" i="9"/>
  <c r="T224" i="9"/>
  <c r="Z224" i="9" s="1"/>
  <c r="L224" i="9"/>
  <c r="R224" i="9" s="1"/>
  <c r="AC226" i="9" s="1"/>
  <c r="L227" i="9"/>
  <c r="T227" i="9"/>
  <c r="Z227" i="9" s="1"/>
  <c r="Y234" i="9"/>
  <c r="AC236" i="9" s="1"/>
  <c r="Y236" i="9"/>
  <c r="W237" i="9"/>
  <c r="L239" i="9"/>
  <c r="T239" i="9"/>
  <c r="Z239" i="9" s="1"/>
  <c r="Z243" i="9"/>
  <c r="L255" i="9"/>
  <c r="R255" i="9" s="1"/>
  <c r="L269" i="9"/>
  <c r="R269" i="9" s="1"/>
  <c r="T269" i="9"/>
  <c r="L273" i="9"/>
  <c r="R273" i="9"/>
  <c r="Z173" i="9"/>
  <c r="AA182" i="9"/>
  <c r="AA189" i="9" s="1"/>
  <c r="R186" i="9"/>
  <c r="W202" i="9"/>
  <c r="AA194" i="9"/>
  <c r="R197" i="9"/>
  <c r="AC199" i="9" s="1"/>
  <c r="R198" i="9"/>
  <c r="V215" i="9"/>
  <c r="Z205" i="9"/>
  <c r="R207" i="9"/>
  <c r="AC209" i="9" s="1"/>
  <c r="S228" i="9"/>
  <c r="X228" i="9"/>
  <c r="AA216" i="9"/>
  <c r="P218" i="9"/>
  <c r="R218" i="9" s="1"/>
  <c r="W218" i="9"/>
  <c r="AA218" i="9"/>
  <c r="T220" i="9"/>
  <c r="R223" i="9"/>
  <c r="AA227" i="9"/>
  <c r="U241" i="9"/>
  <c r="AA239" i="9"/>
  <c r="R242" i="9"/>
  <c r="Z251" i="9"/>
  <c r="V267" i="9"/>
  <c r="L271" i="9"/>
  <c r="R171" i="9"/>
  <c r="AC173" i="9" s="1"/>
  <c r="V189" i="9"/>
  <c r="R181" i="9"/>
  <c r="AC183" i="9" s="1"/>
  <c r="Z185" i="9"/>
  <c r="AA202" i="9"/>
  <c r="R193" i="9"/>
  <c r="AC195" i="9" s="1"/>
  <c r="Z197" i="9"/>
  <c r="R199" i="9"/>
  <c r="AC201" i="9" s="1"/>
  <c r="Z201" i="9"/>
  <c r="T215" i="9"/>
  <c r="R203" i="9"/>
  <c r="T216" i="9"/>
  <c r="R219" i="9"/>
  <c r="AC221" i="9" s="1"/>
  <c r="W220" i="9"/>
  <c r="P220" i="9"/>
  <c r="R220" i="9" s="1"/>
  <c r="Z226" i="9"/>
  <c r="T229" i="9"/>
  <c r="L229" i="9"/>
  <c r="R229" i="9" s="1"/>
  <c r="L231" i="9"/>
  <c r="R231" i="9"/>
  <c r="AC233" i="9" s="1"/>
  <c r="T231" i="9"/>
  <c r="Z231" i="9" s="1"/>
  <c r="T232" i="9"/>
  <c r="Z232" i="9" s="1"/>
  <c r="L232" i="9"/>
  <c r="R232" i="9" s="1"/>
  <c r="AC234" i="9" s="1"/>
  <c r="Z233" i="9"/>
  <c r="Z235" i="9"/>
  <c r="Z238" i="9"/>
  <c r="T240" i="9"/>
  <c r="Z240" i="9" s="1"/>
  <c r="L240" i="9"/>
  <c r="AA242" i="9"/>
  <c r="U254" i="9"/>
  <c r="Y254" i="9"/>
  <c r="W249" i="9"/>
  <c r="P249" i="9"/>
  <c r="L261" i="9"/>
  <c r="AC266" i="9"/>
  <c r="W265" i="9"/>
  <c r="P265" i="9"/>
  <c r="L275" i="9"/>
  <c r="R275" i="9"/>
  <c r="T275" i="9"/>
  <c r="Y216" i="9"/>
  <c r="T219" i="9"/>
  <c r="Z219" i="9" s="1"/>
  <c r="T223" i="9"/>
  <c r="Z223" i="9" s="1"/>
  <c r="Y233" i="9"/>
  <c r="Y241" i="9" s="1"/>
  <c r="W233" i="9"/>
  <c r="AA235" i="9"/>
  <c r="AA241" i="9" s="1"/>
  <c r="R238" i="9"/>
  <c r="AC240" i="9" s="1"/>
  <c r="Z242" i="9"/>
  <c r="X254" i="9"/>
  <c r="R244" i="9"/>
  <c r="AC246" i="9" s="1"/>
  <c r="T245" i="9"/>
  <c r="Z245" i="9" s="1"/>
  <c r="AA247" i="9"/>
  <c r="R248" i="9"/>
  <c r="AC250" i="9" s="1"/>
  <c r="R249" i="9"/>
  <c r="Z250" i="9"/>
  <c r="W253" i="9"/>
  <c r="P253" i="9"/>
  <c r="R256" i="9"/>
  <c r="AC258" i="9" s="1"/>
  <c r="W257" i="9"/>
  <c r="P257" i="9"/>
  <c r="R257" i="9" s="1"/>
  <c r="P263" i="9"/>
  <c r="R263" i="9" s="1"/>
  <c r="W263" i="9"/>
  <c r="Z264" i="9"/>
  <c r="R268" i="9"/>
  <c r="S280" i="9"/>
  <c r="Y268" i="9"/>
  <c r="W269" i="9"/>
  <c r="P269" i="9"/>
  <c r="R272" i="9"/>
  <c r="AC274" i="9" s="1"/>
  <c r="W273" i="9"/>
  <c r="Z273" i="9" s="1"/>
  <c r="P273" i="9"/>
  <c r="P275" i="9"/>
  <c r="W275" i="9"/>
  <c r="Y244" i="9"/>
  <c r="P247" i="9"/>
  <c r="W247" i="9"/>
  <c r="T259" i="9"/>
  <c r="W277" i="9"/>
  <c r="P277" i="9"/>
  <c r="R277" i="9"/>
  <c r="AC279" i="9" s="1"/>
  <c r="Y225" i="9"/>
  <c r="R230" i="9"/>
  <c r="AC232" i="9" s="1"/>
  <c r="Z234" i="9"/>
  <c r="R236" i="9"/>
  <c r="AC238" i="9" s="1"/>
  <c r="P243" i="9"/>
  <c r="R243" i="9" s="1"/>
  <c r="R247" i="9"/>
  <c r="T249" i="9"/>
  <c r="L251" i="9"/>
  <c r="R251" i="9" s="1"/>
  <c r="AC253" i="9" s="1"/>
  <c r="Y255" i="9"/>
  <c r="P259" i="9"/>
  <c r="R259" i="9" s="1"/>
  <c r="W259" i="9"/>
  <c r="Y261" i="9"/>
  <c r="T265" i="9"/>
  <c r="AA280" i="9"/>
  <c r="Y271" i="9"/>
  <c r="V254" i="9"/>
  <c r="W245" i="9"/>
  <c r="P245" i="9"/>
  <c r="R245" i="9" s="1"/>
  <c r="AA245" i="9"/>
  <c r="T247" i="9"/>
  <c r="Y249" i="9"/>
  <c r="T253" i="9"/>
  <c r="Z253" i="9" s="1"/>
  <c r="P255" i="9"/>
  <c r="W255" i="9"/>
  <c r="Z255" i="9" s="1"/>
  <c r="U267" i="9"/>
  <c r="T257" i="9"/>
  <c r="Z257" i="9" s="1"/>
  <c r="Y259" i="9"/>
  <c r="Z260" i="9"/>
  <c r="AC262" i="9" s="1"/>
  <c r="W261" i="9"/>
  <c r="Z261" i="9" s="1"/>
  <c r="P261" i="9"/>
  <c r="R261" i="9" s="1"/>
  <c r="AC263" i="9" s="1"/>
  <c r="AA261" i="9"/>
  <c r="T263" i="9"/>
  <c r="U280" i="9"/>
  <c r="Z270" i="9"/>
  <c r="P271" i="9"/>
  <c r="R271" i="9" s="1"/>
  <c r="W271" i="9"/>
  <c r="W280" i="9" s="1"/>
  <c r="R276" i="9"/>
  <c r="AC278" i="9" s="1"/>
  <c r="T277" i="9"/>
  <c r="Z277" i="9" s="1"/>
  <c r="R246" i="9"/>
  <c r="AC248" i="9" s="1"/>
  <c r="T248" i="9"/>
  <c r="Z248" i="9" s="1"/>
  <c r="R250" i="9"/>
  <c r="AC252" i="9" s="1"/>
  <c r="AA255" i="9"/>
  <c r="AA267" i="9" s="1"/>
  <c r="T256" i="9"/>
  <c r="Z256" i="9" s="1"/>
  <c r="R258" i="9"/>
  <c r="AC260" i="9" s="1"/>
  <c r="R262" i="9"/>
  <c r="AC264" i="9" s="1"/>
  <c r="S267" i="9"/>
  <c r="R270" i="9"/>
  <c r="R274" i="9"/>
  <c r="AC276" i="9" s="1"/>
  <c r="L279" i="9"/>
  <c r="W279" i="9"/>
  <c r="Z279" i="9" s="1"/>
  <c r="O59" i="8"/>
  <c r="R59" i="8"/>
  <c r="W61" i="9" l="1"/>
  <c r="S281" i="9"/>
  <c r="W48" i="9"/>
  <c r="AC31" i="9"/>
  <c r="W35" i="9"/>
  <c r="U33" i="11"/>
  <c r="T36" i="11"/>
  <c r="T242" i="11" s="1"/>
  <c r="AB126" i="10"/>
  <c r="AC128" i="10"/>
  <c r="AC156" i="10"/>
  <c r="Z282" i="10"/>
  <c r="AC284" i="10" s="1"/>
  <c r="AB87" i="10"/>
  <c r="AB100" i="10"/>
  <c r="AC102" i="10"/>
  <c r="AB139" i="10"/>
  <c r="AC141" i="10"/>
  <c r="AC179" i="10"/>
  <c r="T296" i="10"/>
  <c r="AC101" i="10"/>
  <c r="AB178" i="10"/>
  <c r="AC180" i="10"/>
  <c r="AC24" i="10"/>
  <c r="Z87" i="10"/>
  <c r="AC89" i="10" s="1"/>
  <c r="AC75" i="10"/>
  <c r="AB152" i="10"/>
  <c r="Z178" i="10"/>
  <c r="AB269" i="10"/>
  <c r="AC283" i="10"/>
  <c r="Z22" i="10"/>
  <c r="AC115" i="10"/>
  <c r="AB113" i="10"/>
  <c r="AC168" i="10"/>
  <c r="AB217" i="10"/>
  <c r="AC219" i="10"/>
  <c r="Z269" i="10"/>
  <c r="AC271" i="10" s="1"/>
  <c r="AB256" i="10"/>
  <c r="AC258" i="10"/>
  <c r="Y296" i="10"/>
  <c r="AC245" i="10"/>
  <c r="AB243" i="10"/>
  <c r="R296" i="10"/>
  <c r="AB22" i="10"/>
  <c r="AB191" i="10"/>
  <c r="AB204" i="10"/>
  <c r="AC206" i="10"/>
  <c r="AB282" i="10"/>
  <c r="AC285" i="10"/>
  <c r="AC103" i="10"/>
  <c r="AC166" i="10"/>
  <c r="AC207" i="10"/>
  <c r="AB165" i="10"/>
  <c r="AC167" i="10"/>
  <c r="Z191" i="10"/>
  <c r="AC193" i="10" s="1"/>
  <c r="AC232" i="10"/>
  <c r="AB230" i="10"/>
  <c r="AC259" i="10"/>
  <c r="W296" i="10"/>
  <c r="Z152" i="10"/>
  <c r="AC154" i="10" s="1"/>
  <c r="AC205" i="10"/>
  <c r="R22" i="9"/>
  <c r="R267" i="9"/>
  <c r="AC255" i="9"/>
  <c r="AC257" i="9"/>
  <c r="AC224" i="9"/>
  <c r="AC53" i="9"/>
  <c r="AC42" i="9"/>
  <c r="AC30" i="9"/>
  <c r="R241" i="9"/>
  <c r="R163" i="9"/>
  <c r="AC153" i="9"/>
  <c r="AC151" i="9"/>
  <c r="AC170" i="9"/>
  <c r="R189" i="9"/>
  <c r="R61" i="9"/>
  <c r="AB61" i="9" s="1"/>
  <c r="AC200" i="9"/>
  <c r="AC188" i="9"/>
  <c r="AC275" i="9"/>
  <c r="Z218" i="9"/>
  <c r="AC194" i="9"/>
  <c r="R137" i="9"/>
  <c r="AC127" i="9"/>
  <c r="AC125" i="9"/>
  <c r="W189" i="9"/>
  <c r="Z180" i="9"/>
  <c r="AC182" i="9" s="1"/>
  <c r="Z88" i="9"/>
  <c r="T100" i="9"/>
  <c r="Z212" i="9"/>
  <c r="Z215" i="9" s="1"/>
  <c r="W215" i="9"/>
  <c r="R124" i="9"/>
  <c r="AC81" i="9"/>
  <c r="T22" i="9"/>
  <c r="Z10" i="9"/>
  <c r="Z22" i="9" s="1"/>
  <c r="AC119" i="9"/>
  <c r="Z97" i="9"/>
  <c r="AC99" i="9" s="1"/>
  <c r="AC91" i="9"/>
  <c r="AC80" i="9"/>
  <c r="W87" i="9"/>
  <c r="AC71" i="9"/>
  <c r="AC62" i="9"/>
  <c r="R74" i="9"/>
  <c r="AB74" i="9" s="1"/>
  <c r="Z95" i="9"/>
  <c r="AC97" i="9" s="1"/>
  <c r="Z81" i="9"/>
  <c r="T61" i="9"/>
  <c r="R35" i="9"/>
  <c r="AB35" i="9" s="1"/>
  <c r="Z38" i="9"/>
  <c r="AC38" i="9" s="1"/>
  <c r="Y280" i="9"/>
  <c r="T228" i="9"/>
  <c r="Z216" i="9"/>
  <c r="R254" i="9"/>
  <c r="AC244" i="9"/>
  <c r="AC242" i="9"/>
  <c r="AC225" i="9"/>
  <c r="AC220" i="9"/>
  <c r="T176" i="9"/>
  <c r="R150" i="9"/>
  <c r="Z271" i="9"/>
  <c r="AC273" i="9" s="1"/>
  <c r="AC159" i="9"/>
  <c r="AC154" i="9"/>
  <c r="AC143" i="9"/>
  <c r="Z237" i="9"/>
  <c r="AC239" i="9" s="1"/>
  <c r="Z101" i="9"/>
  <c r="T113" i="9"/>
  <c r="AC94" i="9"/>
  <c r="Z93" i="9"/>
  <c r="R87" i="9"/>
  <c r="T74" i="9"/>
  <c r="AC14" i="9"/>
  <c r="W176" i="9"/>
  <c r="AC117" i="9"/>
  <c r="Z103" i="9"/>
  <c r="Y100" i="9"/>
  <c r="Y281" i="9" s="1"/>
  <c r="AC79" i="9"/>
  <c r="Z69" i="9"/>
  <c r="AC69" i="9" s="1"/>
  <c r="Z59" i="9"/>
  <c r="AC59" i="9" s="1"/>
  <c r="Z128" i="9"/>
  <c r="AC130" i="9" s="1"/>
  <c r="T137" i="9"/>
  <c r="Z118" i="9"/>
  <c r="Z124" i="9" s="1"/>
  <c r="AC90" i="9"/>
  <c r="T48" i="9"/>
  <c r="V281" i="9"/>
  <c r="AC206" i="9"/>
  <c r="Z26" i="9"/>
  <c r="AC26" i="9" s="1"/>
  <c r="T241" i="9"/>
  <c r="Z229" i="9"/>
  <c r="Z241" i="9" s="1"/>
  <c r="Z249" i="9"/>
  <c r="AC251" i="9" s="1"/>
  <c r="Z265" i="9"/>
  <c r="Y267" i="9"/>
  <c r="R280" i="9"/>
  <c r="AB280" i="9" s="1"/>
  <c r="AC270" i="9"/>
  <c r="AC268" i="9"/>
  <c r="AC259" i="9"/>
  <c r="Y228" i="9"/>
  <c r="R215" i="9"/>
  <c r="AC203" i="9"/>
  <c r="AC205" i="9"/>
  <c r="Z220" i="9"/>
  <c r="AC222" i="9" s="1"/>
  <c r="AA228" i="9"/>
  <c r="Z269" i="9"/>
  <c r="Z214" i="9"/>
  <c r="W228" i="9"/>
  <c r="Z176" i="9"/>
  <c r="W241" i="9"/>
  <c r="AC185" i="9"/>
  <c r="AC156" i="9"/>
  <c r="AA150" i="9"/>
  <c r="W137" i="9"/>
  <c r="AC106" i="9"/>
  <c r="AC50" i="9"/>
  <c r="Z83" i="9"/>
  <c r="AC54" i="9"/>
  <c r="Z48" i="9"/>
  <c r="T267" i="9"/>
  <c r="Z91" i="9"/>
  <c r="AC93" i="9" s="1"/>
  <c r="Z77" i="9"/>
  <c r="AC77" i="9" s="1"/>
  <c r="Z73" i="9"/>
  <c r="AC73" i="9" s="1"/>
  <c r="Z138" i="9"/>
  <c r="Z150" i="9" s="1"/>
  <c r="W113" i="9"/>
  <c r="R100" i="9"/>
  <c r="Y202" i="9"/>
  <c r="R202" i="9"/>
  <c r="Z156" i="9"/>
  <c r="AC158" i="9" s="1"/>
  <c r="Z259" i="9"/>
  <c r="Z267" i="9" s="1"/>
  <c r="AC247" i="9"/>
  <c r="T280" i="9"/>
  <c r="AC272" i="9"/>
  <c r="Z263" i="9"/>
  <c r="AC265" i="9" s="1"/>
  <c r="W267" i="9"/>
  <c r="Z247" i="9"/>
  <c r="AC249" i="9" s="1"/>
  <c r="AC245" i="9"/>
  <c r="T254" i="9"/>
  <c r="AC235" i="9"/>
  <c r="Z275" i="9"/>
  <c r="AC277" i="9" s="1"/>
  <c r="AA254" i="9"/>
  <c r="R228" i="9"/>
  <c r="AC218" i="9"/>
  <c r="AC216" i="9"/>
  <c r="Z189" i="9"/>
  <c r="T189" i="9"/>
  <c r="AC214" i="9"/>
  <c r="Y189" i="9"/>
  <c r="AC177" i="9"/>
  <c r="R176" i="9"/>
  <c r="AC166" i="9"/>
  <c r="AC164" i="9"/>
  <c r="AC157" i="9"/>
  <c r="AC128" i="9"/>
  <c r="Z194" i="9"/>
  <c r="Z202" i="9" s="1"/>
  <c r="T202" i="9"/>
  <c r="AC171" i="9"/>
  <c r="T163" i="9"/>
  <c r="T124" i="9"/>
  <c r="AC105" i="9"/>
  <c r="AC95" i="9"/>
  <c r="AC83" i="9"/>
  <c r="AC64" i="9"/>
  <c r="AA137" i="9"/>
  <c r="AA281" i="9" s="1"/>
  <c r="AC120" i="9"/>
  <c r="Z105" i="9"/>
  <c r="AC107" i="9" s="1"/>
  <c r="R48" i="9"/>
  <c r="AB48" i="9" s="1"/>
  <c r="AC36" i="9"/>
  <c r="W254" i="9"/>
  <c r="Z109" i="9"/>
  <c r="AC111" i="9" s="1"/>
  <c r="AC103" i="9"/>
  <c r="R113" i="9"/>
  <c r="AB113" i="9" s="1"/>
  <c r="AC101" i="9"/>
  <c r="Z63" i="9"/>
  <c r="AC63" i="9" s="1"/>
  <c r="Z23" i="9"/>
  <c r="T35" i="9"/>
  <c r="T150" i="9"/>
  <c r="Z107" i="9"/>
  <c r="AC109" i="9" s="1"/>
  <c r="Z99" i="9"/>
  <c r="W100" i="9"/>
  <c r="W281" i="9" s="1"/>
  <c r="T87" i="9"/>
  <c r="Z75" i="9"/>
  <c r="Z87" i="9" s="1"/>
  <c r="Z67" i="9"/>
  <c r="AC67" i="9" s="1"/>
  <c r="Z49" i="9"/>
  <c r="Z61" i="9" s="1"/>
  <c r="AC237" i="8"/>
  <c r="AA235" i="8"/>
  <c r="X235" i="8"/>
  <c r="W235" i="8"/>
  <c r="V235" i="8"/>
  <c r="U235" i="8"/>
  <c r="S235" i="8"/>
  <c r="R235" i="8"/>
  <c r="P235" i="8"/>
  <c r="O235" i="8"/>
  <c r="K235" i="8"/>
  <c r="Y234" i="8"/>
  <c r="X234" i="8"/>
  <c r="V234" i="8"/>
  <c r="U234" i="8"/>
  <c r="AA234" i="8" s="1"/>
  <c r="S234" i="8"/>
  <c r="R234" i="8"/>
  <c r="P234" i="8"/>
  <c r="O234" i="8"/>
  <c r="W234" i="8" s="1"/>
  <c r="K234" i="8"/>
  <c r="T234" i="8" s="1"/>
  <c r="Y233" i="8"/>
  <c r="X233" i="8"/>
  <c r="V233" i="8"/>
  <c r="U233" i="8"/>
  <c r="AA233" i="8" s="1"/>
  <c r="T233" i="8"/>
  <c r="S233" i="8"/>
  <c r="O233" i="8"/>
  <c r="L233" i="8"/>
  <c r="K233" i="8"/>
  <c r="AA232" i="8"/>
  <c r="X232" i="8"/>
  <c r="W232" i="8"/>
  <c r="V232" i="8"/>
  <c r="U232" i="8"/>
  <c r="T232" i="8"/>
  <c r="S232" i="8"/>
  <c r="Y232" i="8" s="1"/>
  <c r="O232" i="8"/>
  <c r="P232" i="8" s="1"/>
  <c r="L232" i="8"/>
  <c r="K232" i="8"/>
  <c r="AA231" i="8"/>
  <c r="X231" i="8"/>
  <c r="W231" i="8"/>
  <c r="V231" i="8"/>
  <c r="U231" i="8"/>
  <c r="S231" i="8"/>
  <c r="P231" i="8"/>
  <c r="O231" i="8"/>
  <c r="K231" i="8"/>
  <c r="Y230" i="8"/>
  <c r="X230" i="8"/>
  <c r="V230" i="8"/>
  <c r="U230" i="8"/>
  <c r="AA230" i="8" s="1"/>
  <c r="S230" i="8"/>
  <c r="P230" i="8"/>
  <c r="O230" i="8"/>
  <c r="W230" i="8" s="1"/>
  <c r="K230" i="8"/>
  <c r="T230" i="8" s="1"/>
  <c r="Y229" i="8"/>
  <c r="X229" i="8"/>
  <c r="V229" i="8"/>
  <c r="U229" i="8"/>
  <c r="T229" i="8"/>
  <c r="S229" i="8"/>
  <c r="O229" i="8"/>
  <c r="L229" i="8"/>
  <c r="K229" i="8"/>
  <c r="AA228" i="8"/>
  <c r="X228" i="8"/>
  <c r="V228" i="8"/>
  <c r="U228" i="8"/>
  <c r="T228" i="8"/>
  <c r="S228" i="8"/>
  <c r="Y228" i="8" s="1"/>
  <c r="O228" i="8"/>
  <c r="L228" i="8"/>
  <c r="K228" i="8"/>
  <c r="AA227" i="8"/>
  <c r="Z227" i="8"/>
  <c r="X227" i="8"/>
  <c r="W227" i="8"/>
  <c r="V227" i="8"/>
  <c r="U227" i="8"/>
  <c r="S227" i="8"/>
  <c r="Y227" i="8" s="1"/>
  <c r="P227" i="8"/>
  <c r="O227" i="8"/>
  <c r="L227" i="8"/>
  <c r="K227" i="8"/>
  <c r="T227" i="8" s="1"/>
  <c r="Y226" i="8"/>
  <c r="X226" i="8"/>
  <c r="V226" i="8"/>
  <c r="U226" i="8"/>
  <c r="AA226" i="8" s="1"/>
  <c r="S226" i="8"/>
  <c r="P226" i="8"/>
  <c r="O226" i="8"/>
  <c r="W226" i="8" s="1"/>
  <c r="K226" i="8"/>
  <c r="Y225" i="8"/>
  <c r="X225" i="8"/>
  <c r="V225" i="8"/>
  <c r="U225" i="8"/>
  <c r="AA225" i="8" s="1"/>
  <c r="T225" i="8"/>
  <c r="S225" i="8"/>
  <c r="P225" i="8"/>
  <c r="O225" i="8"/>
  <c r="W225" i="8" s="1"/>
  <c r="L225" i="8"/>
  <c r="K225" i="8"/>
  <c r="AA224" i="8"/>
  <c r="X224" i="8"/>
  <c r="V224" i="8"/>
  <c r="U224" i="8"/>
  <c r="U236" i="8" s="1"/>
  <c r="T224" i="8"/>
  <c r="S224" i="8"/>
  <c r="Y224" i="8" s="1"/>
  <c r="O224" i="8"/>
  <c r="L224" i="8"/>
  <c r="K224" i="8"/>
  <c r="X222" i="8"/>
  <c r="V222" i="8"/>
  <c r="Y222" i="8" s="1"/>
  <c r="U222" i="8"/>
  <c r="AA222" i="8" s="1"/>
  <c r="S222" i="8"/>
  <c r="R222" i="8"/>
  <c r="P222" i="8"/>
  <c r="O222" i="8"/>
  <c r="W222" i="8" s="1"/>
  <c r="K222" i="8"/>
  <c r="Y221" i="8"/>
  <c r="X221" i="8"/>
  <c r="V221" i="8"/>
  <c r="U221" i="8"/>
  <c r="T221" i="8"/>
  <c r="S221" i="8"/>
  <c r="R221" i="8"/>
  <c r="O221" i="8"/>
  <c r="L221" i="8"/>
  <c r="K221" i="8"/>
  <c r="X220" i="8"/>
  <c r="AA220" i="8" s="1"/>
  <c r="W220" i="8"/>
  <c r="V220" i="8"/>
  <c r="U220" i="8"/>
  <c r="T220" i="8"/>
  <c r="Z220" i="8" s="1"/>
  <c r="S220" i="8"/>
  <c r="Y220" i="8" s="1"/>
  <c r="O220" i="8"/>
  <c r="P220" i="8" s="1"/>
  <c r="L220" i="8"/>
  <c r="K220" i="8"/>
  <c r="R220" i="8" s="1"/>
  <c r="AC222" i="8" s="1"/>
  <c r="AA219" i="8"/>
  <c r="X219" i="8"/>
  <c r="W219" i="8"/>
  <c r="V219" i="8"/>
  <c r="U219" i="8"/>
  <c r="S219" i="8"/>
  <c r="Y219" i="8" s="1"/>
  <c r="P219" i="8"/>
  <c r="O219" i="8"/>
  <c r="K219" i="8"/>
  <c r="X218" i="8"/>
  <c r="V218" i="8"/>
  <c r="Y218" i="8" s="1"/>
  <c r="U218" i="8"/>
  <c r="AA218" i="8" s="1"/>
  <c r="S218" i="8"/>
  <c r="P218" i="8"/>
  <c r="O218" i="8"/>
  <c r="W218" i="8" s="1"/>
  <c r="K218" i="8"/>
  <c r="Y217" i="8"/>
  <c r="X217" i="8"/>
  <c r="V217" i="8"/>
  <c r="U217" i="8"/>
  <c r="AA217" i="8" s="1"/>
  <c r="T217" i="8"/>
  <c r="S217" i="8"/>
  <c r="O217" i="8"/>
  <c r="L217" i="8"/>
  <c r="K217" i="8"/>
  <c r="X216" i="8"/>
  <c r="AA216" i="8" s="1"/>
  <c r="W216" i="8"/>
  <c r="V216" i="8"/>
  <c r="U216" i="8"/>
  <c r="T216" i="8"/>
  <c r="Z216" i="8" s="1"/>
  <c r="S216" i="8"/>
  <c r="Y216" i="8" s="1"/>
  <c r="O216" i="8"/>
  <c r="P216" i="8" s="1"/>
  <c r="L216" i="8"/>
  <c r="K216" i="8"/>
  <c r="R216" i="8" s="1"/>
  <c r="AC218" i="8" s="1"/>
  <c r="AA215" i="8"/>
  <c r="X215" i="8"/>
  <c r="W215" i="8"/>
  <c r="V215" i="8"/>
  <c r="U215" i="8"/>
  <c r="S215" i="8"/>
  <c r="Y215" i="8" s="1"/>
  <c r="P215" i="8"/>
  <c r="O215" i="8"/>
  <c r="L215" i="8"/>
  <c r="K215" i="8"/>
  <c r="T215" i="8" s="1"/>
  <c r="Z215" i="8" s="1"/>
  <c r="X214" i="8"/>
  <c r="V214" i="8"/>
  <c r="Y214" i="8" s="1"/>
  <c r="U214" i="8"/>
  <c r="AA214" i="8" s="1"/>
  <c r="S214" i="8"/>
  <c r="P214" i="8"/>
  <c r="O214" i="8"/>
  <c r="W214" i="8" s="1"/>
  <c r="K214" i="8"/>
  <c r="Y213" i="8"/>
  <c r="X213" i="8"/>
  <c r="V213" i="8"/>
  <c r="U213" i="8"/>
  <c r="AA213" i="8" s="1"/>
  <c r="T213" i="8"/>
  <c r="S213" i="8"/>
  <c r="O213" i="8"/>
  <c r="L213" i="8"/>
  <c r="K213" i="8"/>
  <c r="AA212" i="8"/>
  <c r="X212" i="8"/>
  <c r="W212" i="8"/>
  <c r="V212" i="8"/>
  <c r="U212" i="8"/>
  <c r="T212" i="8"/>
  <c r="Z212" i="8" s="1"/>
  <c r="S212" i="8"/>
  <c r="Y212" i="8" s="1"/>
  <c r="O212" i="8"/>
  <c r="P212" i="8" s="1"/>
  <c r="L212" i="8"/>
  <c r="K212" i="8"/>
  <c r="AA211" i="8"/>
  <c r="X211" i="8"/>
  <c r="X223" i="8" s="1"/>
  <c r="W211" i="8"/>
  <c r="V211" i="8"/>
  <c r="U211" i="8"/>
  <c r="S211" i="8"/>
  <c r="O211" i="8"/>
  <c r="P211" i="8" s="1"/>
  <c r="K211" i="8"/>
  <c r="Y209" i="8"/>
  <c r="X209" i="8"/>
  <c r="V209" i="8"/>
  <c r="U209" i="8"/>
  <c r="AA209" i="8" s="1"/>
  <c r="T209" i="8"/>
  <c r="S209" i="8"/>
  <c r="R209" i="8"/>
  <c r="P209" i="8"/>
  <c r="O209" i="8"/>
  <c r="W209" i="8" s="1"/>
  <c r="K209" i="8"/>
  <c r="L209" i="8" s="1"/>
  <c r="AA208" i="8"/>
  <c r="X208" i="8"/>
  <c r="V208" i="8"/>
  <c r="U208" i="8"/>
  <c r="T208" i="8"/>
  <c r="S208" i="8"/>
  <c r="Y208" i="8" s="1"/>
  <c r="R208" i="8"/>
  <c r="O208" i="8"/>
  <c r="L208" i="8"/>
  <c r="K208" i="8"/>
  <c r="AA207" i="8"/>
  <c r="Z207" i="8"/>
  <c r="X207" i="8"/>
  <c r="W207" i="8"/>
  <c r="V207" i="8"/>
  <c r="U207" i="8"/>
  <c r="S207" i="8"/>
  <c r="O207" i="8"/>
  <c r="P207" i="8" s="1"/>
  <c r="L207" i="8"/>
  <c r="R207" i="8" s="1"/>
  <c r="K207" i="8"/>
  <c r="T207" i="8" s="1"/>
  <c r="Y206" i="8"/>
  <c r="X206" i="8"/>
  <c r="V206" i="8"/>
  <c r="U206" i="8"/>
  <c r="AA206" i="8" s="1"/>
  <c r="S206" i="8"/>
  <c r="P206" i="8"/>
  <c r="O206" i="8"/>
  <c r="W206" i="8" s="1"/>
  <c r="K206" i="8"/>
  <c r="Y205" i="8"/>
  <c r="X205" i="8"/>
  <c r="V205" i="8"/>
  <c r="U205" i="8"/>
  <c r="AA205" i="8" s="1"/>
  <c r="T205" i="8"/>
  <c r="S205" i="8"/>
  <c r="P205" i="8"/>
  <c r="O205" i="8"/>
  <c r="W205" i="8" s="1"/>
  <c r="K205" i="8"/>
  <c r="L205" i="8" s="1"/>
  <c r="AA204" i="8"/>
  <c r="X204" i="8"/>
  <c r="V204" i="8"/>
  <c r="U204" i="8"/>
  <c r="T204" i="8"/>
  <c r="S204" i="8"/>
  <c r="Y204" i="8" s="1"/>
  <c r="O204" i="8"/>
  <c r="L204" i="8"/>
  <c r="K204" i="8"/>
  <c r="AA203" i="8"/>
  <c r="X203" i="8"/>
  <c r="W203" i="8"/>
  <c r="Z203" i="8" s="1"/>
  <c r="V203" i="8"/>
  <c r="U203" i="8"/>
  <c r="S203" i="8"/>
  <c r="Y203" i="8" s="1"/>
  <c r="R203" i="8"/>
  <c r="AC205" i="8" s="1"/>
  <c r="O203" i="8"/>
  <c r="P203" i="8" s="1"/>
  <c r="L203" i="8"/>
  <c r="K203" i="8"/>
  <c r="T203" i="8" s="1"/>
  <c r="X202" i="8"/>
  <c r="V202" i="8"/>
  <c r="Y202" i="8" s="1"/>
  <c r="U202" i="8"/>
  <c r="AA202" i="8" s="1"/>
  <c r="S202" i="8"/>
  <c r="P202" i="8"/>
  <c r="O202" i="8"/>
  <c r="W202" i="8" s="1"/>
  <c r="K202" i="8"/>
  <c r="Y201" i="8"/>
  <c r="X201" i="8"/>
  <c r="V201" i="8"/>
  <c r="U201" i="8"/>
  <c r="AA201" i="8" s="1"/>
  <c r="T201" i="8"/>
  <c r="S201" i="8"/>
  <c r="O201" i="8"/>
  <c r="L201" i="8"/>
  <c r="K201" i="8"/>
  <c r="X200" i="8"/>
  <c r="AA200" i="8" s="1"/>
  <c r="W200" i="8"/>
  <c r="V200" i="8"/>
  <c r="U200" i="8"/>
  <c r="T200" i="8"/>
  <c r="S200" i="8"/>
  <c r="Y200" i="8" s="1"/>
  <c r="O200" i="8"/>
  <c r="P200" i="8" s="1"/>
  <c r="L200" i="8"/>
  <c r="K200" i="8"/>
  <c r="R200" i="8" s="1"/>
  <c r="X199" i="8"/>
  <c r="V199" i="8"/>
  <c r="Y199" i="8" s="1"/>
  <c r="U199" i="8"/>
  <c r="S199" i="8"/>
  <c r="P199" i="8"/>
  <c r="O199" i="8"/>
  <c r="W199" i="8" s="1"/>
  <c r="K199" i="8"/>
  <c r="X198" i="8"/>
  <c r="W198" i="8"/>
  <c r="V198" i="8"/>
  <c r="U198" i="8"/>
  <c r="U210" i="8" s="1"/>
  <c r="T198" i="8"/>
  <c r="S198" i="8"/>
  <c r="P198" i="8"/>
  <c r="O198" i="8"/>
  <c r="L198" i="8"/>
  <c r="K198" i="8"/>
  <c r="Z196" i="8"/>
  <c r="X196" i="8"/>
  <c r="W196" i="8"/>
  <c r="V196" i="8"/>
  <c r="Y196" i="8" s="1"/>
  <c r="U196" i="8"/>
  <c r="AA196" i="8" s="1"/>
  <c r="S196" i="8"/>
  <c r="R196" i="8"/>
  <c r="P196" i="8"/>
  <c r="O196" i="8"/>
  <c r="L196" i="8"/>
  <c r="K196" i="8"/>
  <c r="T196" i="8" s="1"/>
  <c r="Z195" i="8"/>
  <c r="X195" i="8"/>
  <c r="V195" i="8"/>
  <c r="Y195" i="8" s="1"/>
  <c r="U195" i="8"/>
  <c r="AA195" i="8" s="1"/>
  <c r="T195" i="8"/>
  <c r="S195" i="8"/>
  <c r="R195" i="8"/>
  <c r="P195" i="8"/>
  <c r="O195" i="8"/>
  <c r="W195" i="8" s="1"/>
  <c r="K195" i="8"/>
  <c r="L195" i="8" s="1"/>
  <c r="AA194" i="8"/>
  <c r="X194" i="8"/>
  <c r="W194" i="8"/>
  <c r="V194" i="8"/>
  <c r="U194" i="8"/>
  <c r="T194" i="8"/>
  <c r="S194" i="8"/>
  <c r="Y194" i="8" s="1"/>
  <c r="P194" i="8"/>
  <c r="O194" i="8"/>
  <c r="L194" i="8"/>
  <c r="K194" i="8"/>
  <c r="R194" i="8" s="1"/>
  <c r="X193" i="8"/>
  <c r="AA193" i="8" s="1"/>
  <c r="W193" i="8"/>
  <c r="V193" i="8"/>
  <c r="U193" i="8"/>
  <c r="T193" i="8"/>
  <c r="Z193" i="8" s="1"/>
  <c r="S193" i="8"/>
  <c r="Y193" i="8" s="1"/>
  <c r="O193" i="8"/>
  <c r="P193" i="8" s="1"/>
  <c r="K193" i="8"/>
  <c r="Y192" i="8"/>
  <c r="X192" i="8"/>
  <c r="W192" i="8"/>
  <c r="V192" i="8"/>
  <c r="U192" i="8"/>
  <c r="AA192" i="8" s="1"/>
  <c r="S192" i="8"/>
  <c r="P192" i="8"/>
  <c r="O192" i="8"/>
  <c r="L192" i="8"/>
  <c r="K192" i="8"/>
  <c r="T192" i="8" s="1"/>
  <c r="Z192" i="8" s="1"/>
  <c r="Y191" i="8"/>
  <c r="X191" i="8"/>
  <c r="V191" i="8"/>
  <c r="U191" i="8"/>
  <c r="AA191" i="8" s="1"/>
  <c r="T191" i="8"/>
  <c r="Z191" i="8" s="1"/>
  <c r="S191" i="8"/>
  <c r="P191" i="8"/>
  <c r="O191" i="8"/>
  <c r="W191" i="8" s="1"/>
  <c r="K191" i="8"/>
  <c r="L191" i="8" s="1"/>
  <c r="Y190" i="8"/>
  <c r="X190" i="8"/>
  <c r="V190" i="8"/>
  <c r="U190" i="8"/>
  <c r="AA190" i="8" s="1"/>
  <c r="T190" i="8"/>
  <c r="S190" i="8"/>
  <c r="P190" i="8"/>
  <c r="O190" i="8"/>
  <c r="W190" i="8" s="1"/>
  <c r="L190" i="8"/>
  <c r="K190" i="8"/>
  <c r="AA189" i="8"/>
  <c r="X189" i="8"/>
  <c r="W189" i="8"/>
  <c r="V189" i="8"/>
  <c r="U189" i="8"/>
  <c r="S189" i="8"/>
  <c r="O189" i="8"/>
  <c r="P189" i="8" s="1"/>
  <c r="K189" i="8"/>
  <c r="AA188" i="8"/>
  <c r="X188" i="8"/>
  <c r="W188" i="8"/>
  <c r="V188" i="8"/>
  <c r="U188" i="8"/>
  <c r="S188" i="8"/>
  <c r="Y188" i="8" s="1"/>
  <c r="P188" i="8"/>
  <c r="O188" i="8"/>
  <c r="K188" i="8"/>
  <c r="Y187" i="8"/>
  <c r="X187" i="8"/>
  <c r="V187" i="8"/>
  <c r="U187" i="8"/>
  <c r="T187" i="8"/>
  <c r="S187" i="8"/>
  <c r="O187" i="8"/>
  <c r="K187" i="8"/>
  <c r="Y186" i="8"/>
  <c r="X186" i="8"/>
  <c r="V186" i="8"/>
  <c r="U186" i="8"/>
  <c r="AA186" i="8" s="1"/>
  <c r="T186" i="8"/>
  <c r="S186" i="8"/>
  <c r="O186" i="8"/>
  <c r="L186" i="8"/>
  <c r="K186" i="8"/>
  <c r="AA185" i="8"/>
  <c r="X185" i="8"/>
  <c r="V185" i="8"/>
  <c r="V197" i="8" s="1"/>
  <c r="U185" i="8"/>
  <c r="T185" i="8"/>
  <c r="S185" i="8"/>
  <c r="O185" i="8"/>
  <c r="L185" i="8"/>
  <c r="K185" i="8"/>
  <c r="Z183" i="8"/>
  <c r="X183" i="8"/>
  <c r="V183" i="8"/>
  <c r="Y183" i="8" s="1"/>
  <c r="U183" i="8"/>
  <c r="AA183" i="8" s="1"/>
  <c r="T183" i="8"/>
  <c r="S183" i="8"/>
  <c r="R183" i="8"/>
  <c r="P183" i="8"/>
  <c r="O183" i="8"/>
  <c r="W183" i="8" s="1"/>
  <c r="K183" i="8"/>
  <c r="L183" i="8" s="1"/>
  <c r="AA182" i="8"/>
  <c r="X182" i="8"/>
  <c r="W182" i="8"/>
  <c r="V182" i="8"/>
  <c r="U182" i="8"/>
  <c r="T182" i="8"/>
  <c r="S182" i="8"/>
  <c r="Y182" i="8" s="1"/>
  <c r="R182" i="8"/>
  <c r="P182" i="8"/>
  <c r="O182" i="8"/>
  <c r="L182" i="8"/>
  <c r="K182" i="8"/>
  <c r="X181" i="8"/>
  <c r="AA181" i="8" s="1"/>
  <c r="V181" i="8"/>
  <c r="U181" i="8"/>
  <c r="T181" i="8"/>
  <c r="S181" i="8"/>
  <c r="Y181" i="8" s="1"/>
  <c r="O181" i="8"/>
  <c r="L181" i="8"/>
  <c r="K181" i="8"/>
  <c r="X180" i="8"/>
  <c r="V180" i="8"/>
  <c r="Y180" i="8" s="1"/>
  <c r="U180" i="8"/>
  <c r="AA180" i="8" s="1"/>
  <c r="S180" i="8"/>
  <c r="O180" i="8"/>
  <c r="L180" i="8"/>
  <c r="K180" i="8"/>
  <c r="T180" i="8" s="1"/>
  <c r="AA179" i="8"/>
  <c r="X179" i="8"/>
  <c r="V179" i="8"/>
  <c r="U179" i="8"/>
  <c r="T179" i="8"/>
  <c r="S179" i="8"/>
  <c r="Y179" i="8" s="1"/>
  <c r="O179" i="8"/>
  <c r="L179" i="8"/>
  <c r="K179" i="8"/>
  <c r="AA178" i="8"/>
  <c r="Z178" i="8"/>
  <c r="X178" i="8"/>
  <c r="W178" i="8"/>
  <c r="V178" i="8"/>
  <c r="U178" i="8"/>
  <c r="S178" i="8"/>
  <c r="Y178" i="8" s="1"/>
  <c r="P178" i="8"/>
  <c r="O178" i="8"/>
  <c r="L178" i="8"/>
  <c r="K178" i="8"/>
  <c r="T178" i="8" s="1"/>
  <c r="Y177" i="8"/>
  <c r="X177" i="8"/>
  <c r="V177" i="8"/>
  <c r="U177" i="8"/>
  <c r="AA177" i="8" s="1"/>
  <c r="S177" i="8"/>
  <c r="P177" i="8"/>
  <c r="O177" i="8"/>
  <c r="W177" i="8" s="1"/>
  <c r="K177" i="8"/>
  <c r="Y176" i="8"/>
  <c r="X176" i="8"/>
  <c r="V176" i="8"/>
  <c r="U176" i="8"/>
  <c r="AA176" i="8" s="1"/>
  <c r="T176" i="8"/>
  <c r="S176" i="8"/>
  <c r="O176" i="8"/>
  <c r="W176" i="8" s="1"/>
  <c r="L176" i="8"/>
  <c r="K176" i="8"/>
  <c r="AA175" i="8"/>
  <c r="AA184" i="8" s="1"/>
  <c r="X175" i="8"/>
  <c r="V175" i="8"/>
  <c r="U175" i="8"/>
  <c r="T175" i="8"/>
  <c r="S175" i="8"/>
  <c r="Y175" i="8" s="1"/>
  <c r="O175" i="8"/>
  <c r="L175" i="8"/>
  <c r="K175" i="8"/>
  <c r="AA174" i="8"/>
  <c r="Z174" i="8"/>
  <c r="X174" i="8"/>
  <c r="W174" i="8"/>
  <c r="V174" i="8"/>
  <c r="U174" i="8"/>
  <c r="S174" i="8"/>
  <c r="Y174" i="8" s="1"/>
  <c r="P174" i="8"/>
  <c r="O174" i="8"/>
  <c r="L174" i="8"/>
  <c r="K174" i="8"/>
  <c r="T174" i="8" s="1"/>
  <c r="Y173" i="8"/>
  <c r="X173" i="8"/>
  <c r="V173" i="8"/>
  <c r="U173" i="8"/>
  <c r="AA173" i="8" s="1"/>
  <c r="S173" i="8"/>
  <c r="P173" i="8"/>
  <c r="O173" i="8"/>
  <c r="W173" i="8" s="1"/>
  <c r="K173" i="8"/>
  <c r="Y172" i="8"/>
  <c r="X172" i="8"/>
  <c r="V172" i="8"/>
  <c r="U172" i="8"/>
  <c r="AA172" i="8" s="1"/>
  <c r="T172" i="8"/>
  <c r="S172" i="8"/>
  <c r="P172" i="8"/>
  <c r="O172" i="8"/>
  <c r="W172" i="8" s="1"/>
  <c r="L172" i="8"/>
  <c r="K172" i="8"/>
  <c r="AA170" i="8"/>
  <c r="X170" i="8"/>
  <c r="W170" i="8"/>
  <c r="V170" i="8"/>
  <c r="U170" i="8"/>
  <c r="S170" i="8"/>
  <c r="Y170" i="8" s="1"/>
  <c r="R170" i="8"/>
  <c r="P170" i="8"/>
  <c r="O170" i="8"/>
  <c r="L170" i="8"/>
  <c r="K170" i="8"/>
  <c r="T170" i="8" s="1"/>
  <c r="Z170" i="8" s="1"/>
  <c r="X169" i="8"/>
  <c r="V169" i="8"/>
  <c r="Y169" i="8" s="1"/>
  <c r="U169" i="8"/>
  <c r="AA169" i="8" s="1"/>
  <c r="S169" i="8"/>
  <c r="R169" i="8"/>
  <c r="P169" i="8"/>
  <c r="O169" i="8"/>
  <c r="W169" i="8" s="1"/>
  <c r="K169" i="8"/>
  <c r="Y168" i="8"/>
  <c r="X168" i="8"/>
  <c r="V168" i="8"/>
  <c r="U168" i="8"/>
  <c r="AA168" i="8" s="1"/>
  <c r="T168" i="8"/>
  <c r="S168" i="8"/>
  <c r="O168" i="8"/>
  <c r="L168" i="8"/>
  <c r="K168" i="8"/>
  <c r="AA167" i="8"/>
  <c r="X167" i="8"/>
  <c r="W167" i="8"/>
  <c r="V167" i="8"/>
  <c r="U167" i="8"/>
  <c r="T167" i="8"/>
  <c r="Z167" i="8" s="1"/>
  <c r="S167" i="8"/>
  <c r="Y167" i="8" s="1"/>
  <c r="O167" i="8"/>
  <c r="P167" i="8" s="1"/>
  <c r="L167" i="8"/>
  <c r="K167" i="8"/>
  <c r="AA166" i="8"/>
  <c r="X166" i="8"/>
  <c r="W166" i="8"/>
  <c r="V166" i="8"/>
  <c r="U166" i="8"/>
  <c r="S166" i="8"/>
  <c r="Y166" i="8" s="1"/>
  <c r="P166" i="8"/>
  <c r="O166" i="8"/>
  <c r="L166" i="8"/>
  <c r="K166" i="8"/>
  <c r="T166" i="8" s="1"/>
  <c r="Z166" i="8" s="1"/>
  <c r="X165" i="8"/>
  <c r="V165" i="8"/>
  <c r="Y165" i="8" s="1"/>
  <c r="U165" i="8"/>
  <c r="AA165" i="8" s="1"/>
  <c r="S165" i="8"/>
  <c r="P165" i="8"/>
  <c r="O165" i="8"/>
  <c r="W165" i="8" s="1"/>
  <c r="K165" i="8"/>
  <c r="Y164" i="8"/>
  <c r="X164" i="8"/>
  <c r="V164" i="8"/>
  <c r="U164" i="8"/>
  <c r="AA164" i="8" s="1"/>
  <c r="T164" i="8"/>
  <c r="S164" i="8"/>
  <c r="O164" i="8"/>
  <c r="L164" i="8"/>
  <c r="K164" i="8"/>
  <c r="AA163" i="8"/>
  <c r="X163" i="8"/>
  <c r="W163" i="8"/>
  <c r="V163" i="8"/>
  <c r="U163" i="8"/>
  <c r="T163" i="8"/>
  <c r="Z163" i="8" s="1"/>
  <c r="S163" i="8"/>
  <c r="Y163" i="8" s="1"/>
  <c r="O163" i="8"/>
  <c r="P163" i="8" s="1"/>
  <c r="L163" i="8"/>
  <c r="K163" i="8"/>
  <c r="AA162" i="8"/>
  <c r="X162" i="8"/>
  <c r="W162" i="8"/>
  <c r="V162" i="8"/>
  <c r="U162" i="8"/>
  <c r="S162" i="8"/>
  <c r="Y162" i="8" s="1"/>
  <c r="P162" i="8"/>
  <c r="O162" i="8"/>
  <c r="K162" i="8"/>
  <c r="T162" i="8" s="1"/>
  <c r="Z162" i="8" s="1"/>
  <c r="X161" i="8"/>
  <c r="V161" i="8"/>
  <c r="Y161" i="8" s="1"/>
  <c r="U161" i="8"/>
  <c r="AA161" i="8" s="1"/>
  <c r="S161" i="8"/>
  <c r="P161" i="8"/>
  <c r="O161" i="8"/>
  <c r="W161" i="8" s="1"/>
  <c r="K161" i="8"/>
  <c r="Y160" i="8"/>
  <c r="X160" i="8"/>
  <c r="V160" i="8"/>
  <c r="U160" i="8"/>
  <c r="AA160" i="8" s="1"/>
  <c r="T160" i="8"/>
  <c r="S160" i="8"/>
  <c r="O160" i="8"/>
  <c r="L160" i="8"/>
  <c r="K160" i="8"/>
  <c r="AA159" i="8"/>
  <c r="X159" i="8"/>
  <c r="X171" i="8" s="1"/>
  <c r="W159" i="8"/>
  <c r="V159" i="8"/>
  <c r="U159" i="8"/>
  <c r="U171" i="8" s="1"/>
  <c r="T159" i="8"/>
  <c r="S159" i="8"/>
  <c r="Y159" i="8" s="1"/>
  <c r="O159" i="8"/>
  <c r="P159" i="8" s="1"/>
  <c r="L159" i="8"/>
  <c r="K159" i="8"/>
  <c r="Y157" i="8"/>
  <c r="X157" i="8"/>
  <c r="V157" i="8"/>
  <c r="U157" i="8"/>
  <c r="AA157" i="8" s="1"/>
  <c r="S157" i="8"/>
  <c r="R157" i="8"/>
  <c r="P157" i="8"/>
  <c r="O157" i="8"/>
  <c r="W157" i="8" s="1"/>
  <c r="K157" i="8"/>
  <c r="X156" i="8"/>
  <c r="V156" i="8"/>
  <c r="U156" i="8"/>
  <c r="T156" i="8"/>
  <c r="S156" i="8"/>
  <c r="Y156" i="8" s="1"/>
  <c r="R156" i="8"/>
  <c r="P156" i="8"/>
  <c r="O156" i="8"/>
  <c r="W156" i="8" s="1"/>
  <c r="L156" i="8"/>
  <c r="K156" i="8"/>
  <c r="X155" i="8"/>
  <c r="AA155" i="8" s="1"/>
  <c r="V155" i="8"/>
  <c r="U155" i="8"/>
  <c r="T155" i="8"/>
  <c r="S155" i="8"/>
  <c r="Y155" i="8" s="1"/>
  <c r="O155" i="8"/>
  <c r="L155" i="8"/>
  <c r="K155" i="8"/>
  <c r="Z154" i="8"/>
  <c r="X154" i="8"/>
  <c r="W154" i="8"/>
  <c r="V154" i="8"/>
  <c r="Y154" i="8" s="1"/>
  <c r="U154" i="8"/>
  <c r="AA154" i="8" s="1"/>
  <c r="S154" i="8"/>
  <c r="P154" i="8"/>
  <c r="O154" i="8"/>
  <c r="L154" i="8"/>
  <c r="K154" i="8"/>
  <c r="T154" i="8" s="1"/>
  <c r="Z153" i="8"/>
  <c r="X153" i="8"/>
  <c r="V153" i="8"/>
  <c r="Y153" i="8" s="1"/>
  <c r="U153" i="8"/>
  <c r="AA153" i="8" s="1"/>
  <c r="T153" i="8"/>
  <c r="S153" i="8"/>
  <c r="P153" i="8"/>
  <c r="R153" i="8" s="1"/>
  <c r="O153" i="8"/>
  <c r="W153" i="8" s="1"/>
  <c r="K153" i="8"/>
  <c r="L153" i="8" s="1"/>
  <c r="AA152" i="8"/>
  <c r="X152" i="8"/>
  <c r="W152" i="8"/>
  <c r="V152" i="8"/>
  <c r="U152" i="8"/>
  <c r="T152" i="8"/>
  <c r="S152" i="8"/>
  <c r="Y152" i="8" s="1"/>
  <c r="P152" i="8"/>
  <c r="O152" i="8"/>
  <c r="L152" i="8"/>
  <c r="K152" i="8"/>
  <c r="R152" i="8" s="1"/>
  <c r="X151" i="8"/>
  <c r="AA151" i="8" s="1"/>
  <c r="W151" i="8"/>
  <c r="V151" i="8"/>
  <c r="U151" i="8"/>
  <c r="T151" i="8"/>
  <c r="S151" i="8"/>
  <c r="Y151" i="8" s="1"/>
  <c r="O151" i="8"/>
  <c r="P151" i="8" s="1"/>
  <c r="K151" i="8"/>
  <c r="Y150" i="8"/>
  <c r="X150" i="8"/>
  <c r="W150" i="8"/>
  <c r="V150" i="8"/>
  <c r="U150" i="8"/>
  <c r="AA150" i="8" s="1"/>
  <c r="S150" i="8"/>
  <c r="P150" i="8"/>
  <c r="O150" i="8"/>
  <c r="L150" i="8"/>
  <c r="K150" i="8"/>
  <c r="T150" i="8" s="1"/>
  <c r="Z150" i="8" s="1"/>
  <c r="Y149" i="8"/>
  <c r="X149" i="8"/>
  <c r="V149" i="8"/>
  <c r="U149" i="8"/>
  <c r="AA149" i="8" s="1"/>
  <c r="T149" i="8"/>
  <c r="Z149" i="8" s="1"/>
  <c r="S149" i="8"/>
  <c r="P149" i="8"/>
  <c r="O149" i="8"/>
  <c r="W149" i="8" s="1"/>
  <c r="K149" i="8"/>
  <c r="L149" i="8" s="1"/>
  <c r="Y148" i="8"/>
  <c r="X148" i="8"/>
  <c r="V148" i="8"/>
  <c r="U148" i="8"/>
  <c r="AA148" i="8" s="1"/>
  <c r="T148" i="8"/>
  <c r="S148" i="8"/>
  <c r="P148" i="8"/>
  <c r="O148" i="8"/>
  <c r="W148" i="8" s="1"/>
  <c r="L148" i="8"/>
  <c r="K148" i="8"/>
  <c r="AA147" i="8"/>
  <c r="X147" i="8"/>
  <c r="W147" i="8"/>
  <c r="V147" i="8"/>
  <c r="U147" i="8"/>
  <c r="S147" i="8"/>
  <c r="O147" i="8"/>
  <c r="P147" i="8" s="1"/>
  <c r="K147" i="8"/>
  <c r="AA146" i="8"/>
  <c r="X146" i="8"/>
  <c r="W146" i="8"/>
  <c r="V146" i="8"/>
  <c r="U146" i="8"/>
  <c r="S146" i="8"/>
  <c r="P146" i="8"/>
  <c r="O146" i="8"/>
  <c r="K146" i="8"/>
  <c r="Y144" i="8"/>
  <c r="X144" i="8"/>
  <c r="V144" i="8"/>
  <c r="U144" i="8"/>
  <c r="AA144" i="8" s="1"/>
  <c r="T144" i="8"/>
  <c r="S144" i="8"/>
  <c r="R144" i="8"/>
  <c r="P144" i="8"/>
  <c r="O144" i="8"/>
  <c r="W144" i="8" s="1"/>
  <c r="L144" i="8"/>
  <c r="K144" i="8"/>
  <c r="AA143" i="8"/>
  <c r="X143" i="8"/>
  <c r="W143" i="8"/>
  <c r="V143" i="8"/>
  <c r="U143" i="8"/>
  <c r="S143" i="8"/>
  <c r="R143" i="8"/>
  <c r="O143" i="8"/>
  <c r="P143" i="8" s="1"/>
  <c r="K143" i="8"/>
  <c r="AA142" i="8"/>
  <c r="X142" i="8"/>
  <c r="W142" i="8"/>
  <c r="V142" i="8"/>
  <c r="U142" i="8"/>
  <c r="S142" i="8"/>
  <c r="Y142" i="8" s="1"/>
  <c r="P142" i="8"/>
  <c r="O142" i="8"/>
  <c r="K142" i="8"/>
  <c r="Y141" i="8"/>
  <c r="X141" i="8"/>
  <c r="V141" i="8"/>
  <c r="U141" i="8"/>
  <c r="S141" i="8"/>
  <c r="O141" i="8"/>
  <c r="K141" i="8"/>
  <c r="Y140" i="8"/>
  <c r="X140" i="8"/>
  <c r="V140" i="8"/>
  <c r="U140" i="8"/>
  <c r="AA140" i="8" s="1"/>
  <c r="T140" i="8"/>
  <c r="S140" i="8"/>
  <c r="O140" i="8"/>
  <c r="L140" i="8"/>
  <c r="K140" i="8"/>
  <c r="AA139" i="8"/>
  <c r="X139" i="8"/>
  <c r="V139" i="8"/>
  <c r="U139" i="8"/>
  <c r="T139" i="8"/>
  <c r="S139" i="8"/>
  <c r="O139" i="8"/>
  <c r="L139" i="8"/>
  <c r="K139" i="8"/>
  <c r="X138" i="8"/>
  <c r="AA138" i="8" s="1"/>
  <c r="W138" i="8"/>
  <c r="V138" i="8"/>
  <c r="U138" i="8"/>
  <c r="S138" i="8"/>
  <c r="Y138" i="8" s="1"/>
  <c r="O138" i="8"/>
  <c r="P138" i="8" s="1"/>
  <c r="L138" i="8"/>
  <c r="K138" i="8"/>
  <c r="X137" i="8"/>
  <c r="W137" i="8"/>
  <c r="V137" i="8"/>
  <c r="U137" i="8"/>
  <c r="AA137" i="8" s="1"/>
  <c r="S137" i="8"/>
  <c r="Y137" i="8" s="1"/>
  <c r="P137" i="8"/>
  <c r="O137" i="8"/>
  <c r="L137" i="8"/>
  <c r="K137" i="8"/>
  <c r="T137" i="8" s="1"/>
  <c r="Z137" i="8" s="1"/>
  <c r="Y136" i="8"/>
  <c r="X136" i="8"/>
  <c r="V136" i="8"/>
  <c r="U136" i="8"/>
  <c r="AA136" i="8" s="1"/>
  <c r="T136" i="8"/>
  <c r="S136" i="8"/>
  <c r="O136" i="8"/>
  <c r="W136" i="8" s="1"/>
  <c r="Z136" i="8" s="1"/>
  <c r="K136" i="8"/>
  <c r="L136" i="8" s="1"/>
  <c r="Y135" i="8"/>
  <c r="X135" i="8"/>
  <c r="X145" i="8" s="1"/>
  <c r="V135" i="8"/>
  <c r="U135" i="8"/>
  <c r="AA135" i="8" s="1"/>
  <c r="T135" i="8"/>
  <c r="S135" i="8"/>
  <c r="P135" i="8"/>
  <c r="O135" i="8"/>
  <c r="W135" i="8" s="1"/>
  <c r="L135" i="8"/>
  <c r="K135" i="8"/>
  <c r="AA134" i="8"/>
  <c r="X134" i="8"/>
  <c r="W134" i="8"/>
  <c r="V134" i="8"/>
  <c r="U134" i="8"/>
  <c r="S134" i="8"/>
  <c r="Y134" i="8" s="1"/>
  <c r="O134" i="8"/>
  <c r="P134" i="8" s="1"/>
  <c r="K134" i="8"/>
  <c r="AA133" i="8"/>
  <c r="X133" i="8"/>
  <c r="W133" i="8"/>
  <c r="V133" i="8"/>
  <c r="U133" i="8"/>
  <c r="S133" i="8"/>
  <c r="P133" i="8"/>
  <c r="O133" i="8"/>
  <c r="L133" i="8"/>
  <c r="K133" i="8"/>
  <c r="T133" i="8" s="1"/>
  <c r="Y131" i="8"/>
  <c r="X131" i="8"/>
  <c r="V131" i="8"/>
  <c r="U131" i="8"/>
  <c r="T131" i="8"/>
  <c r="S131" i="8"/>
  <c r="R131" i="8"/>
  <c r="P131" i="8"/>
  <c r="O131" i="8"/>
  <c r="W131" i="8" s="1"/>
  <c r="L131" i="8"/>
  <c r="K131" i="8"/>
  <c r="AA130" i="8"/>
  <c r="X130" i="8"/>
  <c r="W130" i="8"/>
  <c r="V130" i="8"/>
  <c r="U130" i="8"/>
  <c r="S130" i="8"/>
  <c r="Y130" i="8" s="1"/>
  <c r="R130" i="8"/>
  <c r="O130" i="8"/>
  <c r="P130" i="8" s="1"/>
  <c r="K130" i="8"/>
  <c r="AA129" i="8"/>
  <c r="X129" i="8"/>
  <c r="W129" i="8"/>
  <c r="V129" i="8"/>
  <c r="U129" i="8"/>
  <c r="S129" i="8"/>
  <c r="Y129" i="8" s="1"/>
  <c r="P129" i="8"/>
  <c r="O129" i="8"/>
  <c r="L129" i="8"/>
  <c r="K129" i="8"/>
  <c r="T129" i="8" s="1"/>
  <c r="Z129" i="8" s="1"/>
  <c r="Y128" i="8"/>
  <c r="X128" i="8"/>
  <c r="V128" i="8"/>
  <c r="U128" i="8"/>
  <c r="S128" i="8"/>
  <c r="O128" i="8"/>
  <c r="K128" i="8"/>
  <c r="T128" i="8" s="1"/>
  <c r="Y127" i="8"/>
  <c r="X127" i="8"/>
  <c r="V127" i="8"/>
  <c r="U127" i="8"/>
  <c r="T127" i="8"/>
  <c r="S127" i="8"/>
  <c r="O127" i="8"/>
  <c r="L127" i="8"/>
  <c r="K127" i="8"/>
  <c r="AA126" i="8"/>
  <c r="X126" i="8"/>
  <c r="V126" i="8"/>
  <c r="U126" i="8"/>
  <c r="T126" i="8"/>
  <c r="S126" i="8"/>
  <c r="O126" i="8"/>
  <c r="L126" i="8"/>
  <c r="K126" i="8"/>
  <c r="AA125" i="8"/>
  <c r="X125" i="8"/>
  <c r="W125" i="8"/>
  <c r="V125" i="8"/>
  <c r="Y125" i="8" s="1"/>
  <c r="U125" i="8"/>
  <c r="S125" i="8"/>
  <c r="P125" i="8"/>
  <c r="O125" i="8"/>
  <c r="K125" i="8"/>
  <c r="X124" i="8"/>
  <c r="V124" i="8"/>
  <c r="Y124" i="8" s="1"/>
  <c r="U124" i="8"/>
  <c r="S124" i="8"/>
  <c r="P124" i="8"/>
  <c r="O124" i="8"/>
  <c r="W124" i="8" s="1"/>
  <c r="K124" i="8"/>
  <c r="X123" i="8"/>
  <c r="AA123" i="8" s="1"/>
  <c r="W123" i="8"/>
  <c r="V123" i="8"/>
  <c r="U123" i="8"/>
  <c r="T123" i="8"/>
  <c r="S123" i="8"/>
  <c r="Y123" i="8" s="1"/>
  <c r="P123" i="8"/>
  <c r="O123" i="8"/>
  <c r="L123" i="8"/>
  <c r="K123" i="8"/>
  <c r="R123" i="8" s="1"/>
  <c r="X122" i="8"/>
  <c r="AA122" i="8" s="1"/>
  <c r="V122" i="8"/>
  <c r="U122" i="8"/>
  <c r="T122" i="8"/>
  <c r="S122" i="8"/>
  <c r="Y122" i="8" s="1"/>
  <c r="O122" i="8"/>
  <c r="L122" i="8"/>
  <c r="K122" i="8"/>
  <c r="Z121" i="8"/>
  <c r="Y121" i="8"/>
  <c r="X121" i="8"/>
  <c r="W121" i="8"/>
  <c r="V121" i="8"/>
  <c r="U121" i="8"/>
  <c r="AA121" i="8" s="1"/>
  <c r="S121" i="8"/>
  <c r="P121" i="8"/>
  <c r="O121" i="8"/>
  <c r="L121" i="8"/>
  <c r="K121" i="8"/>
  <c r="T121" i="8" s="1"/>
  <c r="Z120" i="8"/>
  <c r="X120" i="8"/>
  <c r="V120" i="8"/>
  <c r="U120" i="8"/>
  <c r="T120" i="8"/>
  <c r="S120" i="8"/>
  <c r="R120" i="8"/>
  <c r="P120" i="8"/>
  <c r="O120" i="8"/>
  <c r="W120" i="8" s="1"/>
  <c r="K120" i="8"/>
  <c r="L120" i="8" s="1"/>
  <c r="AA118" i="8"/>
  <c r="X118" i="8"/>
  <c r="W118" i="8"/>
  <c r="V118" i="8"/>
  <c r="U118" i="8"/>
  <c r="S118" i="8"/>
  <c r="R118" i="8"/>
  <c r="O118" i="8"/>
  <c r="P118" i="8" s="1"/>
  <c r="K118" i="8"/>
  <c r="AA117" i="8"/>
  <c r="X117" i="8"/>
  <c r="W117" i="8"/>
  <c r="V117" i="8"/>
  <c r="U117" i="8"/>
  <c r="S117" i="8"/>
  <c r="Y117" i="8" s="1"/>
  <c r="R117" i="8"/>
  <c r="P117" i="8"/>
  <c r="O117" i="8"/>
  <c r="K117" i="8"/>
  <c r="T117" i="8" s="1"/>
  <c r="Z117" i="8" s="1"/>
  <c r="Y116" i="8"/>
  <c r="X116" i="8"/>
  <c r="V116" i="8"/>
  <c r="U116" i="8"/>
  <c r="S116" i="8"/>
  <c r="O116" i="8"/>
  <c r="K116" i="8"/>
  <c r="Y115" i="8"/>
  <c r="X115" i="8"/>
  <c r="V115" i="8"/>
  <c r="U115" i="8"/>
  <c r="AA115" i="8" s="1"/>
  <c r="T115" i="8"/>
  <c r="S115" i="8"/>
  <c r="O115" i="8"/>
  <c r="L115" i="8"/>
  <c r="K115" i="8"/>
  <c r="AA114" i="8"/>
  <c r="X114" i="8"/>
  <c r="V114" i="8"/>
  <c r="U114" i="8"/>
  <c r="T114" i="8"/>
  <c r="S114" i="8"/>
  <c r="O114" i="8"/>
  <c r="L114" i="8"/>
  <c r="K114" i="8"/>
  <c r="AA113" i="8"/>
  <c r="X113" i="8"/>
  <c r="W113" i="8"/>
  <c r="V113" i="8"/>
  <c r="Y113" i="8" s="1"/>
  <c r="U113" i="8"/>
  <c r="S113" i="8"/>
  <c r="P113" i="8"/>
  <c r="O113" i="8"/>
  <c r="K113" i="8"/>
  <c r="X112" i="8"/>
  <c r="V112" i="8"/>
  <c r="Y112" i="8" s="1"/>
  <c r="U112" i="8"/>
  <c r="S112" i="8"/>
  <c r="P112" i="8"/>
  <c r="O112" i="8"/>
  <c r="W112" i="8" s="1"/>
  <c r="K112" i="8"/>
  <c r="X111" i="8"/>
  <c r="AA111" i="8" s="1"/>
  <c r="W111" i="8"/>
  <c r="V111" i="8"/>
  <c r="U111" i="8"/>
  <c r="T111" i="8"/>
  <c r="S111" i="8"/>
  <c r="Y111" i="8" s="1"/>
  <c r="P111" i="8"/>
  <c r="O111" i="8"/>
  <c r="L111" i="8"/>
  <c r="K111" i="8"/>
  <c r="R111" i="8" s="1"/>
  <c r="X110" i="8"/>
  <c r="AA110" i="8" s="1"/>
  <c r="V110" i="8"/>
  <c r="U110" i="8"/>
  <c r="T110" i="8"/>
  <c r="S110" i="8"/>
  <c r="Y110" i="8" s="1"/>
  <c r="O110" i="8"/>
  <c r="L110" i="8"/>
  <c r="K110" i="8"/>
  <c r="Z109" i="8"/>
  <c r="X109" i="8"/>
  <c r="W109" i="8"/>
  <c r="V109" i="8"/>
  <c r="Y109" i="8" s="1"/>
  <c r="U109" i="8"/>
  <c r="AA109" i="8" s="1"/>
  <c r="S109" i="8"/>
  <c r="P109" i="8"/>
  <c r="O109" i="8"/>
  <c r="L109" i="8"/>
  <c r="K109" i="8"/>
  <c r="T109" i="8" s="1"/>
  <c r="Z108" i="8"/>
  <c r="X108" i="8"/>
  <c r="V108" i="8"/>
  <c r="Y108" i="8" s="1"/>
  <c r="U108" i="8"/>
  <c r="AA108" i="8" s="1"/>
  <c r="T108" i="8"/>
  <c r="S108" i="8"/>
  <c r="P108" i="8"/>
  <c r="R108" i="8" s="1"/>
  <c r="AC110" i="8" s="1"/>
  <c r="O108" i="8"/>
  <c r="W108" i="8" s="1"/>
  <c r="K108" i="8"/>
  <c r="L108" i="8" s="1"/>
  <c r="AA107" i="8"/>
  <c r="X107" i="8"/>
  <c r="X119" i="8" s="1"/>
  <c r="W107" i="8"/>
  <c r="V107" i="8"/>
  <c r="U107" i="8"/>
  <c r="T107" i="8"/>
  <c r="S107" i="8"/>
  <c r="P107" i="8"/>
  <c r="O107" i="8"/>
  <c r="L107" i="8"/>
  <c r="K107" i="8"/>
  <c r="X105" i="8"/>
  <c r="V105" i="8"/>
  <c r="U105" i="8"/>
  <c r="AA105" i="8" s="1"/>
  <c r="S105" i="8"/>
  <c r="Y105" i="8" s="1"/>
  <c r="R105" i="8"/>
  <c r="O105" i="8"/>
  <c r="W105" i="8" s="1"/>
  <c r="K105" i="8"/>
  <c r="T105" i="8" s="1"/>
  <c r="X104" i="8"/>
  <c r="V104" i="8"/>
  <c r="U104" i="8"/>
  <c r="AA104" i="8" s="1"/>
  <c r="S104" i="8"/>
  <c r="Y104" i="8" s="1"/>
  <c r="R104" i="8"/>
  <c r="O104" i="8"/>
  <c r="W104" i="8" s="1"/>
  <c r="K104" i="8"/>
  <c r="L104" i="8" s="1"/>
  <c r="X103" i="8"/>
  <c r="V103" i="8"/>
  <c r="Y103" i="8" s="1"/>
  <c r="U103" i="8"/>
  <c r="AA103" i="8" s="1"/>
  <c r="T103" i="8"/>
  <c r="S103" i="8"/>
  <c r="O103" i="8"/>
  <c r="W103" i="8" s="1"/>
  <c r="L103" i="8"/>
  <c r="K103" i="8"/>
  <c r="X102" i="8"/>
  <c r="V102" i="8"/>
  <c r="U102" i="8"/>
  <c r="AA102" i="8" s="1"/>
  <c r="S102" i="8"/>
  <c r="O102" i="8"/>
  <c r="P102" i="8" s="1"/>
  <c r="K102" i="8"/>
  <c r="X101" i="8"/>
  <c r="W101" i="8"/>
  <c r="V101" i="8"/>
  <c r="U101" i="8"/>
  <c r="AA101" i="8" s="1"/>
  <c r="S101" i="8"/>
  <c r="Y101" i="8" s="1"/>
  <c r="P101" i="8"/>
  <c r="O101" i="8"/>
  <c r="K101" i="8"/>
  <c r="X100" i="8"/>
  <c r="V100" i="8"/>
  <c r="U100" i="8"/>
  <c r="S100" i="8"/>
  <c r="Y100" i="8" s="1"/>
  <c r="O100" i="8"/>
  <c r="K100" i="8"/>
  <c r="X99" i="8"/>
  <c r="V99" i="8"/>
  <c r="U99" i="8"/>
  <c r="S99" i="8"/>
  <c r="Y99" i="8" s="1"/>
  <c r="O99" i="8"/>
  <c r="K99" i="8"/>
  <c r="L99" i="8" s="1"/>
  <c r="AA98" i="8"/>
  <c r="X98" i="8"/>
  <c r="V98" i="8"/>
  <c r="U98" i="8"/>
  <c r="S98" i="8"/>
  <c r="Y98" i="8" s="1"/>
  <c r="O98" i="8"/>
  <c r="P98" i="8" s="1"/>
  <c r="K98" i="8"/>
  <c r="L98" i="8" s="1"/>
  <c r="AA97" i="8"/>
  <c r="X97" i="8"/>
  <c r="V97" i="8"/>
  <c r="U97" i="8"/>
  <c r="S97" i="8"/>
  <c r="O97" i="8"/>
  <c r="W97" i="8" s="1"/>
  <c r="K97" i="8"/>
  <c r="T97" i="8" s="1"/>
  <c r="Z97" i="8" s="1"/>
  <c r="X96" i="8"/>
  <c r="V96" i="8"/>
  <c r="U96" i="8"/>
  <c r="AA96" i="8" s="1"/>
  <c r="S96" i="8"/>
  <c r="Y96" i="8" s="1"/>
  <c r="P96" i="8"/>
  <c r="O96" i="8"/>
  <c r="W96" i="8" s="1"/>
  <c r="K96" i="8"/>
  <c r="X95" i="8"/>
  <c r="V95" i="8"/>
  <c r="U95" i="8"/>
  <c r="AA95" i="8" s="1"/>
  <c r="S95" i="8"/>
  <c r="Y95" i="8" s="1"/>
  <c r="O95" i="8"/>
  <c r="L95" i="8"/>
  <c r="K95" i="8"/>
  <c r="T95" i="8" s="1"/>
  <c r="X94" i="8"/>
  <c r="X106" i="8" s="1"/>
  <c r="V94" i="8"/>
  <c r="V106" i="8" s="1"/>
  <c r="U94" i="8"/>
  <c r="AA94" i="8" s="1"/>
  <c r="S94" i="8"/>
  <c r="O94" i="8"/>
  <c r="P94" i="8" s="1"/>
  <c r="K94" i="8"/>
  <c r="L94" i="8" s="1"/>
  <c r="X92" i="8"/>
  <c r="V92" i="8"/>
  <c r="Y92" i="8" s="1"/>
  <c r="U92" i="8"/>
  <c r="AA92" i="8" s="1"/>
  <c r="S92" i="8"/>
  <c r="R92" i="8"/>
  <c r="P92" i="8"/>
  <c r="O92" i="8"/>
  <c r="W92" i="8" s="1"/>
  <c r="K92" i="8"/>
  <c r="X91" i="8"/>
  <c r="V91" i="8"/>
  <c r="U91" i="8"/>
  <c r="S91" i="8"/>
  <c r="Y91" i="8" s="1"/>
  <c r="R91" i="8"/>
  <c r="O91" i="8"/>
  <c r="W91" i="8" s="1"/>
  <c r="K91" i="8"/>
  <c r="T91" i="8" s="1"/>
  <c r="X90" i="8"/>
  <c r="AA90" i="8" s="1"/>
  <c r="V90" i="8"/>
  <c r="U90" i="8"/>
  <c r="S90" i="8"/>
  <c r="Y90" i="8" s="1"/>
  <c r="O90" i="8"/>
  <c r="P90" i="8" s="1"/>
  <c r="K90" i="8"/>
  <c r="X89" i="8"/>
  <c r="V89" i="8"/>
  <c r="U89" i="8"/>
  <c r="AA89" i="8" s="1"/>
  <c r="S89" i="8"/>
  <c r="O89" i="8"/>
  <c r="W89" i="8" s="1"/>
  <c r="K89" i="8"/>
  <c r="X88" i="8"/>
  <c r="V88" i="8"/>
  <c r="U88" i="8"/>
  <c r="AA88" i="8" s="1"/>
  <c r="S88" i="8"/>
  <c r="P88" i="8"/>
  <c r="O88" i="8"/>
  <c r="W88" i="8" s="1"/>
  <c r="K88" i="8"/>
  <c r="Y87" i="8"/>
  <c r="X87" i="8"/>
  <c r="V87" i="8"/>
  <c r="U87" i="8"/>
  <c r="AA87" i="8" s="1"/>
  <c r="S87" i="8"/>
  <c r="O87" i="8"/>
  <c r="W87" i="8" s="1"/>
  <c r="L87" i="8"/>
  <c r="K87" i="8"/>
  <c r="T87" i="8" s="1"/>
  <c r="Z87" i="8" s="1"/>
  <c r="X86" i="8"/>
  <c r="V86" i="8"/>
  <c r="U86" i="8"/>
  <c r="S86" i="8"/>
  <c r="Y86" i="8" s="1"/>
  <c r="O86" i="8"/>
  <c r="P86" i="8" s="1"/>
  <c r="L86" i="8"/>
  <c r="K86" i="8"/>
  <c r="X85" i="8"/>
  <c r="W85" i="8"/>
  <c r="V85" i="8"/>
  <c r="U85" i="8"/>
  <c r="AA85" i="8" s="1"/>
  <c r="S85" i="8"/>
  <c r="P85" i="8"/>
  <c r="O85" i="8"/>
  <c r="K85" i="8"/>
  <c r="X84" i="8"/>
  <c r="V84" i="8"/>
  <c r="Y84" i="8" s="1"/>
  <c r="U84" i="8"/>
  <c r="AA84" i="8" s="1"/>
  <c r="S84" i="8"/>
  <c r="O84" i="8"/>
  <c r="W84" i="8" s="1"/>
  <c r="K84" i="8"/>
  <c r="X83" i="8"/>
  <c r="V83" i="8"/>
  <c r="U83" i="8"/>
  <c r="AA83" i="8" s="1"/>
  <c r="S83" i="8"/>
  <c r="Y83" i="8" s="1"/>
  <c r="O83" i="8"/>
  <c r="W83" i="8" s="1"/>
  <c r="L83" i="8"/>
  <c r="K83" i="8"/>
  <c r="T83" i="8" s="1"/>
  <c r="Z83" i="8" s="1"/>
  <c r="X82" i="8"/>
  <c r="V82" i="8"/>
  <c r="U82" i="8"/>
  <c r="S82" i="8"/>
  <c r="O82" i="8"/>
  <c r="P82" i="8" s="1"/>
  <c r="L82" i="8"/>
  <c r="K82" i="8"/>
  <c r="X81" i="8"/>
  <c r="V81" i="8"/>
  <c r="U81" i="8"/>
  <c r="AA81" i="8" s="1"/>
  <c r="S81" i="8"/>
  <c r="Y81" i="8" s="1"/>
  <c r="O81" i="8"/>
  <c r="W81" i="8" s="1"/>
  <c r="K81" i="8"/>
  <c r="AA80" i="8"/>
  <c r="Z80" i="8"/>
  <c r="Y80" i="8"/>
  <c r="X80" i="8"/>
  <c r="W80" i="8"/>
  <c r="V80" i="8"/>
  <c r="U80" i="8"/>
  <c r="T80" i="8"/>
  <c r="S80" i="8"/>
  <c r="R80" i="8"/>
  <c r="AB80" i="8" s="1"/>
  <c r="AC79" i="8"/>
  <c r="AC78" i="8"/>
  <c r="AC76" i="8"/>
  <c r="AC74" i="8"/>
  <c r="Y72" i="8"/>
  <c r="X72" i="8"/>
  <c r="V72" i="8"/>
  <c r="U72" i="8"/>
  <c r="T72" i="8"/>
  <c r="Z72" i="8" s="1"/>
  <c r="S72" i="8"/>
  <c r="P72" i="8"/>
  <c r="O72" i="8"/>
  <c r="W72" i="8" s="1"/>
  <c r="L72" i="8"/>
  <c r="K72" i="8"/>
  <c r="X71" i="8"/>
  <c r="AA71" i="8" s="1"/>
  <c r="V71" i="8"/>
  <c r="U71" i="8"/>
  <c r="T71" i="8"/>
  <c r="S71" i="8"/>
  <c r="Y71" i="8" s="1"/>
  <c r="O71" i="8"/>
  <c r="L71" i="8"/>
  <c r="K71" i="8"/>
  <c r="L69" i="8"/>
  <c r="R69" i="8" s="1"/>
  <c r="K69" i="8"/>
  <c r="AC68" i="8"/>
  <c r="AA68" i="8"/>
  <c r="Z68" i="8"/>
  <c r="X68" i="8"/>
  <c r="W68" i="8"/>
  <c r="V68" i="8"/>
  <c r="U68" i="8"/>
  <c r="S68" i="8"/>
  <c r="P68" i="8"/>
  <c r="O68" i="8"/>
  <c r="K68" i="8"/>
  <c r="T68" i="8" s="1"/>
  <c r="Y67" i="8"/>
  <c r="X67" i="8"/>
  <c r="V67" i="8"/>
  <c r="V73" i="8" s="1"/>
  <c r="U67" i="8"/>
  <c r="AA67" i="8" s="1"/>
  <c r="S67" i="8"/>
  <c r="S73" i="8" s="1"/>
  <c r="P67" i="8"/>
  <c r="O67" i="8"/>
  <c r="W67" i="8" s="1"/>
  <c r="K67" i="8"/>
  <c r="X65" i="8"/>
  <c r="AA65" i="8" s="1"/>
  <c r="V65" i="8"/>
  <c r="U65" i="8"/>
  <c r="T65" i="8"/>
  <c r="S65" i="8"/>
  <c r="Y65" i="8" s="1"/>
  <c r="O65" i="8"/>
  <c r="P65" i="8" s="1"/>
  <c r="L65" i="8"/>
  <c r="K65" i="8"/>
  <c r="R65" i="8" s="1"/>
  <c r="AC63" i="8"/>
  <c r="X63" i="8"/>
  <c r="AA63" i="8" s="1"/>
  <c r="W63" i="8"/>
  <c r="V63" i="8"/>
  <c r="U63" i="8"/>
  <c r="T63" i="8"/>
  <c r="S63" i="8"/>
  <c r="Y63" i="8" s="1"/>
  <c r="O63" i="8"/>
  <c r="P63" i="8" s="1"/>
  <c r="L63" i="8"/>
  <c r="K63" i="8"/>
  <c r="R63" i="8" s="1"/>
  <c r="AA62" i="8"/>
  <c r="X62" i="8"/>
  <c r="W62" i="8"/>
  <c r="Z62" i="8" s="1"/>
  <c r="V62" i="8"/>
  <c r="U62" i="8"/>
  <c r="T62" i="8"/>
  <c r="S62" i="8"/>
  <c r="R62" i="8"/>
  <c r="AC61" i="8"/>
  <c r="Y61" i="8"/>
  <c r="X61" i="8"/>
  <c r="V61" i="8"/>
  <c r="U61" i="8"/>
  <c r="AA61" i="8" s="1"/>
  <c r="S61" i="8"/>
  <c r="P61" i="8"/>
  <c r="O61" i="8"/>
  <c r="W61" i="8" s="1"/>
  <c r="K61" i="8"/>
  <c r="R60" i="8"/>
  <c r="P60" i="8"/>
  <c r="O60" i="8"/>
  <c r="L59" i="8"/>
  <c r="K59" i="8"/>
  <c r="K58" i="8"/>
  <c r="L58" i="8" s="1"/>
  <c r="X57" i="8"/>
  <c r="V57" i="8"/>
  <c r="Y57" i="8" s="1"/>
  <c r="U57" i="8"/>
  <c r="AA57" i="8" s="1"/>
  <c r="S57" i="8"/>
  <c r="P57" i="8"/>
  <c r="O57" i="8"/>
  <c r="W57" i="8" s="1"/>
  <c r="K57" i="8"/>
  <c r="Y56" i="8"/>
  <c r="X56" i="8"/>
  <c r="V56" i="8"/>
  <c r="U56" i="8"/>
  <c r="T56" i="8"/>
  <c r="Z56" i="8" s="1"/>
  <c r="S56" i="8"/>
  <c r="O56" i="8"/>
  <c r="W56" i="8" s="1"/>
  <c r="L56" i="8"/>
  <c r="K56" i="8"/>
  <c r="AA54" i="8"/>
  <c r="Z54" i="8"/>
  <c r="X54" i="8"/>
  <c r="W54" i="8"/>
  <c r="V54" i="8"/>
  <c r="U54" i="8"/>
  <c r="S54" i="8"/>
  <c r="P54" i="8"/>
  <c r="O54" i="8"/>
  <c r="K54" i="8"/>
  <c r="T54" i="8" s="1"/>
  <c r="Y53" i="8"/>
  <c r="X53" i="8"/>
  <c r="V53" i="8"/>
  <c r="U53" i="8"/>
  <c r="AA53" i="8" s="1"/>
  <c r="S53" i="8"/>
  <c r="P53" i="8"/>
  <c r="O53" i="8"/>
  <c r="W53" i="8" s="1"/>
  <c r="K53" i="8"/>
  <c r="Y52" i="8"/>
  <c r="X52" i="8"/>
  <c r="X55" i="8" s="1"/>
  <c r="V52" i="8"/>
  <c r="U52" i="8"/>
  <c r="T52" i="8"/>
  <c r="Z52" i="8" s="1"/>
  <c r="S52" i="8"/>
  <c r="P52" i="8"/>
  <c r="O52" i="8"/>
  <c r="W52" i="8" s="1"/>
  <c r="L52" i="8"/>
  <c r="K52" i="8"/>
  <c r="X51" i="8"/>
  <c r="AA51" i="8" s="1"/>
  <c r="V51" i="8"/>
  <c r="U51" i="8"/>
  <c r="T51" i="8"/>
  <c r="S51" i="8"/>
  <c r="Y51" i="8" s="1"/>
  <c r="O51" i="8"/>
  <c r="L51" i="8"/>
  <c r="K51" i="8"/>
  <c r="AA50" i="8"/>
  <c r="Z50" i="8"/>
  <c r="X50" i="8"/>
  <c r="W50" i="8"/>
  <c r="V50" i="8"/>
  <c r="V55" i="8" s="1"/>
  <c r="U50" i="8"/>
  <c r="U55" i="8" s="1"/>
  <c r="S50" i="8"/>
  <c r="P50" i="8"/>
  <c r="O50" i="8"/>
  <c r="K50" i="8"/>
  <c r="T50" i="8" s="1"/>
  <c r="U48" i="8"/>
  <c r="S48" i="8"/>
  <c r="K48" i="8"/>
  <c r="T48" i="8" s="1"/>
  <c r="X47" i="8"/>
  <c r="V47" i="8"/>
  <c r="Y47" i="8" s="1"/>
  <c r="U47" i="8"/>
  <c r="AA47" i="8" s="1"/>
  <c r="S47" i="8"/>
  <c r="P47" i="8"/>
  <c r="O47" i="8"/>
  <c r="W47" i="8" s="1"/>
  <c r="K47" i="8"/>
  <c r="Y46" i="8"/>
  <c r="X46" i="8"/>
  <c r="V46" i="8"/>
  <c r="U46" i="8"/>
  <c r="T46" i="8"/>
  <c r="Z46" i="8" s="1"/>
  <c r="S46" i="8"/>
  <c r="O46" i="8"/>
  <c r="W46" i="8" s="1"/>
  <c r="L46" i="8"/>
  <c r="K46" i="8"/>
  <c r="X45" i="8"/>
  <c r="W45" i="8"/>
  <c r="V45" i="8"/>
  <c r="U45" i="8"/>
  <c r="T45" i="8"/>
  <c r="S45" i="8"/>
  <c r="Y45" i="8" s="1"/>
  <c r="O45" i="8"/>
  <c r="P45" i="8" s="1"/>
  <c r="L45" i="8"/>
  <c r="K45" i="8"/>
  <c r="R45" i="8" s="1"/>
  <c r="AA44" i="8"/>
  <c r="X44" i="8"/>
  <c r="W44" i="8"/>
  <c r="V44" i="8"/>
  <c r="V49" i="8" s="1"/>
  <c r="U44" i="8"/>
  <c r="S44" i="8"/>
  <c r="P44" i="8"/>
  <c r="O44" i="8"/>
  <c r="K44" i="8"/>
  <c r="U42" i="8"/>
  <c r="S42" i="8"/>
  <c r="R42" i="8"/>
  <c r="L42" i="8"/>
  <c r="K42" i="8"/>
  <c r="T42" i="8" s="1"/>
  <c r="AA41" i="8"/>
  <c r="Z41" i="8"/>
  <c r="X41" i="8"/>
  <c r="W41" i="8"/>
  <c r="V41" i="8"/>
  <c r="V43" i="8" s="1"/>
  <c r="U41" i="8"/>
  <c r="S41" i="8"/>
  <c r="Y41" i="8" s="1"/>
  <c r="P41" i="8"/>
  <c r="O41" i="8"/>
  <c r="L41" i="8"/>
  <c r="K41" i="8"/>
  <c r="T41" i="8" s="1"/>
  <c r="Y40" i="8"/>
  <c r="X40" i="8"/>
  <c r="V40" i="8"/>
  <c r="U40" i="8"/>
  <c r="AA40" i="8" s="1"/>
  <c r="S40" i="8"/>
  <c r="P40" i="8"/>
  <c r="O40" i="8"/>
  <c r="W40" i="8" s="1"/>
  <c r="K40" i="8"/>
  <c r="Y39" i="8"/>
  <c r="X39" i="8"/>
  <c r="W39" i="8"/>
  <c r="V39" i="8"/>
  <c r="U39" i="8"/>
  <c r="T39" i="8"/>
  <c r="Z39" i="8" s="1"/>
  <c r="S39" i="8"/>
  <c r="L39" i="8"/>
  <c r="K39" i="8"/>
  <c r="Y38" i="8"/>
  <c r="X38" i="8"/>
  <c r="V38" i="8"/>
  <c r="U38" i="8"/>
  <c r="AA38" i="8" s="1"/>
  <c r="S38" i="8"/>
  <c r="P38" i="8"/>
  <c r="O38" i="8"/>
  <c r="W38" i="8" s="1"/>
  <c r="K38" i="8"/>
  <c r="Y37" i="8"/>
  <c r="X37" i="8"/>
  <c r="X43" i="8" s="1"/>
  <c r="V37" i="8"/>
  <c r="U37" i="8"/>
  <c r="AA37" i="8" s="1"/>
  <c r="T37" i="8"/>
  <c r="S37" i="8"/>
  <c r="P37" i="8"/>
  <c r="O37" i="8"/>
  <c r="W37" i="8" s="1"/>
  <c r="W43" i="8" s="1"/>
  <c r="L37" i="8"/>
  <c r="K37" i="8"/>
  <c r="AA35" i="8"/>
  <c r="X35" i="8"/>
  <c r="W35" i="8"/>
  <c r="V35" i="8"/>
  <c r="V36" i="8" s="1"/>
  <c r="U35" i="8"/>
  <c r="S35" i="8"/>
  <c r="P35" i="8"/>
  <c r="O35" i="8"/>
  <c r="K35" i="8"/>
  <c r="O34" i="8"/>
  <c r="P34" i="8" s="1"/>
  <c r="K34" i="8"/>
  <c r="L34" i="8" s="1"/>
  <c r="R34" i="8" s="1"/>
  <c r="AA33" i="8"/>
  <c r="X33" i="8"/>
  <c r="W33" i="8"/>
  <c r="Z33" i="8" s="1"/>
  <c r="V33" i="8"/>
  <c r="U33" i="8"/>
  <c r="T33" i="8"/>
  <c r="S33" i="8"/>
  <c r="Y33" i="8" s="1"/>
  <c r="P33" i="8"/>
  <c r="R33" i="8" s="1"/>
  <c r="O33" i="8"/>
  <c r="X32" i="8"/>
  <c r="AA32" i="8" s="1"/>
  <c r="W32" i="8"/>
  <c r="V32" i="8"/>
  <c r="U32" i="8"/>
  <c r="T32" i="8"/>
  <c r="Z32" i="8" s="1"/>
  <c r="S32" i="8"/>
  <c r="Y32" i="8" s="1"/>
  <c r="O32" i="8"/>
  <c r="P32" i="8" s="1"/>
  <c r="AA31" i="8"/>
  <c r="X31" i="8"/>
  <c r="W31" i="8"/>
  <c r="V31" i="8"/>
  <c r="U31" i="8"/>
  <c r="T31" i="8"/>
  <c r="S31" i="8"/>
  <c r="Y31" i="8" s="1"/>
  <c r="P31" i="8"/>
  <c r="O31" i="8"/>
  <c r="L31" i="8"/>
  <c r="K31" i="8"/>
  <c r="X30" i="8"/>
  <c r="W30" i="8"/>
  <c r="V30" i="8"/>
  <c r="U30" i="8"/>
  <c r="U36" i="8" s="1"/>
  <c r="S30" i="8"/>
  <c r="O30" i="8"/>
  <c r="P30" i="8" s="1"/>
  <c r="K30" i="8"/>
  <c r="L30" i="8" s="1"/>
  <c r="X28" i="8"/>
  <c r="V28" i="8"/>
  <c r="O28" i="8"/>
  <c r="W28" i="8" s="1"/>
  <c r="Y27" i="8"/>
  <c r="X27" i="8"/>
  <c r="V27" i="8"/>
  <c r="U27" i="8"/>
  <c r="AA27" i="8" s="1"/>
  <c r="T27" i="8"/>
  <c r="S27" i="8"/>
  <c r="O27" i="8"/>
  <c r="W27" i="8" s="1"/>
  <c r="K27" i="8"/>
  <c r="L27" i="8" s="1"/>
  <c r="X26" i="8"/>
  <c r="AA26" i="8" s="1"/>
  <c r="W26" i="8"/>
  <c r="V26" i="8"/>
  <c r="U26" i="8"/>
  <c r="T26" i="8"/>
  <c r="Z26" i="8" s="1"/>
  <c r="S26" i="8"/>
  <c r="Y26" i="8" s="1"/>
  <c r="O26" i="8"/>
  <c r="P26" i="8" s="1"/>
  <c r="L26" i="8"/>
  <c r="K26" i="8"/>
  <c r="R26" i="8" s="1"/>
  <c r="AC26" i="8" s="1"/>
  <c r="AA25" i="8"/>
  <c r="X25" i="8"/>
  <c r="W25" i="8"/>
  <c r="V25" i="8"/>
  <c r="U25" i="8"/>
  <c r="S25" i="8"/>
  <c r="O25" i="8"/>
  <c r="P25" i="8" s="1"/>
  <c r="K25" i="8"/>
  <c r="T25" i="8" s="1"/>
  <c r="Z25" i="8" s="1"/>
  <c r="X24" i="8"/>
  <c r="W24" i="8"/>
  <c r="V24" i="8"/>
  <c r="Y24" i="8" s="1"/>
  <c r="U24" i="8"/>
  <c r="AA24" i="8" s="1"/>
  <c r="S24" i="8"/>
  <c r="P24" i="8"/>
  <c r="O24" i="8"/>
  <c r="K24" i="8"/>
  <c r="Y23" i="8"/>
  <c r="X23" i="8"/>
  <c r="V23" i="8"/>
  <c r="U23" i="8"/>
  <c r="T23" i="8"/>
  <c r="S23" i="8"/>
  <c r="O23" i="8"/>
  <c r="W23" i="8" s="1"/>
  <c r="W29" i="8" s="1"/>
  <c r="K23" i="8"/>
  <c r="L23" i="8" s="1"/>
  <c r="AA21" i="8"/>
  <c r="Z21" i="8"/>
  <c r="X21" i="8"/>
  <c r="W21" i="8"/>
  <c r="V21" i="8"/>
  <c r="U21" i="8"/>
  <c r="S21" i="8"/>
  <c r="Y21" i="8" s="1"/>
  <c r="O21" i="8"/>
  <c r="P21" i="8" s="1"/>
  <c r="L21" i="8"/>
  <c r="K21" i="8"/>
  <c r="T21" i="8" s="1"/>
  <c r="Z20" i="8"/>
  <c r="Y20" i="8"/>
  <c r="X20" i="8"/>
  <c r="W20" i="8"/>
  <c r="V20" i="8"/>
  <c r="U20" i="8"/>
  <c r="AA20" i="8" s="1"/>
  <c r="T20" i="8"/>
  <c r="S20" i="8"/>
  <c r="P20" i="8"/>
  <c r="R20" i="8" s="1"/>
  <c r="AC20" i="8" s="1"/>
  <c r="O20" i="8"/>
  <c r="AA19" i="8"/>
  <c r="X19" i="8"/>
  <c r="W19" i="8"/>
  <c r="V19" i="8"/>
  <c r="U19" i="8"/>
  <c r="S19" i="8"/>
  <c r="O19" i="8"/>
  <c r="P19" i="8" s="1"/>
  <c r="K19" i="8"/>
  <c r="T19" i="8" s="1"/>
  <c r="Z19" i="8" s="1"/>
  <c r="X18" i="8"/>
  <c r="W18" i="8"/>
  <c r="V18" i="8"/>
  <c r="Y18" i="8" s="1"/>
  <c r="U18" i="8"/>
  <c r="AA18" i="8" s="1"/>
  <c r="S18" i="8"/>
  <c r="P18" i="8"/>
  <c r="O18" i="8"/>
  <c r="K18" i="8"/>
  <c r="Y17" i="8"/>
  <c r="X17" i="8"/>
  <c r="V17" i="8"/>
  <c r="U17" i="8"/>
  <c r="T17" i="8"/>
  <c r="Z17" i="8" s="1"/>
  <c r="S17" i="8"/>
  <c r="O17" i="8"/>
  <c r="W17" i="8" s="1"/>
  <c r="K17" i="8"/>
  <c r="L17" i="8" s="1"/>
  <c r="X16" i="8"/>
  <c r="AA16" i="8" s="1"/>
  <c r="W16" i="8"/>
  <c r="W22" i="8" s="1"/>
  <c r="V16" i="8"/>
  <c r="U16" i="8"/>
  <c r="T16" i="8"/>
  <c r="S16" i="8"/>
  <c r="Y16" i="8" s="1"/>
  <c r="O16" i="8"/>
  <c r="P16" i="8" s="1"/>
  <c r="L16" i="8"/>
  <c r="K16" i="8"/>
  <c r="Y14" i="8"/>
  <c r="X14" i="8"/>
  <c r="W14" i="8"/>
  <c r="V14" i="8"/>
  <c r="U14" i="8"/>
  <c r="AA14" i="8" s="1"/>
  <c r="S14" i="8"/>
  <c r="R14" i="8"/>
  <c r="L14" i="8"/>
  <c r="K14" i="8"/>
  <c r="T14" i="8" s="1"/>
  <c r="Z14" i="8" s="1"/>
  <c r="AA13" i="8"/>
  <c r="X13" i="8"/>
  <c r="W13" i="8"/>
  <c r="V13" i="8"/>
  <c r="U13" i="8"/>
  <c r="S13" i="8"/>
  <c r="P13" i="8"/>
  <c r="O13" i="8"/>
  <c r="K13" i="8"/>
  <c r="AC12" i="8"/>
  <c r="AC11" i="8"/>
  <c r="X10" i="8"/>
  <c r="X15" i="8" s="1"/>
  <c r="W10" i="8"/>
  <c r="W15" i="8" s="1"/>
  <c r="V10" i="8"/>
  <c r="V15" i="8" s="1"/>
  <c r="U10" i="8"/>
  <c r="U15" i="8" s="1"/>
  <c r="S10" i="8"/>
  <c r="S15" i="8" s="1"/>
  <c r="O10" i="8"/>
  <c r="P10" i="8" s="1"/>
  <c r="L10" i="8"/>
  <c r="R10" i="8" s="1"/>
  <c r="K10" i="8"/>
  <c r="T10" i="8" s="1"/>
  <c r="Z10" i="8" s="1"/>
  <c r="V93" i="8" l="1"/>
  <c r="R82" i="8"/>
  <c r="T82" i="8"/>
  <c r="AA86" i="8"/>
  <c r="Y89" i="8"/>
  <c r="T94" i="8"/>
  <c r="W102" i="8"/>
  <c r="P81" i="8"/>
  <c r="R86" i="8"/>
  <c r="T86" i="8"/>
  <c r="P97" i="8"/>
  <c r="T98" i="8"/>
  <c r="T104" i="8"/>
  <c r="Z104" i="8" s="1"/>
  <c r="P105" i="8"/>
  <c r="T90" i="8"/>
  <c r="Y97" i="8"/>
  <c r="T99" i="8"/>
  <c r="P103" i="8"/>
  <c r="Z105" i="8"/>
  <c r="Y82" i="8"/>
  <c r="AA82" i="8"/>
  <c r="P84" i="8"/>
  <c r="Y85" i="8"/>
  <c r="Y88" i="8"/>
  <c r="P89" i="8"/>
  <c r="L90" i="8"/>
  <c r="R90" i="8" s="1"/>
  <c r="L91" i="8"/>
  <c r="Y94" i="8"/>
  <c r="L97" i="8"/>
  <c r="AA99" i="8"/>
  <c r="L105" i="8"/>
  <c r="U36" i="11"/>
  <c r="U242" i="11" s="1"/>
  <c r="V33" i="11"/>
  <c r="Z296" i="10"/>
  <c r="AB202" i="9"/>
  <c r="AC204" i="9"/>
  <c r="Z280" i="9"/>
  <c r="Z254" i="9"/>
  <c r="AB87" i="9"/>
  <c r="AC89" i="9"/>
  <c r="Z113" i="9"/>
  <c r="AC138" i="9"/>
  <c r="AB137" i="9"/>
  <c r="Z163" i="9"/>
  <c r="AC229" i="9"/>
  <c r="Z74" i="9"/>
  <c r="AC217" i="9"/>
  <c r="AB215" i="9"/>
  <c r="AC261" i="9"/>
  <c r="AC196" i="9"/>
  <c r="AC231" i="9"/>
  <c r="AC269" i="9"/>
  <c r="AB267" i="9"/>
  <c r="AC271" i="9"/>
  <c r="Z35" i="9"/>
  <c r="AC23" i="9"/>
  <c r="AB176" i="9"/>
  <c r="AC178" i="9"/>
  <c r="AB228" i="9"/>
  <c r="AB100" i="9"/>
  <c r="AC140" i="9"/>
  <c r="AB254" i="9"/>
  <c r="AC256" i="9"/>
  <c r="AC126" i="9"/>
  <c r="AB124" i="9"/>
  <c r="Z100" i="9"/>
  <c r="Z137" i="9"/>
  <c r="AC139" i="9" s="1"/>
  <c r="AC191" i="9"/>
  <c r="AB189" i="9"/>
  <c r="AC88" i="9"/>
  <c r="AB241" i="9"/>
  <c r="AC243" i="9"/>
  <c r="R281" i="9"/>
  <c r="AB22" i="9"/>
  <c r="AC75" i="9"/>
  <c r="AB150" i="9"/>
  <c r="AC152" i="9"/>
  <c r="Z228" i="9"/>
  <c r="AC230" i="9" s="1"/>
  <c r="T281" i="9"/>
  <c r="AC49" i="9"/>
  <c r="AC165" i="9"/>
  <c r="AB163" i="9"/>
  <c r="AC10" i="9"/>
  <c r="AA10" i="8"/>
  <c r="AA15" i="8" s="1"/>
  <c r="R15" i="8"/>
  <c r="Y29" i="8"/>
  <c r="AA22" i="8"/>
  <c r="Z15" i="8"/>
  <c r="T30" i="8"/>
  <c r="T38" i="8"/>
  <c r="Z38" i="8" s="1"/>
  <c r="L38" i="8"/>
  <c r="R16" i="8"/>
  <c r="AA17" i="8"/>
  <c r="Y19" i="8"/>
  <c r="X22" i="8"/>
  <c r="AA23" i="8"/>
  <c r="AA29" i="8" s="1"/>
  <c r="U29" i="8"/>
  <c r="Y25" i="8"/>
  <c r="P27" i="8"/>
  <c r="P28" i="8"/>
  <c r="S29" i="8"/>
  <c r="U43" i="8"/>
  <c r="T85" i="8"/>
  <c r="Z85" i="8" s="1"/>
  <c r="L85" i="8"/>
  <c r="R85" i="8" s="1"/>
  <c r="T101" i="8"/>
  <c r="Z101" i="8" s="1"/>
  <c r="L101" i="8"/>
  <c r="R101" i="8" s="1"/>
  <c r="AC103" i="8" s="1"/>
  <c r="R30" i="8"/>
  <c r="T53" i="8"/>
  <c r="Z53" i="8" s="1"/>
  <c r="L53" i="8"/>
  <c r="R53" i="8"/>
  <c r="Z16" i="8"/>
  <c r="Y10" i="8"/>
  <c r="Y15" i="8" s="1"/>
  <c r="Y13" i="8"/>
  <c r="U22" i="8"/>
  <c r="P17" i="8"/>
  <c r="T18" i="8"/>
  <c r="Z18" i="8" s="1"/>
  <c r="L18" i="8"/>
  <c r="R18" i="8" s="1"/>
  <c r="L19" i="8"/>
  <c r="R19" i="8" s="1"/>
  <c r="AC19" i="8" s="1"/>
  <c r="R21" i="8"/>
  <c r="AC21" i="8" s="1"/>
  <c r="S22" i="8"/>
  <c r="P23" i="8"/>
  <c r="V29" i="8"/>
  <c r="T24" i="8"/>
  <c r="Z24" i="8" s="1"/>
  <c r="L24" i="8"/>
  <c r="R24" i="8" s="1"/>
  <c r="AC24" i="8" s="1"/>
  <c r="L25" i="8"/>
  <c r="R25" i="8" s="1"/>
  <c r="AC25" i="8" s="1"/>
  <c r="R31" i="8"/>
  <c r="T35" i="8"/>
  <c r="Z35" i="8" s="1"/>
  <c r="L35" i="8"/>
  <c r="R35" i="8" s="1"/>
  <c r="AC35" i="8" s="1"/>
  <c r="Y35" i="8"/>
  <c r="Y43" i="8"/>
  <c r="S66" i="8"/>
  <c r="X66" i="8"/>
  <c r="U66" i="8"/>
  <c r="Y73" i="8"/>
  <c r="P71" i="8"/>
  <c r="W71" i="8"/>
  <c r="L100" i="8"/>
  <c r="R100" i="8"/>
  <c r="T100" i="8"/>
  <c r="Y22" i="8"/>
  <c r="T29" i="8"/>
  <c r="Z23" i="8"/>
  <c r="X36" i="8"/>
  <c r="AA30" i="8"/>
  <c r="AA36" i="8" s="1"/>
  <c r="W95" i="8"/>
  <c r="P95" i="8"/>
  <c r="R95" i="8" s="1"/>
  <c r="T13" i="8"/>
  <c r="Z13" i="8" s="1"/>
  <c r="L13" i="8"/>
  <c r="AC14" i="8"/>
  <c r="V22" i="8"/>
  <c r="V237" i="8" s="1"/>
  <c r="X29" i="8"/>
  <c r="Z27" i="8"/>
  <c r="Y30" i="8"/>
  <c r="Y36" i="8" s="1"/>
  <c r="S36" i="8"/>
  <c r="W36" i="8"/>
  <c r="AC33" i="8"/>
  <c r="R38" i="8"/>
  <c r="T40" i="8"/>
  <c r="Z40" i="8" s="1"/>
  <c r="L40" i="8"/>
  <c r="R40" i="8" s="1"/>
  <c r="AC40" i="8" s="1"/>
  <c r="T44" i="8"/>
  <c r="L44" i="8"/>
  <c r="R44" i="8" s="1"/>
  <c r="Z55" i="8"/>
  <c r="P51" i="8"/>
  <c r="W51" i="8"/>
  <c r="W55" i="8" s="1"/>
  <c r="Y66" i="8"/>
  <c r="T67" i="8"/>
  <c r="L67" i="8"/>
  <c r="R67" i="8"/>
  <c r="T81" i="8"/>
  <c r="L81" i="8"/>
  <c r="R81" i="8" s="1"/>
  <c r="T89" i="8"/>
  <c r="Z89" i="8" s="1"/>
  <c r="L89" i="8"/>
  <c r="R89" i="8" s="1"/>
  <c r="W99" i="8"/>
  <c r="P99" i="8"/>
  <c r="R99" i="8" s="1"/>
  <c r="AC101" i="8" s="1"/>
  <c r="Z122" i="8"/>
  <c r="W49" i="8"/>
  <c r="Z45" i="8"/>
  <c r="AC45" i="8" s="1"/>
  <c r="X49" i="8"/>
  <c r="R52" i="8"/>
  <c r="T61" i="8"/>
  <c r="Z61" i="8" s="1"/>
  <c r="L61" i="8"/>
  <c r="R61" i="8" s="1"/>
  <c r="Y62" i="8"/>
  <c r="AC62" i="8" s="1"/>
  <c r="Z63" i="8"/>
  <c r="AC65" i="8" s="1"/>
  <c r="W73" i="8"/>
  <c r="R72" i="8"/>
  <c r="U73" i="8"/>
  <c r="Y93" i="8"/>
  <c r="X93" i="8"/>
  <c r="Z91" i="8"/>
  <c r="T96" i="8"/>
  <c r="Z96" i="8" s="1"/>
  <c r="L96" i="8"/>
  <c r="R96" i="8" s="1"/>
  <c r="W100" i="8"/>
  <c r="P100" i="8"/>
  <c r="L112" i="8"/>
  <c r="R112" i="8" s="1"/>
  <c r="AC114" i="8" s="1"/>
  <c r="T112" i="8"/>
  <c r="Z112" i="8" s="1"/>
  <c r="L116" i="8"/>
  <c r="V132" i="8"/>
  <c r="Y120" i="8"/>
  <c r="T125" i="8"/>
  <c r="Z125" i="8" s="1"/>
  <c r="L125" i="8"/>
  <c r="W127" i="8"/>
  <c r="P127" i="8"/>
  <c r="W128" i="8"/>
  <c r="Z128" i="8" s="1"/>
  <c r="P128" i="8"/>
  <c r="S145" i="8"/>
  <c r="Y133" i="8"/>
  <c r="L141" i="8"/>
  <c r="R141" i="8" s="1"/>
  <c r="T142" i="8"/>
  <c r="Z142" i="8" s="1"/>
  <c r="L142" i="8"/>
  <c r="W158" i="8"/>
  <c r="T157" i="8"/>
  <c r="Z157" i="8" s="1"/>
  <c r="L157" i="8"/>
  <c r="R162" i="8"/>
  <c r="AC164" i="8" s="1"/>
  <c r="Y211" i="8"/>
  <c r="Y223" i="8" s="1"/>
  <c r="S223" i="8"/>
  <c r="R17" i="8"/>
  <c r="AC17" i="8" s="1"/>
  <c r="R23" i="8"/>
  <c r="R27" i="8"/>
  <c r="Z31" i="8"/>
  <c r="R37" i="8"/>
  <c r="S43" i="8"/>
  <c r="Y44" i="8"/>
  <c r="Y49" i="8" s="1"/>
  <c r="S49" i="8"/>
  <c r="AA45" i="8"/>
  <c r="AA49" i="8" s="1"/>
  <c r="AA46" i="8"/>
  <c r="L48" i="8"/>
  <c r="U49" i="8"/>
  <c r="R51" i="8"/>
  <c r="AC53" i="8" s="1"/>
  <c r="Z51" i="8"/>
  <c r="S55" i="8"/>
  <c r="W66" i="8"/>
  <c r="AA56" i="8"/>
  <c r="AA66" i="8" s="1"/>
  <c r="R71" i="8"/>
  <c r="Z71" i="8"/>
  <c r="U93" i="8"/>
  <c r="AC82" i="8"/>
  <c r="P83" i="8"/>
  <c r="T84" i="8"/>
  <c r="Z84" i="8" s="1"/>
  <c r="L84" i="8"/>
  <c r="R84" i="8" s="1"/>
  <c r="P87" i="8"/>
  <c r="T88" i="8"/>
  <c r="Z88" i="8" s="1"/>
  <c r="L88" i="8"/>
  <c r="R88" i="8" s="1"/>
  <c r="AC90" i="8" s="1"/>
  <c r="P91" i="8"/>
  <c r="AA91" i="8"/>
  <c r="AA93" i="8" s="1"/>
  <c r="S93" i="8"/>
  <c r="Y106" i="8"/>
  <c r="W94" i="8"/>
  <c r="Z94" i="8" s="1"/>
  <c r="W98" i="8"/>
  <c r="Y102" i="8"/>
  <c r="P104" i="8"/>
  <c r="V119" i="8"/>
  <c r="T113" i="8"/>
  <c r="Z113" i="8" s="1"/>
  <c r="L113" i="8"/>
  <c r="R113" i="8" s="1"/>
  <c r="AC115" i="8" s="1"/>
  <c r="W115" i="8"/>
  <c r="P115" i="8"/>
  <c r="R115" i="8" s="1"/>
  <c r="AC117" i="8" s="1"/>
  <c r="W116" i="8"/>
  <c r="P116" i="8"/>
  <c r="R116" i="8" s="1"/>
  <c r="AC118" i="8" s="1"/>
  <c r="L117" i="8"/>
  <c r="U119" i="8"/>
  <c r="P122" i="8"/>
  <c r="W122" i="8"/>
  <c r="Z123" i="8"/>
  <c r="AC125" i="8" s="1"/>
  <c r="P126" i="8"/>
  <c r="R126" i="8" s="1"/>
  <c r="AC128" i="8" s="1"/>
  <c r="W126" i="8"/>
  <c r="Z126" i="8" s="1"/>
  <c r="X132" i="8"/>
  <c r="P136" i="8"/>
  <c r="R136" i="8" s="1"/>
  <c r="AC138" i="8" s="1"/>
  <c r="T146" i="8"/>
  <c r="L146" i="8"/>
  <c r="R146" i="8" s="1"/>
  <c r="Z151" i="8"/>
  <c r="L162" i="8"/>
  <c r="W180" i="8"/>
  <c r="Z180" i="8" s="1"/>
  <c r="P180" i="8"/>
  <c r="U184" i="8"/>
  <c r="X197" i="8"/>
  <c r="Z204" i="8"/>
  <c r="R32" i="8"/>
  <c r="AC32" i="8" s="1"/>
  <c r="Z37" i="8"/>
  <c r="R39" i="8"/>
  <c r="AC39" i="8" s="1"/>
  <c r="AA39" i="8"/>
  <c r="AA43" i="8" s="1"/>
  <c r="R41" i="8"/>
  <c r="AC41" i="8" s="1"/>
  <c r="P46" i="8"/>
  <c r="R46" i="8" s="1"/>
  <c r="AC46" i="8" s="1"/>
  <c r="T47" i="8"/>
  <c r="Z47" i="8" s="1"/>
  <c r="L47" i="8"/>
  <c r="R47" i="8" s="1"/>
  <c r="L50" i="8"/>
  <c r="R50" i="8" s="1"/>
  <c r="Y50" i="8"/>
  <c r="Y55" i="8" s="1"/>
  <c r="AA52" i="8"/>
  <c r="AA55" i="8" s="1"/>
  <c r="L54" i="8"/>
  <c r="R54" i="8" s="1"/>
  <c r="Y54" i="8"/>
  <c r="P56" i="8"/>
  <c r="R56" i="8" s="1"/>
  <c r="V66" i="8"/>
  <c r="T57" i="8"/>
  <c r="Z57" i="8" s="1"/>
  <c r="L57" i="8"/>
  <c r="R57" i="8" s="1"/>
  <c r="AC59" i="8" s="1"/>
  <c r="W65" i="8"/>
  <c r="Z65" i="8" s="1"/>
  <c r="T66" i="8"/>
  <c r="X73" i="8"/>
  <c r="L68" i="8"/>
  <c r="R68" i="8" s="1"/>
  <c r="AC71" i="8" s="1"/>
  <c r="Y68" i="8"/>
  <c r="AA72" i="8"/>
  <c r="AA73" i="8" s="1"/>
  <c r="W82" i="8"/>
  <c r="R83" i="8"/>
  <c r="AC85" i="8" s="1"/>
  <c r="W86" i="8"/>
  <c r="Z86" i="8" s="1"/>
  <c r="AC88" i="8" s="1"/>
  <c r="R87" i="8"/>
  <c r="AC89" i="8" s="1"/>
  <c r="W90" i="8"/>
  <c r="Z90" i="8" s="1"/>
  <c r="T92" i="8"/>
  <c r="Z92" i="8" s="1"/>
  <c r="L92" i="8"/>
  <c r="R94" i="8"/>
  <c r="Z95" i="8"/>
  <c r="R97" i="8"/>
  <c r="AC99" i="8" s="1"/>
  <c r="R98" i="8"/>
  <c r="Z98" i="8"/>
  <c r="Z99" i="8"/>
  <c r="T102" i="8"/>
  <c r="Z102" i="8" s="1"/>
  <c r="L102" i="8"/>
  <c r="R102" i="8" s="1"/>
  <c r="S106" i="8"/>
  <c r="R107" i="8"/>
  <c r="Y107" i="8"/>
  <c r="Y119" i="8" s="1"/>
  <c r="S119" i="8"/>
  <c r="P110" i="8"/>
  <c r="R110" i="8" s="1"/>
  <c r="W110" i="8"/>
  <c r="Z110" i="8" s="1"/>
  <c r="Z111" i="8"/>
  <c r="AC113" i="8" s="1"/>
  <c r="P114" i="8"/>
  <c r="R114" i="8" s="1"/>
  <c r="W114" i="8"/>
  <c r="Z114" i="8" s="1"/>
  <c r="Y118" i="8"/>
  <c r="Z127" i="8"/>
  <c r="T130" i="8"/>
  <c r="Z130" i="8" s="1"/>
  <c r="L130" i="8"/>
  <c r="Z131" i="8"/>
  <c r="T134" i="8"/>
  <c r="Z134" i="8" s="1"/>
  <c r="L134" i="8"/>
  <c r="R134" i="8" s="1"/>
  <c r="T143" i="8"/>
  <c r="Z143" i="8" s="1"/>
  <c r="L143" i="8"/>
  <c r="Z144" i="8"/>
  <c r="L151" i="8"/>
  <c r="R151" i="8" s="1"/>
  <c r="AC153" i="8" s="1"/>
  <c r="R159" i="8"/>
  <c r="Z159" i="8"/>
  <c r="W160" i="8"/>
  <c r="Z160" i="8" s="1"/>
  <c r="P160" i="8"/>
  <c r="S171" i="8"/>
  <c r="T173" i="8"/>
  <c r="Z173" i="8" s="1"/>
  <c r="L173" i="8"/>
  <c r="R173" i="8" s="1"/>
  <c r="AC175" i="8" s="1"/>
  <c r="P176" i="8"/>
  <c r="T177" i="8"/>
  <c r="Z177" i="8" s="1"/>
  <c r="L177" i="8"/>
  <c r="R177" i="8" s="1"/>
  <c r="AC179" i="8" s="1"/>
  <c r="L187" i="8"/>
  <c r="R187" i="8" s="1"/>
  <c r="AC189" i="8" s="1"/>
  <c r="T188" i="8"/>
  <c r="Z188" i="8" s="1"/>
  <c r="L188" i="8"/>
  <c r="R188" i="8" s="1"/>
  <c r="L199" i="8"/>
  <c r="R199" i="8" s="1"/>
  <c r="T199" i="8"/>
  <c r="Z199" i="8" s="1"/>
  <c r="W201" i="8"/>
  <c r="P201" i="8"/>
  <c r="Z115" i="8"/>
  <c r="T116" i="8"/>
  <c r="Z116" i="8" s="1"/>
  <c r="T118" i="8"/>
  <c r="Z118" i="8" s="1"/>
  <c r="L118" i="8"/>
  <c r="AA120" i="8"/>
  <c r="AA132" i="8" s="1"/>
  <c r="U132" i="8"/>
  <c r="R122" i="8"/>
  <c r="L124" i="8"/>
  <c r="R124" i="8" s="1"/>
  <c r="T124" i="8"/>
  <c r="R125" i="8"/>
  <c r="AA127" i="8"/>
  <c r="L128" i="8"/>
  <c r="R128" i="8" s="1"/>
  <c r="AC130" i="8" s="1"/>
  <c r="R129" i="8"/>
  <c r="AC131" i="8" s="1"/>
  <c r="AA131" i="8"/>
  <c r="Z133" i="8"/>
  <c r="R133" i="8"/>
  <c r="R138" i="8"/>
  <c r="T138" i="8"/>
  <c r="Z138" i="8" s="1"/>
  <c r="T141" i="8"/>
  <c r="R142" i="8"/>
  <c r="AC144" i="8" s="1"/>
  <c r="T147" i="8"/>
  <c r="Z147" i="8" s="1"/>
  <c r="L147" i="8"/>
  <c r="R147" i="8"/>
  <c r="AC149" i="8" s="1"/>
  <c r="V158" i="8"/>
  <c r="AC155" i="8"/>
  <c r="AA171" i="8"/>
  <c r="U106" i="8"/>
  <c r="AA100" i="8"/>
  <c r="AA106" i="8" s="1"/>
  <c r="R103" i="8"/>
  <c r="Z107" i="8"/>
  <c r="R109" i="8"/>
  <c r="AC111" i="8" s="1"/>
  <c r="Y114" i="8"/>
  <c r="AA116" i="8"/>
  <c r="S132" i="8"/>
  <c r="R121" i="8"/>
  <c r="AC123" i="8" s="1"/>
  <c r="Y126" i="8"/>
  <c r="AA128" i="8"/>
  <c r="U145" i="8"/>
  <c r="R135" i="8"/>
  <c r="W140" i="8"/>
  <c r="Z140" i="8" s="1"/>
  <c r="P140" i="8"/>
  <c r="W141" i="8"/>
  <c r="W145" i="8" s="1"/>
  <c r="P141" i="8"/>
  <c r="S158" i="8"/>
  <c r="Y146" i="8"/>
  <c r="X158" i="8"/>
  <c r="X237" i="8" s="1"/>
  <c r="R167" i="8"/>
  <c r="AC169" i="8" s="1"/>
  <c r="W168" i="8"/>
  <c r="Z168" i="8" s="1"/>
  <c r="P168" i="8"/>
  <c r="R168" i="8" s="1"/>
  <c r="AC170" i="8" s="1"/>
  <c r="V184" i="8"/>
  <c r="P175" i="8"/>
  <c r="W175" i="8"/>
  <c r="R193" i="8"/>
  <c r="AC195" i="8" s="1"/>
  <c r="L193" i="8"/>
  <c r="P208" i="8"/>
  <c r="W208" i="8"/>
  <c r="Z208" i="8" s="1"/>
  <c r="W221" i="8"/>
  <c r="P221" i="8"/>
  <c r="Z103" i="8"/>
  <c r="AA112" i="8"/>
  <c r="AA119" i="8" s="1"/>
  <c r="W132" i="8"/>
  <c r="AA124" i="8"/>
  <c r="R127" i="8"/>
  <c r="AC129" i="8" s="1"/>
  <c r="V145" i="8"/>
  <c r="Z135" i="8"/>
  <c r="R137" i="8"/>
  <c r="AC139" i="8" s="1"/>
  <c r="P139" i="8"/>
  <c r="R139" i="8" s="1"/>
  <c r="AC141" i="8" s="1"/>
  <c r="W139" i="8"/>
  <c r="Z139" i="8" s="1"/>
  <c r="Y143" i="8"/>
  <c r="Y147" i="8"/>
  <c r="P155" i="8"/>
  <c r="R155" i="8" s="1"/>
  <c r="W155" i="8"/>
  <c r="Z155" i="8" s="1"/>
  <c r="R163" i="8"/>
  <c r="AC165" i="8" s="1"/>
  <c r="W164" i="8"/>
  <c r="Z164" i="8" s="1"/>
  <c r="P164" i="8"/>
  <c r="R166" i="8"/>
  <c r="AC168" i="8" s="1"/>
  <c r="P179" i="8"/>
  <c r="R179" i="8" s="1"/>
  <c r="AC181" i="8" s="1"/>
  <c r="W179" i="8"/>
  <c r="T189" i="8"/>
  <c r="Z189" i="8" s="1"/>
  <c r="L189" i="8"/>
  <c r="R189" i="8" s="1"/>
  <c r="AC191" i="8" s="1"/>
  <c r="AC209" i="8"/>
  <c r="T226" i="8"/>
  <c r="Z226" i="8" s="1"/>
  <c r="L226" i="8"/>
  <c r="R226" i="8"/>
  <c r="Y139" i="8"/>
  <c r="AA141" i="8"/>
  <c r="AA145" i="8" s="1"/>
  <c r="U158" i="8"/>
  <c r="R148" i="8"/>
  <c r="AC150" i="8" s="1"/>
  <c r="R149" i="8"/>
  <c r="AC151" i="8" s="1"/>
  <c r="Z152" i="8"/>
  <c r="AC154" i="8" s="1"/>
  <c r="R154" i="8"/>
  <c r="AC156" i="8" s="1"/>
  <c r="Z156" i="8"/>
  <c r="V171" i="8"/>
  <c r="T161" i="8"/>
  <c r="Z161" i="8" s="1"/>
  <c r="L161" i="8"/>
  <c r="R161" i="8" s="1"/>
  <c r="T165" i="8"/>
  <c r="Z165" i="8" s="1"/>
  <c r="L165" i="8"/>
  <c r="R165" i="8" s="1"/>
  <c r="T169" i="8"/>
  <c r="Z169" i="8" s="1"/>
  <c r="L169" i="8"/>
  <c r="R172" i="8"/>
  <c r="S184" i="8"/>
  <c r="X184" i="8"/>
  <c r="R176" i="8"/>
  <c r="P181" i="8"/>
  <c r="R181" i="8" s="1"/>
  <c r="W181" i="8"/>
  <c r="Z181" i="8" s="1"/>
  <c r="W186" i="8"/>
  <c r="Z186" i="8" s="1"/>
  <c r="P186" i="8"/>
  <c r="W187" i="8"/>
  <c r="Z187" i="8" s="1"/>
  <c r="P187" i="8"/>
  <c r="S197" i="8"/>
  <c r="R198" i="8"/>
  <c r="S210" i="8"/>
  <c r="Y198" i="8"/>
  <c r="W210" i="8"/>
  <c r="Z200" i="8"/>
  <c r="AC202" i="8" s="1"/>
  <c r="T211" i="8"/>
  <c r="L211" i="8"/>
  <c r="R211" i="8" s="1"/>
  <c r="R140" i="8"/>
  <c r="Z148" i="8"/>
  <c r="R150" i="8"/>
  <c r="AC152" i="8" s="1"/>
  <c r="AA156" i="8"/>
  <c r="AA158" i="8" s="1"/>
  <c r="Y171" i="8"/>
  <c r="R160" i="8"/>
  <c r="R164" i="8"/>
  <c r="T184" i="8"/>
  <c r="Z172" i="8"/>
  <c r="Y184" i="8"/>
  <c r="R174" i="8"/>
  <c r="AC176" i="8" s="1"/>
  <c r="R175" i="8"/>
  <c r="AC177" i="8" s="1"/>
  <c r="Z175" i="8"/>
  <c r="Z176" i="8"/>
  <c r="R178" i="8"/>
  <c r="AC180" i="8" s="1"/>
  <c r="Z179" i="8"/>
  <c r="P185" i="8"/>
  <c r="R185" i="8" s="1"/>
  <c r="W185" i="8"/>
  <c r="U197" i="8"/>
  <c r="Y189" i="8"/>
  <c r="Z198" i="8"/>
  <c r="X210" i="8"/>
  <c r="AA198" i="8"/>
  <c r="T206" i="8"/>
  <c r="Z206" i="8" s="1"/>
  <c r="L206" i="8"/>
  <c r="R206" i="8" s="1"/>
  <c r="AC208" i="8" s="1"/>
  <c r="W223" i="8"/>
  <c r="W217" i="8"/>
  <c r="P217" i="8"/>
  <c r="T219" i="8"/>
  <c r="Z219" i="8" s="1"/>
  <c r="L219" i="8"/>
  <c r="R219" i="8" s="1"/>
  <c r="AC221" i="8" s="1"/>
  <c r="R180" i="8"/>
  <c r="Z182" i="8"/>
  <c r="Y185" i="8"/>
  <c r="AA187" i="8"/>
  <c r="AA197" i="8" s="1"/>
  <c r="R190" i="8"/>
  <c r="R191" i="8"/>
  <c r="AC193" i="8" s="1"/>
  <c r="Z194" i="8"/>
  <c r="AC196" i="8" s="1"/>
  <c r="V223" i="8"/>
  <c r="R212" i="8"/>
  <c r="AC214" i="8" s="1"/>
  <c r="W213" i="8"/>
  <c r="Z213" i="8" s="1"/>
  <c r="P213" i="8"/>
  <c r="R215" i="8"/>
  <c r="AC217" i="8" s="1"/>
  <c r="P224" i="8"/>
  <c r="W224" i="8"/>
  <c r="V236" i="8"/>
  <c r="R186" i="8"/>
  <c r="Z190" i="8"/>
  <c r="R192" i="8"/>
  <c r="AC194" i="8" s="1"/>
  <c r="V210" i="8"/>
  <c r="AA199" i="8"/>
  <c r="R201" i="8"/>
  <c r="Z201" i="8"/>
  <c r="P204" i="8"/>
  <c r="R204" i="8" s="1"/>
  <c r="AC206" i="8" s="1"/>
  <c r="W204" i="8"/>
  <c r="Z217" i="8"/>
  <c r="Z221" i="8"/>
  <c r="P228" i="8"/>
  <c r="W228" i="8"/>
  <c r="T202" i="8"/>
  <c r="Z202" i="8" s="1"/>
  <c r="L202" i="8"/>
  <c r="R202" i="8" s="1"/>
  <c r="Z205" i="8"/>
  <c r="Y207" i="8"/>
  <c r="Z209" i="8"/>
  <c r="U223" i="8"/>
  <c r="T214" i="8"/>
  <c r="Z214" i="8" s="1"/>
  <c r="L214" i="8"/>
  <c r="R214" i="8" s="1"/>
  <c r="AC216" i="8" s="1"/>
  <c r="T218" i="8"/>
  <c r="Z218" i="8" s="1"/>
  <c r="L218" i="8"/>
  <c r="R218" i="8" s="1"/>
  <c r="AC220" i="8" s="1"/>
  <c r="AA221" i="8"/>
  <c r="AA223" i="8" s="1"/>
  <c r="R225" i="8"/>
  <c r="AA229" i="8"/>
  <c r="AA236" i="8" s="1"/>
  <c r="R232" i="8"/>
  <c r="Z232" i="8"/>
  <c r="W233" i="8"/>
  <c r="Z233" i="8" s="1"/>
  <c r="P233" i="8"/>
  <c r="R233" i="8" s="1"/>
  <c r="AC235" i="8" s="1"/>
  <c r="Z234" i="8"/>
  <c r="S236" i="8"/>
  <c r="R213" i="8"/>
  <c r="R217" i="8"/>
  <c r="AC219" i="8" s="1"/>
  <c r="T222" i="8"/>
  <c r="Z222" i="8" s="1"/>
  <c r="L222" i="8"/>
  <c r="R224" i="8"/>
  <c r="Z224" i="8"/>
  <c r="X236" i="8"/>
  <c r="Z225" i="8"/>
  <c r="R227" i="8"/>
  <c r="AC229" i="8" s="1"/>
  <c r="R228" i="8"/>
  <c r="Z228" i="8"/>
  <c r="W229" i="8"/>
  <c r="Z229" i="8" s="1"/>
  <c r="P229" i="8"/>
  <c r="R229" i="8" s="1"/>
  <c r="Z230" i="8"/>
  <c r="T231" i="8"/>
  <c r="Z231" i="8" s="1"/>
  <c r="L231" i="8"/>
  <c r="R231" i="8" s="1"/>
  <c r="AC233" i="8" s="1"/>
  <c r="Y231" i="8"/>
  <c r="Y236" i="8" s="1"/>
  <c r="T235" i="8"/>
  <c r="Z235" i="8" s="1"/>
  <c r="L235" i="8"/>
  <c r="Y235" i="8"/>
  <c r="R230" i="8"/>
  <c r="AC232" i="8" s="1"/>
  <c r="R205" i="8"/>
  <c r="L230" i="8"/>
  <c r="L234" i="8"/>
  <c r="U237" i="8" l="1"/>
  <c r="AC98" i="8"/>
  <c r="AC97" i="8"/>
  <c r="AC105" i="8"/>
  <c r="AC92" i="8"/>
  <c r="AC91" i="8"/>
  <c r="S237" i="8"/>
  <c r="AC87" i="8"/>
  <c r="Z281" i="9"/>
  <c r="V36" i="11"/>
  <c r="V242" i="11" s="1"/>
  <c r="W33" i="11"/>
  <c r="AC102" i="9"/>
  <c r="R223" i="8"/>
  <c r="R55" i="8"/>
  <c r="AC50" i="8"/>
  <c r="AC52" i="8"/>
  <c r="R49" i="8"/>
  <c r="AC183" i="8"/>
  <c r="AC112" i="8"/>
  <c r="Z66" i="8"/>
  <c r="R66" i="8"/>
  <c r="AC58" i="8"/>
  <c r="AC56" i="8"/>
  <c r="R93" i="8"/>
  <c r="AC231" i="8"/>
  <c r="AC157" i="8"/>
  <c r="AC166" i="8"/>
  <c r="AC137" i="8"/>
  <c r="W236" i="8"/>
  <c r="T210" i="8"/>
  <c r="R184" i="8"/>
  <c r="AC174" i="8"/>
  <c r="AC172" i="8"/>
  <c r="AC228" i="8"/>
  <c r="W171" i="8"/>
  <c r="T145" i="8"/>
  <c r="AC127" i="8"/>
  <c r="AC120" i="8"/>
  <c r="T119" i="8"/>
  <c r="AC201" i="8"/>
  <c r="Z171" i="8"/>
  <c r="T106" i="8"/>
  <c r="T43" i="8"/>
  <c r="AC146" i="8"/>
  <c r="R158" i="8"/>
  <c r="Y132" i="8"/>
  <c r="AC54" i="8"/>
  <c r="AC38" i="8"/>
  <c r="T22" i="8"/>
  <c r="W119" i="8"/>
  <c r="AC31" i="8"/>
  <c r="T15" i="8"/>
  <c r="Z236" i="8"/>
  <c r="R197" i="8"/>
  <c r="R132" i="8"/>
  <c r="AC188" i="8"/>
  <c r="AC142" i="8"/>
  <c r="AC207" i="8"/>
  <c r="AC230" i="8"/>
  <c r="T236" i="8"/>
  <c r="AC234" i="8"/>
  <c r="AC192" i="8"/>
  <c r="AC182" i="8"/>
  <c r="AA210" i="8"/>
  <c r="AA237" i="8" s="1"/>
  <c r="W197" i="8"/>
  <c r="Z185" i="8"/>
  <c r="Z197" i="8" s="1"/>
  <c r="AC200" i="8"/>
  <c r="R210" i="8"/>
  <c r="AC198" i="8"/>
  <c r="AC178" i="8"/>
  <c r="AC163" i="8"/>
  <c r="AC140" i="8"/>
  <c r="Z124" i="8"/>
  <c r="Z132" i="8" s="1"/>
  <c r="T132" i="8"/>
  <c r="AC190" i="8"/>
  <c r="R171" i="8"/>
  <c r="AC161" i="8"/>
  <c r="AC159" i="8"/>
  <c r="AC116" i="8"/>
  <c r="AC104" i="8"/>
  <c r="AC100" i="8"/>
  <c r="W93" i="8"/>
  <c r="W237" i="8" s="1"/>
  <c r="AC47" i="8"/>
  <c r="T158" i="8"/>
  <c r="Z146" i="8"/>
  <c r="Z158" i="8" s="1"/>
  <c r="W106" i="8"/>
  <c r="AC86" i="8"/>
  <c r="AC27" i="8"/>
  <c r="AC64" i="8"/>
  <c r="T73" i="8"/>
  <c r="Z67" i="8"/>
  <c r="Z73" i="8" s="1"/>
  <c r="T49" i="8"/>
  <c r="Z44" i="8"/>
  <c r="Z49" i="8" s="1"/>
  <c r="Z29" i="8"/>
  <c r="Z100" i="8"/>
  <c r="Z106" i="8" s="1"/>
  <c r="AC18" i="8"/>
  <c r="AC13" i="8"/>
  <c r="Z22" i="8"/>
  <c r="Z82" i="8"/>
  <c r="AC84" i="8" s="1"/>
  <c r="T197" i="8"/>
  <c r="R29" i="8"/>
  <c r="AB29" i="8" s="1"/>
  <c r="AC23" i="8"/>
  <c r="AC122" i="8"/>
  <c r="T93" i="8"/>
  <c r="Z81" i="8"/>
  <c r="AC81" i="8" s="1"/>
  <c r="R22" i="8"/>
  <c r="AB22" i="8" s="1"/>
  <c r="AC16" i="8"/>
  <c r="AB15" i="8"/>
  <c r="Z141" i="8"/>
  <c r="AC143" i="8" s="1"/>
  <c r="AC96" i="8"/>
  <c r="R106" i="8"/>
  <c r="AC94" i="8"/>
  <c r="R236" i="8"/>
  <c r="AB236" i="8" s="1"/>
  <c r="AC226" i="8"/>
  <c r="AC224" i="8"/>
  <c r="AC215" i="8"/>
  <c r="AC227" i="8"/>
  <c r="AC204" i="8"/>
  <c r="AC203" i="8"/>
  <c r="Y197" i="8"/>
  <c r="Z210" i="8"/>
  <c r="Z184" i="8"/>
  <c r="AC162" i="8"/>
  <c r="T223" i="8"/>
  <c r="Z211" i="8"/>
  <c r="Z223" i="8" s="1"/>
  <c r="Y210" i="8"/>
  <c r="AC167" i="8"/>
  <c r="W184" i="8"/>
  <c r="Y158" i="8"/>
  <c r="Y237" i="8" s="1"/>
  <c r="Z119" i="8"/>
  <c r="AC133" i="8"/>
  <c r="AC135" i="8"/>
  <c r="R145" i="8"/>
  <c r="AC124" i="8"/>
  <c r="T171" i="8"/>
  <c r="AC136" i="8"/>
  <c r="R119" i="8"/>
  <c r="AC109" i="8"/>
  <c r="AC107" i="8"/>
  <c r="Z43" i="8"/>
  <c r="AC72" i="8"/>
  <c r="AC37" i="8"/>
  <c r="R43" i="8"/>
  <c r="AB43" i="8" s="1"/>
  <c r="Y145" i="8"/>
  <c r="AC70" i="8"/>
  <c r="R73" i="8"/>
  <c r="T55" i="8"/>
  <c r="R36" i="8"/>
  <c r="AB36" i="8" s="1"/>
  <c r="AC30" i="8"/>
  <c r="Z30" i="8"/>
  <c r="Z36" i="8" s="1"/>
  <c r="T36" i="8"/>
  <c r="AC10" i="8"/>
  <c r="AC83" i="8" l="1"/>
  <c r="W36" i="11"/>
  <c r="W242" i="11" s="1"/>
  <c r="X33" i="11"/>
  <c r="AB145" i="8"/>
  <c r="AC185" i="8"/>
  <c r="AB158" i="8"/>
  <c r="AC160" i="8"/>
  <c r="AC126" i="8"/>
  <c r="AB223" i="8"/>
  <c r="AC225" i="8"/>
  <c r="AC173" i="8"/>
  <c r="AB171" i="8"/>
  <c r="AB93" i="8"/>
  <c r="AC211" i="8"/>
  <c r="AB106" i="8"/>
  <c r="AC108" i="8"/>
  <c r="R237" i="8"/>
  <c r="AC102" i="8"/>
  <c r="AB210" i="8"/>
  <c r="AC212" i="8"/>
  <c r="AB197" i="8"/>
  <c r="AC199" i="8"/>
  <c r="AB184" i="8"/>
  <c r="AC186" i="8"/>
  <c r="AB49" i="8"/>
  <c r="AC51" i="8"/>
  <c r="AC57" i="8"/>
  <c r="AB55" i="8"/>
  <c r="T237" i="8"/>
  <c r="Z145" i="8"/>
  <c r="AC147" i="8" s="1"/>
  <c r="AC187" i="8"/>
  <c r="AC67" i="8"/>
  <c r="AB66" i="8"/>
  <c r="AB73" i="8"/>
  <c r="AC75" i="8"/>
  <c r="Z93" i="8"/>
  <c r="AC95" i="8" s="1"/>
  <c r="AB132" i="8"/>
  <c r="AC134" i="8"/>
  <c r="AC148" i="8"/>
  <c r="AC44" i="8"/>
  <c r="AC213" i="8"/>
  <c r="AC121" i="8"/>
  <c r="AB119" i="8"/>
  <c r="X36" i="11" l="1"/>
  <c r="X242" i="11" s="1"/>
  <c r="Y33" i="11"/>
  <c r="Z237" i="8"/>
  <c r="Y36" i="11" l="1"/>
  <c r="Y242" i="11" s="1"/>
  <c r="Z33" i="11"/>
  <c r="AC296" i="6"/>
  <c r="AA294" i="6"/>
  <c r="X294" i="6"/>
  <c r="V294" i="6"/>
  <c r="U294" i="6"/>
  <c r="S294" i="6"/>
  <c r="Y294" i="6" s="1"/>
  <c r="R294" i="6"/>
  <c r="O294" i="6"/>
  <c r="P294" i="6" s="1"/>
  <c r="K294" i="6"/>
  <c r="T294" i="6" s="1"/>
  <c r="AA293" i="6"/>
  <c r="X293" i="6"/>
  <c r="W293" i="6"/>
  <c r="V293" i="6"/>
  <c r="U293" i="6"/>
  <c r="S293" i="6"/>
  <c r="Y293" i="6" s="1"/>
  <c r="R293" i="6"/>
  <c r="P293" i="6"/>
  <c r="O293" i="6"/>
  <c r="L293" i="6"/>
  <c r="K293" i="6"/>
  <c r="T293" i="6" s="1"/>
  <c r="Z293" i="6" s="1"/>
  <c r="X292" i="6"/>
  <c r="V292" i="6"/>
  <c r="Y292" i="6" s="1"/>
  <c r="U292" i="6"/>
  <c r="AA292" i="6" s="1"/>
  <c r="S292" i="6"/>
  <c r="P292" i="6"/>
  <c r="O292" i="6"/>
  <c r="W292" i="6" s="1"/>
  <c r="K292" i="6"/>
  <c r="Y291" i="6"/>
  <c r="X291" i="6"/>
  <c r="V291" i="6"/>
  <c r="U291" i="6"/>
  <c r="AA291" i="6" s="1"/>
  <c r="T291" i="6"/>
  <c r="S291" i="6"/>
  <c r="O291" i="6"/>
  <c r="L291" i="6"/>
  <c r="K291" i="6"/>
  <c r="X290" i="6"/>
  <c r="AA290" i="6" s="1"/>
  <c r="V290" i="6"/>
  <c r="U290" i="6"/>
  <c r="T290" i="6"/>
  <c r="S290" i="6"/>
  <c r="Y290" i="6" s="1"/>
  <c r="O290" i="6"/>
  <c r="L290" i="6"/>
  <c r="K290" i="6"/>
  <c r="AA289" i="6"/>
  <c r="X289" i="6"/>
  <c r="W289" i="6"/>
  <c r="V289" i="6"/>
  <c r="U289" i="6"/>
  <c r="S289" i="6"/>
  <c r="Y289" i="6" s="1"/>
  <c r="P289" i="6"/>
  <c r="O289" i="6"/>
  <c r="K289" i="6"/>
  <c r="Y288" i="6"/>
  <c r="X288" i="6"/>
  <c r="V288" i="6"/>
  <c r="U288" i="6"/>
  <c r="AA288" i="6" s="1"/>
  <c r="S288" i="6"/>
  <c r="P288" i="6"/>
  <c r="O288" i="6"/>
  <c r="W288" i="6" s="1"/>
  <c r="K288" i="6"/>
  <c r="Y287" i="6"/>
  <c r="X287" i="6"/>
  <c r="V287" i="6"/>
  <c r="U287" i="6"/>
  <c r="AA287" i="6" s="1"/>
  <c r="T287" i="6"/>
  <c r="S287" i="6"/>
  <c r="P287" i="6"/>
  <c r="O287" i="6"/>
  <c r="W287" i="6" s="1"/>
  <c r="L287" i="6"/>
  <c r="K287" i="6"/>
  <c r="AA286" i="6"/>
  <c r="X286" i="6"/>
  <c r="V286" i="6"/>
  <c r="U286" i="6"/>
  <c r="S286" i="6"/>
  <c r="O286" i="6"/>
  <c r="K286" i="6"/>
  <c r="AA285" i="6"/>
  <c r="Z285" i="6"/>
  <c r="X285" i="6"/>
  <c r="W285" i="6"/>
  <c r="V285" i="6"/>
  <c r="U285" i="6"/>
  <c r="S285" i="6"/>
  <c r="Y285" i="6" s="1"/>
  <c r="P285" i="6"/>
  <c r="O285" i="6"/>
  <c r="L285" i="6"/>
  <c r="K285" i="6"/>
  <c r="T285" i="6" s="1"/>
  <c r="Y284" i="6"/>
  <c r="X284" i="6"/>
  <c r="V284" i="6"/>
  <c r="U284" i="6"/>
  <c r="S284" i="6"/>
  <c r="O284" i="6"/>
  <c r="K284" i="6"/>
  <c r="X283" i="6"/>
  <c r="W283" i="6"/>
  <c r="V283" i="6"/>
  <c r="U283" i="6"/>
  <c r="T283" i="6"/>
  <c r="S283" i="6"/>
  <c r="O283" i="6"/>
  <c r="P283" i="6" s="1"/>
  <c r="L283" i="6"/>
  <c r="K283" i="6"/>
  <c r="X281" i="6"/>
  <c r="W281" i="6"/>
  <c r="V281" i="6"/>
  <c r="Y281" i="6" s="1"/>
  <c r="U281" i="6"/>
  <c r="AA281" i="6" s="1"/>
  <c r="S281" i="6"/>
  <c r="R281" i="6"/>
  <c r="P281" i="6"/>
  <c r="O281" i="6"/>
  <c r="K281" i="6"/>
  <c r="X280" i="6"/>
  <c r="V280" i="6"/>
  <c r="Y280" i="6" s="1"/>
  <c r="U280" i="6"/>
  <c r="S280" i="6"/>
  <c r="R280" i="6"/>
  <c r="P280" i="6"/>
  <c r="O280" i="6"/>
  <c r="W280" i="6" s="1"/>
  <c r="K280" i="6"/>
  <c r="AA279" i="6"/>
  <c r="X279" i="6"/>
  <c r="W279" i="6"/>
  <c r="V279" i="6"/>
  <c r="U279" i="6"/>
  <c r="T279" i="6"/>
  <c r="S279" i="6"/>
  <c r="Y279" i="6" s="1"/>
  <c r="P279" i="6"/>
  <c r="O279" i="6"/>
  <c r="L279" i="6"/>
  <c r="K279" i="6"/>
  <c r="X278" i="6"/>
  <c r="AA278" i="6" s="1"/>
  <c r="V278" i="6"/>
  <c r="U278" i="6"/>
  <c r="S278" i="6"/>
  <c r="Y278" i="6" s="1"/>
  <c r="O278" i="6"/>
  <c r="P278" i="6" s="1"/>
  <c r="L278" i="6"/>
  <c r="K278" i="6"/>
  <c r="Z277" i="6"/>
  <c r="Y277" i="6"/>
  <c r="X277" i="6"/>
  <c r="W277" i="6"/>
  <c r="V277" i="6"/>
  <c r="U277" i="6"/>
  <c r="AA277" i="6" s="1"/>
  <c r="S277" i="6"/>
  <c r="P277" i="6"/>
  <c r="O277" i="6"/>
  <c r="L277" i="6"/>
  <c r="K277" i="6"/>
  <c r="T277" i="6" s="1"/>
  <c r="Y276" i="6"/>
  <c r="X276" i="6"/>
  <c r="V276" i="6"/>
  <c r="U276" i="6"/>
  <c r="AA276" i="6" s="1"/>
  <c r="T276" i="6"/>
  <c r="S276" i="6"/>
  <c r="P276" i="6"/>
  <c r="O276" i="6"/>
  <c r="K276" i="6"/>
  <c r="L276" i="6" s="1"/>
  <c r="Y275" i="6"/>
  <c r="X275" i="6"/>
  <c r="V275" i="6"/>
  <c r="U275" i="6"/>
  <c r="AA275" i="6" s="1"/>
  <c r="T275" i="6"/>
  <c r="S275" i="6"/>
  <c r="O275" i="6"/>
  <c r="L275" i="6"/>
  <c r="K275" i="6"/>
  <c r="X274" i="6"/>
  <c r="AA274" i="6" s="1"/>
  <c r="W274" i="6"/>
  <c r="V274" i="6"/>
  <c r="U274" i="6"/>
  <c r="T274" i="6"/>
  <c r="Z274" i="6" s="1"/>
  <c r="S274" i="6"/>
  <c r="O274" i="6"/>
  <c r="P274" i="6" s="1"/>
  <c r="L274" i="6"/>
  <c r="R274" i="6" s="1"/>
  <c r="K274" i="6"/>
  <c r="X273" i="6"/>
  <c r="W273" i="6"/>
  <c r="V273" i="6"/>
  <c r="U273" i="6"/>
  <c r="AA273" i="6" s="1"/>
  <c r="S273" i="6"/>
  <c r="Y273" i="6" s="1"/>
  <c r="P273" i="6"/>
  <c r="O273" i="6"/>
  <c r="L273" i="6"/>
  <c r="K273" i="6"/>
  <c r="T273" i="6" s="1"/>
  <c r="Z273" i="6" s="1"/>
  <c r="Y272" i="6"/>
  <c r="X272" i="6"/>
  <c r="V272" i="6"/>
  <c r="U272" i="6"/>
  <c r="T272" i="6"/>
  <c r="S272" i="6"/>
  <c r="O272" i="6"/>
  <c r="K272" i="6"/>
  <c r="Y271" i="6"/>
  <c r="X271" i="6"/>
  <c r="X282" i="6" s="1"/>
  <c r="V271" i="6"/>
  <c r="U271" i="6"/>
  <c r="AA271" i="6" s="1"/>
  <c r="T271" i="6"/>
  <c r="S271" i="6"/>
  <c r="O271" i="6"/>
  <c r="W271" i="6" s="1"/>
  <c r="L271" i="6"/>
  <c r="K271" i="6"/>
  <c r="AA270" i="6"/>
  <c r="X270" i="6"/>
  <c r="W270" i="6"/>
  <c r="V270" i="6"/>
  <c r="V282" i="6" s="1"/>
  <c r="U270" i="6"/>
  <c r="S270" i="6"/>
  <c r="O270" i="6"/>
  <c r="P270" i="6" s="1"/>
  <c r="K270" i="6"/>
  <c r="X268" i="6"/>
  <c r="V268" i="6"/>
  <c r="Y268" i="6" s="1"/>
  <c r="U268" i="6"/>
  <c r="AA268" i="6" s="1"/>
  <c r="S268" i="6"/>
  <c r="R268" i="6"/>
  <c r="P268" i="6"/>
  <c r="O268" i="6"/>
  <c r="W268" i="6" s="1"/>
  <c r="K268" i="6"/>
  <c r="X267" i="6"/>
  <c r="AA267" i="6" s="1"/>
  <c r="V267" i="6"/>
  <c r="U267" i="6"/>
  <c r="T267" i="6"/>
  <c r="S267" i="6"/>
  <c r="Y267" i="6" s="1"/>
  <c r="R267" i="6"/>
  <c r="O267" i="6"/>
  <c r="L267" i="6"/>
  <c r="K267" i="6"/>
  <c r="AA266" i="6"/>
  <c r="X266" i="6"/>
  <c r="V266" i="6"/>
  <c r="U266" i="6"/>
  <c r="T266" i="6"/>
  <c r="S266" i="6"/>
  <c r="O266" i="6"/>
  <c r="L266" i="6"/>
  <c r="K266" i="6"/>
  <c r="Y265" i="6"/>
  <c r="X265" i="6"/>
  <c r="W265" i="6"/>
  <c r="V265" i="6"/>
  <c r="U265" i="6"/>
  <c r="AA265" i="6" s="1"/>
  <c r="S265" i="6"/>
  <c r="P265" i="6"/>
  <c r="O265" i="6"/>
  <c r="K265" i="6"/>
  <c r="X264" i="6"/>
  <c r="V264" i="6"/>
  <c r="Y264" i="6" s="1"/>
  <c r="U264" i="6"/>
  <c r="S264" i="6"/>
  <c r="P264" i="6"/>
  <c r="O264" i="6"/>
  <c r="W264" i="6" s="1"/>
  <c r="K264" i="6"/>
  <c r="AA263" i="6"/>
  <c r="X263" i="6"/>
  <c r="W263" i="6"/>
  <c r="V263" i="6"/>
  <c r="U263" i="6"/>
  <c r="T263" i="6"/>
  <c r="S263" i="6"/>
  <c r="Y263" i="6" s="1"/>
  <c r="P263" i="6"/>
  <c r="O263" i="6"/>
  <c r="L263" i="6"/>
  <c r="K263" i="6"/>
  <c r="R263" i="6" s="1"/>
  <c r="X262" i="6"/>
  <c r="AA262" i="6" s="1"/>
  <c r="V262" i="6"/>
  <c r="U262" i="6"/>
  <c r="S262" i="6"/>
  <c r="Y262" i="6" s="1"/>
  <c r="O262" i="6"/>
  <c r="P262" i="6" s="1"/>
  <c r="L262" i="6"/>
  <c r="K262" i="6"/>
  <c r="Z261" i="6"/>
  <c r="Y261" i="6"/>
  <c r="X261" i="6"/>
  <c r="W261" i="6"/>
  <c r="V261" i="6"/>
  <c r="U261" i="6"/>
  <c r="AA261" i="6" s="1"/>
  <c r="S261" i="6"/>
  <c r="P261" i="6"/>
  <c r="O261" i="6"/>
  <c r="L261" i="6"/>
  <c r="K261" i="6"/>
  <c r="T261" i="6" s="1"/>
  <c r="Y260" i="6"/>
  <c r="X260" i="6"/>
  <c r="V260" i="6"/>
  <c r="U260" i="6"/>
  <c r="AA260" i="6" s="1"/>
  <c r="T260" i="6"/>
  <c r="S260" i="6"/>
  <c r="O260" i="6"/>
  <c r="K260" i="6"/>
  <c r="L260" i="6" s="1"/>
  <c r="AA259" i="6"/>
  <c r="X259" i="6"/>
  <c r="V259" i="6"/>
  <c r="U259" i="6"/>
  <c r="T259" i="6"/>
  <c r="S259" i="6"/>
  <c r="O259" i="6"/>
  <c r="L259" i="6"/>
  <c r="K259" i="6"/>
  <c r="AA258" i="6"/>
  <c r="X258" i="6"/>
  <c r="W258" i="6"/>
  <c r="V258" i="6"/>
  <c r="Y258" i="6" s="1"/>
  <c r="U258" i="6"/>
  <c r="S258" i="6"/>
  <c r="P258" i="6"/>
  <c r="O258" i="6"/>
  <c r="K258" i="6"/>
  <c r="X257" i="6"/>
  <c r="V257" i="6"/>
  <c r="U257" i="6"/>
  <c r="S257" i="6"/>
  <c r="P257" i="6"/>
  <c r="O257" i="6"/>
  <c r="W257" i="6" s="1"/>
  <c r="K257" i="6"/>
  <c r="AA255" i="6"/>
  <c r="X255" i="6"/>
  <c r="W255" i="6"/>
  <c r="V255" i="6"/>
  <c r="U255" i="6"/>
  <c r="S255" i="6"/>
  <c r="R255" i="6"/>
  <c r="O255" i="6"/>
  <c r="P255" i="6" s="1"/>
  <c r="K255" i="6"/>
  <c r="T255" i="6" s="1"/>
  <c r="Z255" i="6" s="1"/>
  <c r="Y254" i="6"/>
  <c r="X254" i="6"/>
  <c r="W254" i="6"/>
  <c r="V254" i="6"/>
  <c r="U254" i="6"/>
  <c r="AA254" i="6" s="1"/>
  <c r="S254" i="6"/>
  <c r="R254" i="6"/>
  <c r="P254" i="6"/>
  <c r="O254" i="6"/>
  <c r="K254" i="6"/>
  <c r="T254" i="6" s="1"/>
  <c r="Z254" i="6" s="1"/>
  <c r="Y253" i="6"/>
  <c r="X253" i="6"/>
  <c r="V253" i="6"/>
  <c r="U253" i="6"/>
  <c r="AA253" i="6" s="1"/>
  <c r="T253" i="6"/>
  <c r="S253" i="6"/>
  <c r="O253" i="6"/>
  <c r="K253" i="6"/>
  <c r="Y252" i="6"/>
  <c r="X252" i="6"/>
  <c r="V252" i="6"/>
  <c r="U252" i="6"/>
  <c r="T252" i="6"/>
  <c r="Z252" i="6" s="1"/>
  <c r="S252" i="6"/>
  <c r="P252" i="6"/>
  <c r="O252" i="6"/>
  <c r="W252" i="6" s="1"/>
  <c r="L252" i="6"/>
  <c r="K252" i="6"/>
  <c r="AA251" i="6"/>
  <c r="X251" i="6"/>
  <c r="W251" i="6"/>
  <c r="V251" i="6"/>
  <c r="U251" i="6"/>
  <c r="S251" i="6"/>
  <c r="Y251" i="6" s="1"/>
  <c r="O251" i="6"/>
  <c r="P251" i="6" s="1"/>
  <c r="K251" i="6"/>
  <c r="AA250" i="6"/>
  <c r="Z250" i="6"/>
  <c r="X250" i="6"/>
  <c r="W250" i="6"/>
  <c r="V250" i="6"/>
  <c r="U250" i="6"/>
  <c r="S250" i="6"/>
  <c r="P250" i="6"/>
  <c r="O250" i="6"/>
  <c r="K250" i="6"/>
  <c r="T250" i="6" s="1"/>
  <c r="Y249" i="6"/>
  <c r="X249" i="6"/>
  <c r="V249" i="6"/>
  <c r="U249" i="6"/>
  <c r="S249" i="6"/>
  <c r="O249" i="6"/>
  <c r="K249" i="6"/>
  <c r="X248" i="6"/>
  <c r="W248" i="6"/>
  <c r="V248" i="6"/>
  <c r="U248" i="6"/>
  <c r="T248" i="6"/>
  <c r="S248" i="6"/>
  <c r="Y248" i="6" s="1"/>
  <c r="O248" i="6"/>
  <c r="P248" i="6" s="1"/>
  <c r="L248" i="6"/>
  <c r="K248" i="6"/>
  <c r="R248" i="6" s="1"/>
  <c r="AA247" i="6"/>
  <c r="X247" i="6"/>
  <c r="V247" i="6"/>
  <c r="U247" i="6"/>
  <c r="T247" i="6"/>
  <c r="S247" i="6"/>
  <c r="O247" i="6"/>
  <c r="L247" i="6"/>
  <c r="K247" i="6"/>
  <c r="AA246" i="6"/>
  <c r="X246" i="6"/>
  <c r="W246" i="6"/>
  <c r="V246" i="6"/>
  <c r="Y246" i="6" s="1"/>
  <c r="U246" i="6"/>
  <c r="S246" i="6"/>
  <c r="P246" i="6"/>
  <c r="O246" i="6"/>
  <c r="K246" i="6"/>
  <c r="AA245" i="6"/>
  <c r="X245" i="6"/>
  <c r="W245" i="6"/>
  <c r="V245" i="6"/>
  <c r="U245" i="6"/>
  <c r="T245" i="6"/>
  <c r="S245" i="6"/>
  <c r="Y245" i="6" s="1"/>
  <c r="P245" i="6"/>
  <c r="O245" i="6"/>
  <c r="L245" i="6"/>
  <c r="K245" i="6"/>
  <c r="X244" i="6"/>
  <c r="W244" i="6"/>
  <c r="V244" i="6"/>
  <c r="U244" i="6"/>
  <c r="S244" i="6"/>
  <c r="O244" i="6"/>
  <c r="P244" i="6" s="1"/>
  <c r="K244" i="6"/>
  <c r="Y242" i="6"/>
  <c r="X242" i="6"/>
  <c r="V242" i="6"/>
  <c r="U242" i="6"/>
  <c r="S242" i="6"/>
  <c r="R242" i="6"/>
  <c r="O242" i="6"/>
  <c r="K242" i="6"/>
  <c r="L242" i="6" s="1"/>
  <c r="Y241" i="6"/>
  <c r="X241" i="6"/>
  <c r="V241" i="6"/>
  <c r="U241" i="6"/>
  <c r="T241" i="6"/>
  <c r="S241" i="6"/>
  <c r="R241" i="6"/>
  <c r="O241" i="6"/>
  <c r="W241" i="6" s="1"/>
  <c r="L241" i="6"/>
  <c r="K241" i="6"/>
  <c r="AA240" i="6"/>
  <c r="X240" i="6"/>
  <c r="W240" i="6"/>
  <c r="V240" i="6"/>
  <c r="U240" i="6"/>
  <c r="S240" i="6"/>
  <c r="Y240" i="6" s="1"/>
  <c r="O240" i="6"/>
  <c r="P240" i="6" s="1"/>
  <c r="K240" i="6"/>
  <c r="AA239" i="6"/>
  <c r="X239" i="6"/>
  <c r="W239" i="6"/>
  <c r="V239" i="6"/>
  <c r="U239" i="6"/>
  <c r="S239" i="6"/>
  <c r="Y239" i="6" s="1"/>
  <c r="P239" i="6"/>
  <c r="O239" i="6"/>
  <c r="L239" i="6"/>
  <c r="K239" i="6"/>
  <c r="T239" i="6" s="1"/>
  <c r="Z239" i="6" s="1"/>
  <c r="Y238" i="6"/>
  <c r="X238" i="6"/>
  <c r="V238" i="6"/>
  <c r="U238" i="6"/>
  <c r="T238" i="6"/>
  <c r="S238" i="6"/>
  <c r="O238" i="6"/>
  <c r="K238" i="6"/>
  <c r="Y237" i="6"/>
  <c r="X237" i="6"/>
  <c r="V237" i="6"/>
  <c r="U237" i="6"/>
  <c r="T237" i="6"/>
  <c r="S237" i="6"/>
  <c r="O237" i="6"/>
  <c r="L237" i="6"/>
  <c r="K237" i="6"/>
  <c r="AA236" i="6"/>
  <c r="X236" i="6"/>
  <c r="V236" i="6"/>
  <c r="U236" i="6"/>
  <c r="S236" i="6"/>
  <c r="O236" i="6"/>
  <c r="K236" i="6"/>
  <c r="T236" i="6" s="1"/>
  <c r="AA235" i="6"/>
  <c r="X235" i="6"/>
  <c r="W235" i="6"/>
  <c r="V235" i="6"/>
  <c r="U235" i="6"/>
  <c r="S235" i="6"/>
  <c r="P235" i="6"/>
  <c r="O235" i="6"/>
  <c r="K235" i="6"/>
  <c r="X234" i="6"/>
  <c r="V234" i="6"/>
  <c r="Y234" i="6" s="1"/>
  <c r="U234" i="6"/>
  <c r="S234" i="6"/>
  <c r="O234" i="6"/>
  <c r="W234" i="6" s="1"/>
  <c r="K234" i="6"/>
  <c r="X233" i="6"/>
  <c r="W233" i="6"/>
  <c r="V233" i="6"/>
  <c r="U233" i="6"/>
  <c r="T233" i="6"/>
  <c r="Z233" i="6" s="1"/>
  <c r="S233" i="6"/>
  <c r="Y233" i="6" s="1"/>
  <c r="O233" i="6"/>
  <c r="P233" i="6" s="1"/>
  <c r="L233" i="6"/>
  <c r="K233" i="6"/>
  <c r="R233" i="6" s="1"/>
  <c r="X232" i="6"/>
  <c r="AA232" i="6" s="1"/>
  <c r="V232" i="6"/>
  <c r="U232" i="6"/>
  <c r="T232" i="6"/>
  <c r="S232" i="6"/>
  <c r="O232" i="6"/>
  <c r="L232" i="6"/>
  <c r="K232" i="6"/>
  <c r="Z231" i="6"/>
  <c r="Y231" i="6"/>
  <c r="X231" i="6"/>
  <c r="W231" i="6"/>
  <c r="V231" i="6"/>
  <c r="U231" i="6"/>
  <c r="S231" i="6"/>
  <c r="P231" i="6"/>
  <c r="O231" i="6"/>
  <c r="K231" i="6"/>
  <c r="T231" i="6" s="1"/>
  <c r="AA229" i="6"/>
  <c r="X229" i="6"/>
  <c r="W229" i="6"/>
  <c r="V229" i="6"/>
  <c r="U229" i="6"/>
  <c r="T229" i="6"/>
  <c r="S229" i="6"/>
  <c r="Y229" i="6" s="1"/>
  <c r="R229" i="6"/>
  <c r="O229" i="6"/>
  <c r="P229" i="6" s="1"/>
  <c r="L229" i="6"/>
  <c r="K229" i="6"/>
  <c r="X228" i="6"/>
  <c r="AA228" i="6" s="1"/>
  <c r="V228" i="6"/>
  <c r="U228" i="6"/>
  <c r="T228" i="6"/>
  <c r="S228" i="6"/>
  <c r="R228" i="6"/>
  <c r="O228" i="6"/>
  <c r="L228" i="6"/>
  <c r="K228" i="6"/>
  <c r="Z227" i="6"/>
  <c r="Y227" i="6"/>
  <c r="X227" i="6"/>
  <c r="W227" i="6"/>
  <c r="V227" i="6"/>
  <c r="U227" i="6"/>
  <c r="AA227" i="6" s="1"/>
  <c r="S227" i="6"/>
  <c r="P227" i="6"/>
  <c r="O227" i="6"/>
  <c r="K227" i="6"/>
  <c r="T227" i="6" s="1"/>
  <c r="X226" i="6"/>
  <c r="V226" i="6"/>
  <c r="Y226" i="6" s="1"/>
  <c r="U226" i="6"/>
  <c r="AA226" i="6" s="1"/>
  <c r="S226" i="6"/>
  <c r="P226" i="6"/>
  <c r="R226" i="6" s="1"/>
  <c r="O226" i="6"/>
  <c r="W226" i="6" s="1"/>
  <c r="K226" i="6"/>
  <c r="L226" i="6" s="1"/>
  <c r="AA225" i="6"/>
  <c r="X225" i="6"/>
  <c r="W225" i="6"/>
  <c r="V225" i="6"/>
  <c r="U225" i="6"/>
  <c r="T225" i="6"/>
  <c r="S225" i="6"/>
  <c r="Y225" i="6" s="1"/>
  <c r="P225" i="6"/>
  <c r="O225" i="6"/>
  <c r="L225" i="6"/>
  <c r="K225" i="6"/>
  <c r="X224" i="6"/>
  <c r="AA224" i="6" s="1"/>
  <c r="W224" i="6"/>
  <c r="V224" i="6"/>
  <c r="U224" i="6"/>
  <c r="T224" i="6"/>
  <c r="S224" i="6"/>
  <c r="Y224" i="6" s="1"/>
  <c r="O224" i="6"/>
  <c r="P224" i="6" s="1"/>
  <c r="K224" i="6"/>
  <c r="Z223" i="6"/>
  <c r="X223" i="6"/>
  <c r="W223" i="6"/>
  <c r="V223" i="6"/>
  <c r="U223" i="6"/>
  <c r="AA223" i="6" s="1"/>
  <c r="S223" i="6"/>
  <c r="Y223" i="6" s="1"/>
  <c r="P223" i="6"/>
  <c r="O223" i="6"/>
  <c r="L223" i="6"/>
  <c r="K223" i="6"/>
  <c r="T223" i="6" s="1"/>
  <c r="Y222" i="6"/>
  <c r="X222" i="6"/>
  <c r="V222" i="6"/>
  <c r="U222" i="6"/>
  <c r="AA222" i="6" s="1"/>
  <c r="T222" i="6"/>
  <c r="S222" i="6"/>
  <c r="O222" i="6"/>
  <c r="K222" i="6"/>
  <c r="L222" i="6" s="1"/>
  <c r="Y221" i="6"/>
  <c r="X221" i="6"/>
  <c r="V221" i="6"/>
  <c r="U221" i="6"/>
  <c r="AA221" i="6" s="1"/>
  <c r="T221" i="6"/>
  <c r="S221" i="6"/>
  <c r="P221" i="6"/>
  <c r="O221" i="6"/>
  <c r="W221" i="6" s="1"/>
  <c r="L221" i="6"/>
  <c r="K221" i="6"/>
  <c r="AA220" i="6"/>
  <c r="X220" i="6"/>
  <c r="W220" i="6"/>
  <c r="V220" i="6"/>
  <c r="V230" i="6" s="1"/>
  <c r="U220" i="6"/>
  <c r="S220" i="6"/>
  <c r="O220" i="6"/>
  <c r="P220" i="6" s="1"/>
  <c r="K220" i="6"/>
  <c r="AA219" i="6"/>
  <c r="X219" i="6"/>
  <c r="W219" i="6"/>
  <c r="V219" i="6"/>
  <c r="U219" i="6"/>
  <c r="S219" i="6"/>
  <c r="Y219" i="6" s="1"/>
  <c r="P219" i="6"/>
  <c r="O219" i="6"/>
  <c r="K219" i="6"/>
  <c r="T219" i="6" s="1"/>
  <c r="Z219" i="6" s="1"/>
  <c r="Y218" i="6"/>
  <c r="X218" i="6"/>
  <c r="V218" i="6"/>
  <c r="U218" i="6"/>
  <c r="S218" i="6"/>
  <c r="O218" i="6"/>
  <c r="K218" i="6"/>
  <c r="S217" i="6"/>
  <c r="X216" i="6"/>
  <c r="AA216" i="6" s="1"/>
  <c r="V216" i="6"/>
  <c r="U216" i="6"/>
  <c r="T216" i="6"/>
  <c r="S216" i="6"/>
  <c r="R216" i="6"/>
  <c r="O216" i="6"/>
  <c r="L216" i="6"/>
  <c r="K216" i="6"/>
  <c r="Z215" i="6"/>
  <c r="Y215" i="6"/>
  <c r="X215" i="6"/>
  <c r="W215" i="6"/>
  <c r="V215" i="6"/>
  <c r="U215" i="6"/>
  <c r="AA215" i="6" s="1"/>
  <c r="S215" i="6"/>
  <c r="R215" i="6"/>
  <c r="P215" i="6"/>
  <c r="O215" i="6"/>
  <c r="K215" i="6"/>
  <c r="T215" i="6" s="1"/>
  <c r="X214" i="6"/>
  <c r="V214" i="6"/>
  <c r="Y214" i="6" s="1"/>
  <c r="U214" i="6"/>
  <c r="AA214" i="6" s="1"/>
  <c r="S214" i="6"/>
  <c r="R214" i="6"/>
  <c r="P214" i="6"/>
  <c r="O214" i="6"/>
  <c r="W214" i="6" s="1"/>
  <c r="K214" i="6"/>
  <c r="L214" i="6" s="1"/>
  <c r="AA213" i="6"/>
  <c r="X213" i="6"/>
  <c r="W213" i="6"/>
  <c r="V213" i="6"/>
  <c r="U213" i="6"/>
  <c r="T213" i="6"/>
  <c r="S213" i="6"/>
  <c r="Y213" i="6" s="1"/>
  <c r="P213" i="6"/>
  <c r="O213" i="6"/>
  <c r="L213" i="6"/>
  <c r="K213" i="6"/>
  <c r="X212" i="6"/>
  <c r="AA212" i="6" s="1"/>
  <c r="W212" i="6"/>
  <c r="V212" i="6"/>
  <c r="U212" i="6"/>
  <c r="S212" i="6"/>
  <c r="Y212" i="6" s="1"/>
  <c r="O212" i="6"/>
  <c r="P212" i="6" s="1"/>
  <c r="L212" i="6"/>
  <c r="K212" i="6"/>
  <c r="Z211" i="6"/>
  <c r="Y211" i="6"/>
  <c r="X211" i="6"/>
  <c r="W211" i="6"/>
  <c r="V211" i="6"/>
  <c r="U211" i="6"/>
  <c r="AA211" i="6" s="1"/>
  <c r="S211" i="6"/>
  <c r="P211" i="6"/>
  <c r="O211" i="6"/>
  <c r="L211" i="6"/>
  <c r="K211" i="6"/>
  <c r="T211" i="6" s="1"/>
  <c r="Y210" i="6"/>
  <c r="X210" i="6"/>
  <c r="V210" i="6"/>
  <c r="U210" i="6"/>
  <c r="AA210" i="6" s="1"/>
  <c r="T210" i="6"/>
  <c r="S210" i="6"/>
  <c r="P210" i="6"/>
  <c r="O210" i="6"/>
  <c r="K210" i="6"/>
  <c r="L210" i="6" s="1"/>
  <c r="Y209" i="6"/>
  <c r="X209" i="6"/>
  <c r="V209" i="6"/>
  <c r="U209" i="6"/>
  <c r="AA209" i="6" s="1"/>
  <c r="T209" i="6"/>
  <c r="S209" i="6"/>
  <c r="O209" i="6"/>
  <c r="L209" i="6"/>
  <c r="K209" i="6"/>
  <c r="AA208" i="6"/>
  <c r="X208" i="6"/>
  <c r="W208" i="6"/>
  <c r="V208" i="6"/>
  <c r="U208" i="6"/>
  <c r="S208" i="6"/>
  <c r="Y208" i="6" s="1"/>
  <c r="O208" i="6"/>
  <c r="P208" i="6" s="1"/>
  <c r="K208" i="6"/>
  <c r="AA207" i="6"/>
  <c r="X207" i="6"/>
  <c r="W207" i="6"/>
  <c r="V207" i="6"/>
  <c r="U207" i="6"/>
  <c r="S207" i="6"/>
  <c r="Y207" i="6" s="1"/>
  <c r="P207" i="6"/>
  <c r="O207" i="6"/>
  <c r="K207" i="6"/>
  <c r="T207" i="6" s="1"/>
  <c r="Z207" i="6" s="1"/>
  <c r="Y206" i="6"/>
  <c r="X206" i="6"/>
  <c r="V206" i="6"/>
  <c r="U206" i="6"/>
  <c r="T206" i="6"/>
  <c r="S206" i="6"/>
  <c r="O206" i="6"/>
  <c r="K206" i="6"/>
  <c r="Y205" i="6"/>
  <c r="X205" i="6"/>
  <c r="X217" i="6" s="1"/>
  <c r="V205" i="6"/>
  <c r="U205" i="6"/>
  <c r="T205" i="6"/>
  <c r="S205" i="6"/>
  <c r="O205" i="6"/>
  <c r="L205" i="6"/>
  <c r="K205" i="6"/>
  <c r="AA203" i="6"/>
  <c r="X203" i="6"/>
  <c r="W203" i="6"/>
  <c r="V203" i="6"/>
  <c r="U203" i="6"/>
  <c r="S203" i="6"/>
  <c r="R203" i="6"/>
  <c r="P203" i="6"/>
  <c r="O203" i="6"/>
  <c r="K203" i="6"/>
  <c r="X202" i="6"/>
  <c r="V202" i="6"/>
  <c r="Y202" i="6" s="1"/>
  <c r="U202" i="6"/>
  <c r="S202" i="6"/>
  <c r="R202" i="6"/>
  <c r="O202" i="6"/>
  <c r="W202" i="6" s="1"/>
  <c r="K202" i="6"/>
  <c r="X201" i="6"/>
  <c r="W201" i="6"/>
  <c r="V201" i="6"/>
  <c r="U201" i="6"/>
  <c r="T201" i="6"/>
  <c r="Z201" i="6" s="1"/>
  <c r="S201" i="6"/>
  <c r="Y201" i="6" s="1"/>
  <c r="O201" i="6"/>
  <c r="P201" i="6" s="1"/>
  <c r="L201" i="6"/>
  <c r="K201" i="6"/>
  <c r="R201" i="6" s="1"/>
  <c r="X200" i="6"/>
  <c r="V200" i="6"/>
  <c r="U200" i="6"/>
  <c r="AA200" i="6" s="1"/>
  <c r="T200" i="6"/>
  <c r="Z200" i="6" s="1"/>
  <c r="S200" i="6"/>
  <c r="O200" i="6"/>
  <c r="W200" i="6" s="1"/>
  <c r="K200" i="6"/>
  <c r="L200" i="6" s="1"/>
  <c r="X199" i="6"/>
  <c r="AA199" i="6" s="1"/>
  <c r="V199" i="6"/>
  <c r="U199" i="6"/>
  <c r="T199" i="6"/>
  <c r="S199" i="6"/>
  <c r="Y199" i="6" s="1"/>
  <c r="O199" i="6"/>
  <c r="P199" i="6" s="1"/>
  <c r="L199" i="6"/>
  <c r="K199" i="6"/>
  <c r="AA198" i="6"/>
  <c r="X198" i="6"/>
  <c r="W198" i="6"/>
  <c r="V198" i="6"/>
  <c r="U198" i="6"/>
  <c r="S198" i="6"/>
  <c r="Y198" i="6" s="1"/>
  <c r="O198" i="6"/>
  <c r="P198" i="6" s="1"/>
  <c r="K198" i="6"/>
  <c r="X197" i="6"/>
  <c r="W197" i="6"/>
  <c r="V197" i="6"/>
  <c r="Y197" i="6" s="1"/>
  <c r="U197" i="6"/>
  <c r="AA197" i="6" s="1"/>
  <c r="S197" i="6"/>
  <c r="P197" i="6"/>
  <c r="O197" i="6"/>
  <c r="K197" i="6"/>
  <c r="Y196" i="6"/>
  <c r="X196" i="6"/>
  <c r="V196" i="6"/>
  <c r="U196" i="6"/>
  <c r="AA196" i="6" s="1"/>
  <c r="T196" i="6"/>
  <c r="S196" i="6"/>
  <c r="O196" i="6"/>
  <c r="K196" i="6"/>
  <c r="L196" i="6" s="1"/>
  <c r="X195" i="6"/>
  <c r="AA195" i="6" s="1"/>
  <c r="W195" i="6"/>
  <c r="V195" i="6"/>
  <c r="U195" i="6"/>
  <c r="T195" i="6"/>
  <c r="S195" i="6"/>
  <c r="Y195" i="6" s="1"/>
  <c r="O195" i="6"/>
  <c r="P195" i="6" s="1"/>
  <c r="L195" i="6"/>
  <c r="K195" i="6"/>
  <c r="R195" i="6" s="1"/>
  <c r="AA194" i="6"/>
  <c r="X194" i="6"/>
  <c r="W194" i="6"/>
  <c r="V194" i="6"/>
  <c r="U194" i="6"/>
  <c r="S194" i="6"/>
  <c r="O194" i="6"/>
  <c r="P194" i="6" s="1"/>
  <c r="K194" i="6"/>
  <c r="T194" i="6" s="1"/>
  <c r="Z194" i="6" s="1"/>
  <c r="X193" i="6"/>
  <c r="W193" i="6"/>
  <c r="V193" i="6"/>
  <c r="V204" i="6" s="1"/>
  <c r="U193" i="6"/>
  <c r="AA193" i="6" s="1"/>
  <c r="S193" i="6"/>
  <c r="P193" i="6"/>
  <c r="O193" i="6"/>
  <c r="K193" i="6"/>
  <c r="Y192" i="6"/>
  <c r="X192" i="6"/>
  <c r="V192" i="6"/>
  <c r="U192" i="6"/>
  <c r="T192" i="6"/>
  <c r="Z192" i="6" s="1"/>
  <c r="S192" i="6"/>
  <c r="S204" i="6" s="1"/>
  <c r="O192" i="6"/>
  <c r="W192" i="6" s="1"/>
  <c r="K192" i="6"/>
  <c r="L192" i="6" s="1"/>
  <c r="AA190" i="6"/>
  <c r="X190" i="6"/>
  <c r="W190" i="6"/>
  <c r="V190" i="6"/>
  <c r="U190" i="6"/>
  <c r="S190" i="6"/>
  <c r="Y190" i="6" s="1"/>
  <c r="R190" i="6"/>
  <c r="O190" i="6"/>
  <c r="P190" i="6" s="1"/>
  <c r="K190" i="6"/>
  <c r="T190" i="6" s="1"/>
  <c r="Z190" i="6" s="1"/>
  <c r="Y189" i="6"/>
  <c r="X189" i="6"/>
  <c r="W189" i="6"/>
  <c r="V189" i="6"/>
  <c r="U189" i="6"/>
  <c r="AA189" i="6" s="1"/>
  <c r="S189" i="6"/>
  <c r="R189" i="6"/>
  <c r="P189" i="6"/>
  <c r="O189" i="6"/>
  <c r="K189" i="6"/>
  <c r="Y188" i="6"/>
  <c r="X188" i="6"/>
  <c r="V188" i="6"/>
  <c r="U188" i="6"/>
  <c r="AA188" i="6" s="1"/>
  <c r="T188" i="6"/>
  <c r="S188" i="6"/>
  <c r="O188" i="6"/>
  <c r="W188" i="6" s="1"/>
  <c r="K188" i="6"/>
  <c r="L188" i="6" s="1"/>
  <c r="AA187" i="6"/>
  <c r="X187" i="6"/>
  <c r="V187" i="6"/>
  <c r="U187" i="6"/>
  <c r="T187" i="6"/>
  <c r="S187" i="6"/>
  <c r="Y187" i="6" s="1"/>
  <c r="O187" i="6"/>
  <c r="P187" i="6" s="1"/>
  <c r="L187" i="6"/>
  <c r="K187" i="6"/>
  <c r="R187" i="6" s="1"/>
  <c r="AA186" i="6"/>
  <c r="X186" i="6"/>
  <c r="W186" i="6"/>
  <c r="V186" i="6"/>
  <c r="U186" i="6"/>
  <c r="S186" i="6"/>
  <c r="Y186" i="6" s="1"/>
  <c r="O186" i="6"/>
  <c r="P186" i="6" s="1"/>
  <c r="K186" i="6"/>
  <c r="X185" i="6"/>
  <c r="W185" i="6"/>
  <c r="V185" i="6"/>
  <c r="Y185" i="6" s="1"/>
  <c r="U185" i="6"/>
  <c r="AA185" i="6" s="1"/>
  <c r="S185" i="6"/>
  <c r="P185" i="6"/>
  <c r="O185" i="6"/>
  <c r="K185" i="6"/>
  <c r="Y184" i="6"/>
  <c r="X184" i="6"/>
  <c r="V184" i="6"/>
  <c r="U184" i="6"/>
  <c r="AA184" i="6" s="1"/>
  <c r="T184" i="6"/>
  <c r="S184" i="6"/>
  <c r="O184" i="6"/>
  <c r="K184" i="6"/>
  <c r="L184" i="6" s="1"/>
  <c r="X183" i="6"/>
  <c r="AA183" i="6" s="1"/>
  <c r="W183" i="6"/>
  <c r="V183" i="6"/>
  <c r="U183" i="6"/>
  <c r="T183" i="6"/>
  <c r="S183" i="6"/>
  <c r="Y183" i="6" s="1"/>
  <c r="O183" i="6"/>
  <c r="P183" i="6" s="1"/>
  <c r="L183" i="6"/>
  <c r="K183" i="6"/>
  <c r="R183" i="6" s="1"/>
  <c r="AA182" i="6"/>
  <c r="X182" i="6"/>
  <c r="W182" i="6"/>
  <c r="V182" i="6"/>
  <c r="U182" i="6"/>
  <c r="S182" i="6"/>
  <c r="O182" i="6"/>
  <c r="P182" i="6" s="1"/>
  <c r="K182" i="6"/>
  <c r="T182" i="6" s="1"/>
  <c r="Y181" i="6"/>
  <c r="X181" i="6"/>
  <c r="W181" i="6"/>
  <c r="V181" i="6"/>
  <c r="U181" i="6"/>
  <c r="AA181" i="6" s="1"/>
  <c r="S181" i="6"/>
  <c r="P181" i="6"/>
  <c r="O181" i="6"/>
  <c r="K181" i="6"/>
  <c r="Y180" i="6"/>
  <c r="X180" i="6"/>
  <c r="V180" i="6"/>
  <c r="U180" i="6"/>
  <c r="T180" i="6"/>
  <c r="Z180" i="6" s="1"/>
  <c r="S180" i="6"/>
  <c r="O180" i="6"/>
  <c r="W180" i="6" s="1"/>
  <c r="K180" i="6"/>
  <c r="L180" i="6" s="1"/>
  <c r="X179" i="6"/>
  <c r="AA179" i="6" s="1"/>
  <c r="V179" i="6"/>
  <c r="V191" i="6" s="1"/>
  <c r="U179" i="6"/>
  <c r="T179" i="6"/>
  <c r="S179" i="6"/>
  <c r="O179" i="6"/>
  <c r="P179" i="6" s="1"/>
  <c r="L179" i="6"/>
  <c r="K179" i="6"/>
  <c r="Y177" i="6"/>
  <c r="X177" i="6"/>
  <c r="W177" i="6"/>
  <c r="V177" i="6"/>
  <c r="U177" i="6"/>
  <c r="AA177" i="6" s="1"/>
  <c r="S177" i="6"/>
  <c r="R177" i="6"/>
  <c r="P177" i="6"/>
  <c r="O177" i="6"/>
  <c r="K177" i="6"/>
  <c r="Y176" i="6"/>
  <c r="X176" i="6"/>
  <c r="V176" i="6"/>
  <c r="U176" i="6"/>
  <c r="AA176" i="6" s="1"/>
  <c r="T176" i="6"/>
  <c r="S176" i="6"/>
  <c r="R176" i="6"/>
  <c r="P176" i="6"/>
  <c r="O176" i="6"/>
  <c r="W176" i="6" s="1"/>
  <c r="K176" i="6"/>
  <c r="L176" i="6" s="1"/>
  <c r="AA175" i="6"/>
  <c r="X175" i="6"/>
  <c r="V175" i="6"/>
  <c r="U175" i="6"/>
  <c r="T175" i="6"/>
  <c r="S175" i="6"/>
  <c r="Y175" i="6" s="1"/>
  <c r="O175" i="6"/>
  <c r="L175" i="6"/>
  <c r="K175" i="6"/>
  <c r="AA174" i="6"/>
  <c r="X174" i="6"/>
  <c r="W174" i="6"/>
  <c r="V174" i="6"/>
  <c r="U174" i="6"/>
  <c r="S174" i="6"/>
  <c r="Y174" i="6" s="1"/>
  <c r="O174" i="6"/>
  <c r="P174" i="6" s="1"/>
  <c r="K174" i="6"/>
  <c r="Y173" i="6"/>
  <c r="X173" i="6"/>
  <c r="W173" i="6"/>
  <c r="V173" i="6"/>
  <c r="U173" i="6"/>
  <c r="AA173" i="6" s="1"/>
  <c r="S173" i="6"/>
  <c r="P173" i="6"/>
  <c r="O173" i="6"/>
  <c r="K173" i="6"/>
  <c r="Y172" i="6"/>
  <c r="X172" i="6"/>
  <c r="V172" i="6"/>
  <c r="U172" i="6"/>
  <c r="AA172" i="6" s="1"/>
  <c r="T172" i="6"/>
  <c r="S172" i="6"/>
  <c r="O172" i="6"/>
  <c r="W172" i="6" s="1"/>
  <c r="K172" i="6"/>
  <c r="L172" i="6" s="1"/>
  <c r="AA171" i="6"/>
  <c r="X171" i="6"/>
  <c r="V171" i="6"/>
  <c r="U171" i="6"/>
  <c r="T171" i="6"/>
  <c r="S171" i="6"/>
  <c r="Y171" i="6" s="1"/>
  <c r="O171" i="6"/>
  <c r="P171" i="6" s="1"/>
  <c r="L171" i="6"/>
  <c r="K171" i="6"/>
  <c r="R171" i="6" s="1"/>
  <c r="AA170" i="6"/>
  <c r="X170" i="6"/>
  <c r="W170" i="6"/>
  <c r="V170" i="6"/>
  <c r="U170" i="6"/>
  <c r="S170" i="6"/>
  <c r="Y170" i="6" s="1"/>
  <c r="O170" i="6"/>
  <c r="P170" i="6" s="1"/>
  <c r="K170" i="6"/>
  <c r="X169" i="6"/>
  <c r="W169" i="6"/>
  <c r="V169" i="6"/>
  <c r="U169" i="6"/>
  <c r="AA169" i="6" s="1"/>
  <c r="S169" i="6"/>
  <c r="P169" i="6"/>
  <c r="O169" i="6"/>
  <c r="K169" i="6"/>
  <c r="Y168" i="6"/>
  <c r="X168" i="6"/>
  <c r="V168" i="6"/>
  <c r="U168" i="6"/>
  <c r="AA168" i="6" s="1"/>
  <c r="T168" i="6"/>
  <c r="S168" i="6"/>
  <c r="O168" i="6"/>
  <c r="K168" i="6"/>
  <c r="L168" i="6" s="1"/>
  <c r="X167" i="6"/>
  <c r="AA167" i="6" s="1"/>
  <c r="W167" i="6"/>
  <c r="V167" i="6"/>
  <c r="U167" i="6"/>
  <c r="T167" i="6"/>
  <c r="S167" i="6"/>
  <c r="Y167" i="6" s="1"/>
  <c r="O167" i="6"/>
  <c r="P167" i="6" s="1"/>
  <c r="L167" i="6"/>
  <c r="K167" i="6"/>
  <c r="R167" i="6" s="1"/>
  <c r="X166" i="6"/>
  <c r="W166" i="6"/>
  <c r="V166" i="6"/>
  <c r="U166" i="6"/>
  <c r="S166" i="6"/>
  <c r="Y166" i="6" s="1"/>
  <c r="O166" i="6"/>
  <c r="P166" i="6" s="1"/>
  <c r="K166" i="6"/>
  <c r="X164" i="6"/>
  <c r="V164" i="6"/>
  <c r="U164" i="6"/>
  <c r="S164" i="6"/>
  <c r="Y164" i="6" s="1"/>
  <c r="R164" i="6"/>
  <c r="O164" i="6"/>
  <c r="K164" i="6"/>
  <c r="L164" i="6" s="1"/>
  <c r="X163" i="6"/>
  <c r="V163" i="6"/>
  <c r="U163" i="6"/>
  <c r="S163" i="6"/>
  <c r="Y163" i="6" s="1"/>
  <c r="R163" i="6"/>
  <c r="P163" i="6"/>
  <c r="O163" i="6"/>
  <c r="W163" i="6" s="1"/>
  <c r="K163" i="6"/>
  <c r="T163" i="6" s="1"/>
  <c r="X162" i="6"/>
  <c r="V162" i="6"/>
  <c r="U162" i="6"/>
  <c r="AA162" i="6" s="1"/>
  <c r="S162" i="6"/>
  <c r="O162" i="6"/>
  <c r="P162" i="6" s="1"/>
  <c r="K162" i="6"/>
  <c r="X161" i="6"/>
  <c r="V161" i="6"/>
  <c r="U161" i="6"/>
  <c r="AA161" i="6" s="1"/>
  <c r="S161" i="6"/>
  <c r="O161" i="6"/>
  <c r="W161" i="6" s="1"/>
  <c r="K161" i="6"/>
  <c r="T161" i="6" s="1"/>
  <c r="X160" i="6"/>
  <c r="V160" i="6"/>
  <c r="U160" i="6"/>
  <c r="S160" i="6"/>
  <c r="Y160" i="6" s="1"/>
  <c r="O160" i="6"/>
  <c r="K160" i="6"/>
  <c r="X159" i="6"/>
  <c r="V159" i="6"/>
  <c r="Y159" i="6" s="1"/>
  <c r="U159" i="6"/>
  <c r="AA159" i="6" s="1"/>
  <c r="S159" i="6"/>
  <c r="O159" i="6"/>
  <c r="L159" i="6"/>
  <c r="K159" i="6"/>
  <c r="T159" i="6" s="1"/>
  <c r="X158" i="6"/>
  <c r="V158" i="6"/>
  <c r="U158" i="6"/>
  <c r="AA158" i="6" s="1"/>
  <c r="S158" i="6"/>
  <c r="O158" i="6"/>
  <c r="K158" i="6"/>
  <c r="T158" i="6" s="1"/>
  <c r="X157" i="6"/>
  <c r="V157" i="6"/>
  <c r="U157" i="6"/>
  <c r="AA157" i="6" s="1"/>
  <c r="S157" i="6"/>
  <c r="O157" i="6"/>
  <c r="W157" i="6" s="1"/>
  <c r="K157" i="6"/>
  <c r="X156" i="6"/>
  <c r="V156" i="6"/>
  <c r="Y156" i="6" s="1"/>
  <c r="U156" i="6"/>
  <c r="S156" i="6"/>
  <c r="O156" i="6"/>
  <c r="W156" i="6" s="1"/>
  <c r="K156" i="6"/>
  <c r="X155" i="6"/>
  <c r="W155" i="6"/>
  <c r="V155" i="6"/>
  <c r="U155" i="6"/>
  <c r="S155" i="6"/>
  <c r="Y155" i="6" s="1"/>
  <c r="O155" i="6"/>
  <c r="P155" i="6" s="1"/>
  <c r="K155" i="6"/>
  <c r="X154" i="6"/>
  <c r="V154" i="6"/>
  <c r="U154" i="6"/>
  <c r="S154" i="6"/>
  <c r="O154" i="6"/>
  <c r="K154" i="6"/>
  <c r="L154" i="6" s="1"/>
  <c r="X153" i="6"/>
  <c r="W153" i="6"/>
  <c r="V153" i="6"/>
  <c r="U153" i="6"/>
  <c r="S153" i="6"/>
  <c r="Y153" i="6" s="1"/>
  <c r="P153" i="6"/>
  <c r="O153" i="6"/>
  <c r="K153" i="6"/>
  <c r="T153" i="6" s="1"/>
  <c r="Z153" i="6" s="1"/>
  <c r="X151" i="6"/>
  <c r="V151" i="6"/>
  <c r="U151" i="6"/>
  <c r="AA151" i="6" s="1"/>
  <c r="T151" i="6"/>
  <c r="S151" i="6"/>
  <c r="Y151" i="6" s="1"/>
  <c r="R151" i="6"/>
  <c r="O151" i="6"/>
  <c r="P151" i="6" s="1"/>
  <c r="L151" i="6"/>
  <c r="K151" i="6"/>
  <c r="X150" i="6"/>
  <c r="V150" i="6"/>
  <c r="U150" i="6"/>
  <c r="S150" i="6"/>
  <c r="R150" i="6"/>
  <c r="O150" i="6"/>
  <c r="L150" i="6"/>
  <c r="K150" i="6"/>
  <c r="T150" i="6" s="1"/>
  <c r="Y149" i="6"/>
  <c r="X149" i="6"/>
  <c r="V149" i="6"/>
  <c r="U149" i="6"/>
  <c r="AA149" i="6" s="1"/>
  <c r="S149" i="6"/>
  <c r="O149" i="6"/>
  <c r="W149" i="6" s="1"/>
  <c r="K149" i="6"/>
  <c r="T149" i="6" s="1"/>
  <c r="Z149" i="6" s="1"/>
  <c r="X148" i="6"/>
  <c r="V148" i="6"/>
  <c r="U148" i="6"/>
  <c r="AA148" i="6" s="1"/>
  <c r="S148" i="6"/>
  <c r="O148" i="6"/>
  <c r="W148" i="6" s="1"/>
  <c r="K148" i="6"/>
  <c r="L148" i="6" s="1"/>
  <c r="X147" i="6"/>
  <c r="V147" i="6"/>
  <c r="U147" i="6"/>
  <c r="AA147" i="6" s="1"/>
  <c r="S147" i="6"/>
  <c r="O147" i="6"/>
  <c r="W147" i="6" s="1"/>
  <c r="K147" i="6"/>
  <c r="X146" i="6"/>
  <c r="AA146" i="6" s="1"/>
  <c r="V146" i="6"/>
  <c r="U146" i="6"/>
  <c r="S146" i="6"/>
  <c r="Y146" i="6" s="1"/>
  <c r="O146" i="6"/>
  <c r="P146" i="6" s="1"/>
  <c r="K146" i="6"/>
  <c r="X145" i="6"/>
  <c r="V145" i="6"/>
  <c r="U145" i="6"/>
  <c r="S145" i="6"/>
  <c r="Y145" i="6" s="1"/>
  <c r="O145" i="6"/>
  <c r="W145" i="6" s="1"/>
  <c r="K145" i="6"/>
  <c r="T145" i="6" s="1"/>
  <c r="Z145" i="6" s="1"/>
  <c r="X144" i="6"/>
  <c r="V144" i="6"/>
  <c r="U144" i="6"/>
  <c r="AA144" i="6" s="1"/>
  <c r="S144" i="6"/>
  <c r="Y144" i="6" s="1"/>
  <c r="O144" i="6"/>
  <c r="K144" i="6"/>
  <c r="L144" i="6" s="1"/>
  <c r="X143" i="6"/>
  <c r="V143" i="6"/>
  <c r="U143" i="6"/>
  <c r="AA143" i="6" s="1"/>
  <c r="S143" i="6"/>
  <c r="Y143" i="6" s="1"/>
  <c r="O143" i="6"/>
  <c r="W143" i="6" s="1"/>
  <c r="L143" i="6"/>
  <c r="K143" i="6"/>
  <c r="T143" i="6" s="1"/>
  <c r="X142" i="6"/>
  <c r="V142" i="6"/>
  <c r="U142" i="6"/>
  <c r="AA142" i="6" s="1"/>
  <c r="S142" i="6"/>
  <c r="O142" i="6"/>
  <c r="P142" i="6" s="1"/>
  <c r="K142" i="6"/>
  <c r="X141" i="6"/>
  <c r="W141" i="6"/>
  <c r="V141" i="6"/>
  <c r="U141" i="6"/>
  <c r="AA141" i="6" s="1"/>
  <c r="S141" i="6"/>
  <c r="Y141" i="6" s="1"/>
  <c r="P141" i="6"/>
  <c r="O141" i="6"/>
  <c r="K141" i="6"/>
  <c r="T141" i="6" s="1"/>
  <c r="X140" i="6"/>
  <c r="V140" i="6"/>
  <c r="U140" i="6"/>
  <c r="T140" i="6"/>
  <c r="S140" i="6"/>
  <c r="Y140" i="6" s="1"/>
  <c r="O140" i="6"/>
  <c r="K140" i="6"/>
  <c r="X138" i="6"/>
  <c r="AA138" i="6" s="1"/>
  <c r="V138" i="6"/>
  <c r="U138" i="6"/>
  <c r="T138" i="6"/>
  <c r="S138" i="6"/>
  <c r="R138" i="6"/>
  <c r="O138" i="6"/>
  <c r="L138" i="6"/>
  <c r="K138" i="6"/>
  <c r="Y137" i="6"/>
  <c r="X137" i="6"/>
  <c r="W137" i="6"/>
  <c r="Z137" i="6" s="1"/>
  <c r="V137" i="6"/>
  <c r="U137" i="6"/>
  <c r="AA137" i="6" s="1"/>
  <c r="S137" i="6"/>
  <c r="R137" i="6"/>
  <c r="P137" i="6"/>
  <c r="O137" i="6"/>
  <c r="K137" i="6"/>
  <c r="T137" i="6" s="1"/>
  <c r="X136" i="6"/>
  <c r="V136" i="6"/>
  <c r="Y136" i="6" s="1"/>
  <c r="U136" i="6"/>
  <c r="AA136" i="6" s="1"/>
  <c r="S136" i="6"/>
  <c r="P136" i="6"/>
  <c r="R136" i="6" s="1"/>
  <c r="O136" i="6"/>
  <c r="W136" i="6" s="1"/>
  <c r="K136" i="6"/>
  <c r="L136" i="6" s="1"/>
  <c r="X135" i="6"/>
  <c r="V135" i="6"/>
  <c r="U135" i="6"/>
  <c r="AA135" i="6" s="1"/>
  <c r="T135" i="6"/>
  <c r="S135" i="6"/>
  <c r="Y135" i="6" s="1"/>
  <c r="O135" i="6"/>
  <c r="P135" i="6" s="1"/>
  <c r="L135" i="6"/>
  <c r="K135" i="6"/>
  <c r="X134" i="6"/>
  <c r="V134" i="6"/>
  <c r="U134" i="6"/>
  <c r="S134" i="6"/>
  <c r="O134" i="6"/>
  <c r="P134" i="6" s="1"/>
  <c r="K134" i="6"/>
  <c r="X133" i="6"/>
  <c r="V133" i="6"/>
  <c r="U133" i="6"/>
  <c r="AA133" i="6" s="1"/>
  <c r="S133" i="6"/>
  <c r="O133" i="6"/>
  <c r="W133" i="6" s="1"/>
  <c r="K133" i="6"/>
  <c r="T133" i="6" s="1"/>
  <c r="Z133" i="6" s="1"/>
  <c r="X132" i="6"/>
  <c r="V132" i="6"/>
  <c r="U132" i="6"/>
  <c r="S132" i="6"/>
  <c r="Y132" i="6" s="1"/>
  <c r="O132" i="6"/>
  <c r="K132" i="6"/>
  <c r="L132" i="6" s="1"/>
  <c r="X131" i="6"/>
  <c r="V131" i="6"/>
  <c r="U131" i="6"/>
  <c r="S131" i="6"/>
  <c r="Y131" i="6" s="1"/>
  <c r="O131" i="6"/>
  <c r="W131" i="6" s="1"/>
  <c r="L131" i="6"/>
  <c r="K131" i="6"/>
  <c r="T131" i="6" s="1"/>
  <c r="X130" i="6"/>
  <c r="V130" i="6"/>
  <c r="U130" i="6"/>
  <c r="AA130" i="6" s="1"/>
  <c r="S130" i="6"/>
  <c r="Y130" i="6" s="1"/>
  <c r="O130" i="6"/>
  <c r="P130" i="6" s="1"/>
  <c r="K130" i="6"/>
  <c r="X129" i="6"/>
  <c r="V129" i="6"/>
  <c r="U129" i="6"/>
  <c r="AA129" i="6" s="1"/>
  <c r="S129" i="6"/>
  <c r="O129" i="6"/>
  <c r="W129" i="6" s="1"/>
  <c r="L129" i="6"/>
  <c r="K129" i="6"/>
  <c r="T129" i="6" s="1"/>
  <c r="X128" i="6"/>
  <c r="V128" i="6"/>
  <c r="U128" i="6"/>
  <c r="S128" i="6"/>
  <c r="Y128" i="6" s="1"/>
  <c r="O128" i="6"/>
  <c r="K128" i="6"/>
  <c r="T128" i="6" s="1"/>
  <c r="Y127" i="6"/>
  <c r="X127" i="6"/>
  <c r="X139" i="6" s="1"/>
  <c r="V127" i="6"/>
  <c r="U127" i="6"/>
  <c r="T127" i="6"/>
  <c r="S127" i="6"/>
  <c r="O127" i="6"/>
  <c r="L127" i="6"/>
  <c r="K127" i="6"/>
  <c r="AA125" i="6"/>
  <c r="X125" i="6"/>
  <c r="W125" i="6"/>
  <c r="V125" i="6"/>
  <c r="U125" i="6"/>
  <c r="S125" i="6"/>
  <c r="R125" i="6"/>
  <c r="P125" i="6"/>
  <c r="O125" i="6"/>
  <c r="K125" i="6"/>
  <c r="X124" i="6"/>
  <c r="V124" i="6"/>
  <c r="Y124" i="6" s="1"/>
  <c r="U124" i="6"/>
  <c r="S124" i="6"/>
  <c r="R124" i="6"/>
  <c r="O124" i="6"/>
  <c r="W124" i="6" s="1"/>
  <c r="K124" i="6"/>
  <c r="X123" i="6"/>
  <c r="W123" i="6"/>
  <c r="V123" i="6"/>
  <c r="U123" i="6"/>
  <c r="T123" i="6"/>
  <c r="S123" i="6"/>
  <c r="Y123" i="6" s="1"/>
  <c r="O123" i="6"/>
  <c r="P123" i="6" s="1"/>
  <c r="L123" i="6"/>
  <c r="K123" i="6"/>
  <c r="R123" i="6" s="1"/>
  <c r="X122" i="6"/>
  <c r="AA122" i="6" s="1"/>
  <c r="V122" i="6"/>
  <c r="U122" i="6"/>
  <c r="T122" i="6"/>
  <c r="S122" i="6"/>
  <c r="O122" i="6"/>
  <c r="L122" i="6"/>
  <c r="K122" i="6"/>
  <c r="Z121" i="6"/>
  <c r="Y121" i="6"/>
  <c r="X121" i="6"/>
  <c r="W121" i="6"/>
  <c r="V121" i="6"/>
  <c r="U121" i="6"/>
  <c r="AA121" i="6" s="1"/>
  <c r="S121" i="6"/>
  <c r="P121" i="6"/>
  <c r="O121" i="6"/>
  <c r="K121" i="6"/>
  <c r="T121" i="6" s="1"/>
  <c r="X120" i="6"/>
  <c r="V120" i="6"/>
  <c r="Y120" i="6" s="1"/>
  <c r="U120" i="6"/>
  <c r="AA120" i="6" s="1"/>
  <c r="S120" i="6"/>
  <c r="P120" i="6"/>
  <c r="R120" i="6" s="1"/>
  <c r="O120" i="6"/>
  <c r="W120" i="6" s="1"/>
  <c r="K120" i="6"/>
  <c r="L120" i="6" s="1"/>
  <c r="AA119" i="6"/>
  <c r="X119" i="6"/>
  <c r="W119" i="6"/>
  <c r="V119" i="6"/>
  <c r="U119" i="6"/>
  <c r="T119" i="6"/>
  <c r="S119" i="6"/>
  <c r="Y119" i="6" s="1"/>
  <c r="P119" i="6"/>
  <c r="O119" i="6"/>
  <c r="L119" i="6"/>
  <c r="K119" i="6"/>
  <c r="R119" i="6" s="1"/>
  <c r="Y118" i="6"/>
  <c r="X118" i="6"/>
  <c r="V118" i="6"/>
  <c r="U118" i="6"/>
  <c r="T118" i="6"/>
  <c r="Z118" i="6" s="1"/>
  <c r="S118" i="6"/>
  <c r="P118" i="6"/>
  <c r="O118" i="6"/>
  <c r="W118" i="6" s="1"/>
  <c r="K118" i="6"/>
  <c r="L118" i="6" s="1"/>
  <c r="AA117" i="6"/>
  <c r="X117" i="6"/>
  <c r="V117" i="6"/>
  <c r="U117" i="6"/>
  <c r="T117" i="6"/>
  <c r="S117" i="6"/>
  <c r="Y117" i="6" s="1"/>
  <c r="O117" i="6"/>
  <c r="P117" i="6" s="1"/>
  <c r="L117" i="6"/>
  <c r="K117" i="6"/>
  <c r="AA116" i="6"/>
  <c r="X116" i="6"/>
  <c r="W116" i="6"/>
  <c r="V116" i="6"/>
  <c r="U116" i="6"/>
  <c r="S116" i="6"/>
  <c r="Y116" i="6" s="1"/>
  <c r="O116" i="6"/>
  <c r="P116" i="6" s="1"/>
  <c r="K116" i="6"/>
  <c r="T116" i="6" s="1"/>
  <c r="Z116" i="6" s="1"/>
  <c r="X115" i="6"/>
  <c r="W115" i="6"/>
  <c r="V115" i="6"/>
  <c r="V126" i="6" s="1"/>
  <c r="U115" i="6"/>
  <c r="AA115" i="6" s="1"/>
  <c r="S115" i="6"/>
  <c r="Y115" i="6" s="1"/>
  <c r="P115" i="6"/>
  <c r="O115" i="6"/>
  <c r="K115" i="6"/>
  <c r="Y114" i="6"/>
  <c r="X114" i="6"/>
  <c r="V114" i="6"/>
  <c r="U114" i="6"/>
  <c r="T114" i="6"/>
  <c r="S114" i="6"/>
  <c r="O114" i="6"/>
  <c r="W114" i="6" s="1"/>
  <c r="K114" i="6"/>
  <c r="L114" i="6" s="1"/>
  <c r="AA112" i="6"/>
  <c r="X112" i="6"/>
  <c r="W112" i="6"/>
  <c r="V112" i="6"/>
  <c r="U112" i="6"/>
  <c r="S112" i="6"/>
  <c r="R112" i="6"/>
  <c r="O112" i="6"/>
  <c r="P112" i="6" s="1"/>
  <c r="K112" i="6"/>
  <c r="T112" i="6" s="1"/>
  <c r="Z112" i="6" s="1"/>
  <c r="Y111" i="6"/>
  <c r="X111" i="6"/>
  <c r="W111" i="6"/>
  <c r="V111" i="6"/>
  <c r="U111" i="6"/>
  <c r="AA111" i="6" s="1"/>
  <c r="S111" i="6"/>
  <c r="R111" i="6"/>
  <c r="P111" i="6"/>
  <c r="O111" i="6"/>
  <c r="K111" i="6"/>
  <c r="Y110" i="6"/>
  <c r="X110" i="6"/>
  <c r="V110" i="6"/>
  <c r="U110" i="6"/>
  <c r="T110" i="6"/>
  <c r="Z110" i="6" s="1"/>
  <c r="S110" i="6"/>
  <c r="O110" i="6"/>
  <c r="W110" i="6" s="1"/>
  <c r="K110" i="6"/>
  <c r="L110" i="6" s="1"/>
  <c r="X109" i="6"/>
  <c r="AA109" i="6" s="1"/>
  <c r="V109" i="6"/>
  <c r="U109" i="6"/>
  <c r="T109" i="6"/>
  <c r="S109" i="6"/>
  <c r="Y109" i="6" s="1"/>
  <c r="O109" i="6"/>
  <c r="P109" i="6" s="1"/>
  <c r="L109" i="6"/>
  <c r="K109" i="6"/>
  <c r="AA108" i="6"/>
  <c r="Z108" i="6"/>
  <c r="X108" i="6"/>
  <c r="W108" i="6"/>
  <c r="V108" i="6"/>
  <c r="U108" i="6"/>
  <c r="S108" i="6"/>
  <c r="O108" i="6"/>
  <c r="P108" i="6" s="1"/>
  <c r="L108" i="6"/>
  <c r="R108" i="6" s="1"/>
  <c r="K108" i="6"/>
  <c r="T108" i="6" s="1"/>
  <c r="Y107" i="6"/>
  <c r="X107" i="6"/>
  <c r="W107" i="6"/>
  <c r="V107" i="6"/>
  <c r="U107" i="6"/>
  <c r="AA107" i="6" s="1"/>
  <c r="S107" i="6"/>
  <c r="P107" i="6"/>
  <c r="O107" i="6"/>
  <c r="K107" i="6"/>
  <c r="Y106" i="6"/>
  <c r="X106" i="6"/>
  <c r="V106" i="6"/>
  <c r="U106" i="6"/>
  <c r="T106" i="6"/>
  <c r="Z106" i="6" s="1"/>
  <c r="S106" i="6"/>
  <c r="P106" i="6"/>
  <c r="O106" i="6"/>
  <c r="W106" i="6" s="1"/>
  <c r="K106" i="6"/>
  <c r="L106" i="6" s="1"/>
  <c r="AA105" i="6"/>
  <c r="X105" i="6"/>
  <c r="V105" i="6"/>
  <c r="U105" i="6"/>
  <c r="T105" i="6"/>
  <c r="S105" i="6"/>
  <c r="Y105" i="6" s="1"/>
  <c r="O105" i="6"/>
  <c r="P105" i="6" s="1"/>
  <c r="L105" i="6"/>
  <c r="K105" i="6"/>
  <c r="AA104" i="6"/>
  <c r="X104" i="6"/>
  <c r="W104" i="6"/>
  <c r="V104" i="6"/>
  <c r="U104" i="6"/>
  <c r="S104" i="6"/>
  <c r="Y104" i="6" s="1"/>
  <c r="O104" i="6"/>
  <c r="P104" i="6" s="1"/>
  <c r="K104" i="6"/>
  <c r="T104" i="6" s="1"/>
  <c r="Z104" i="6" s="1"/>
  <c r="Y103" i="6"/>
  <c r="X103" i="6"/>
  <c r="W103" i="6"/>
  <c r="V103" i="6"/>
  <c r="U103" i="6"/>
  <c r="AA103" i="6" s="1"/>
  <c r="S103" i="6"/>
  <c r="P103" i="6"/>
  <c r="O103" i="6"/>
  <c r="K103" i="6"/>
  <c r="Y102" i="6"/>
  <c r="X102" i="6"/>
  <c r="V102" i="6"/>
  <c r="U102" i="6"/>
  <c r="AA102" i="6" s="1"/>
  <c r="T102" i="6"/>
  <c r="S102" i="6"/>
  <c r="O102" i="6"/>
  <c r="K102" i="6"/>
  <c r="L102" i="6" s="1"/>
  <c r="X101" i="6"/>
  <c r="V101" i="6"/>
  <c r="U101" i="6"/>
  <c r="T101" i="6"/>
  <c r="S101" i="6"/>
  <c r="Y101" i="6" s="1"/>
  <c r="O101" i="6"/>
  <c r="P101" i="6" s="1"/>
  <c r="L101" i="6"/>
  <c r="K101" i="6"/>
  <c r="R101" i="6" s="1"/>
  <c r="Y99" i="6"/>
  <c r="X99" i="6"/>
  <c r="W99" i="6"/>
  <c r="V99" i="6"/>
  <c r="U99" i="6"/>
  <c r="AA99" i="6" s="1"/>
  <c r="S99" i="6"/>
  <c r="R99" i="6"/>
  <c r="P99" i="6"/>
  <c r="O99" i="6"/>
  <c r="K99" i="6"/>
  <c r="Y98" i="6"/>
  <c r="X98" i="6"/>
  <c r="V98" i="6"/>
  <c r="U98" i="6"/>
  <c r="T98" i="6"/>
  <c r="S98" i="6"/>
  <c r="R98" i="6"/>
  <c r="O98" i="6"/>
  <c r="W98" i="6" s="1"/>
  <c r="K98" i="6"/>
  <c r="L98" i="6" s="1"/>
  <c r="X97" i="6"/>
  <c r="AA97" i="6" s="1"/>
  <c r="W97" i="6"/>
  <c r="V97" i="6"/>
  <c r="U97" i="6"/>
  <c r="T97" i="6"/>
  <c r="S97" i="6"/>
  <c r="Y97" i="6" s="1"/>
  <c r="O97" i="6"/>
  <c r="P97" i="6" s="1"/>
  <c r="L97" i="6"/>
  <c r="K97" i="6"/>
  <c r="R97" i="6" s="1"/>
  <c r="AA96" i="6"/>
  <c r="X96" i="6"/>
  <c r="W96" i="6"/>
  <c r="V96" i="6"/>
  <c r="V100" i="6" s="1"/>
  <c r="U96" i="6"/>
  <c r="S96" i="6"/>
  <c r="O96" i="6"/>
  <c r="P96" i="6" s="1"/>
  <c r="K96" i="6"/>
  <c r="T96" i="6" s="1"/>
  <c r="Z96" i="6" s="1"/>
  <c r="Y95" i="6"/>
  <c r="X95" i="6"/>
  <c r="W95" i="6"/>
  <c r="V95" i="6"/>
  <c r="U95" i="6"/>
  <c r="AA95" i="6" s="1"/>
  <c r="S95" i="6"/>
  <c r="P95" i="6"/>
  <c r="O95" i="6"/>
  <c r="K95" i="6"/>
  <c r="Y94" i="6"/>
  <c r="X94" i="6"/>
  <c r="V94" i="6"/>
  <c r="U94" i="6"/>
  <c r="T94" i="6"/>
  <c r="Z94" i="6" s="1"/>
  <c r="S94" i="6"/>
  <c r="O94" i="6"/>
  <c r="W94" i="6" s="1"/>
  <c r="K94" i="6"/>
  <c r="L94" i="6" s="1"/>
  <c r="X93" i="6"/>
  <c r="AA93" i="6" s="1"/>
  <c r="V93" i="6"/>
  <c r="U93" i="6"/>
  <c r="T93" i="6"/>
  <c r="S93" i="6"/>
  <c r="Y93" i="6" s="1"/>
  <c r="O93" i="6"/>
  <c r="L93" i="6"/>
  <c r="K93" i="6"/>
  <c r="AA92" i="6"/>
  <c r="Z92" i="6"/>
  <c r="X92" i="6"/>
  <c r="W92" i="6"/>
  <c r="V92" i="6"/>
  <c r="U92" i="6"/>
  <c r="S92" i="6"/>
  <c r="O92" i="6"/>
  <c r="P92" i="6" s="1"/>
  <c r="L92" i="6"/>
  <c r="R92" i="6" s="1"/>
  <c r="K92" i="6"/>
  <c r="T92" i="6" s="1"/>
  <c r="Y91" i="6"/>
  <c r="X91" i="6"/>
  <c r="W91" i="6"/>
  <c r="V91" i="6"/>
  <c r="U91" i="6"/>
  <c r="AA91" i="6" s="1"/>
  <c r="S91" i="6"/>
  <c r="P91" i="6"/>
  <c r="O91" i="6"/>
  <c r="K91" i="6"/>
  <c r="Y90" i="6"/>
  <c r="X90" i="6"/>
  <c r="V90" i="6"/>
  <c r="U90" i="6"/>
  <c r="T90" i="6"/>
  <c r="Z90" i="6" s="1"/>
  <c r="S90" i="6"/>
  <c r="P90" i="6"/>
  <c r="O90" i="6"/>
  <c r="W90" i="6" s="1"/>
  <c r="K90" i="6"/>
  <c r="L90" i="6" s="1"/>
  <c r="AA89" i="6"/>
  <c r="X89" i="6"/>
  <c r="V89" i="6"/>
  <c r="U89" i="6"/>
  <c r="T89" i="6"/>
  <c r="S89" i="6"/>
  <c r="Y89" i="6" s="1"/>
  <c r="O89" i="6"/>
  <c r="P89" i="6" s="1"/>
  <c r="L89" i="6"/>
  <c r="K89" i="6"/>
  <c r="AA88" i="6"/>
  <c r="X88" i="6"/>
  <c r="X100" i="6" s="1"/>
  <c r="W88" i="6"/>
  <c r="V88" i="6"/>
  <c r="U88" i="6"/>
  <c r="S88" i="6"/>
  <c r="O88" i="6"/>
  <c r="P88" i="6" s="1"/>
  <c r="K88" i="6"/>
  <c r="U87" i="6"/>
  <c r="Y86" i="6"/>
  <c r="X86" i="6"/>
  <c r="V86" i="6"/>
  <c r="U86" i="6"/>
  <c r="T86" i="6"/>
  <c r="S86" i="6"/>
  <c r="R86" i="6"/>
  <c r="O86" i="6"/>
  <c r="W86" i="6" s="1"/>
  <c r="K86" i="6"/>
  <c r="L86" i="6" s="1"/>
  <c r="X85" i="6"/>
  <c r="AA85" i="6" s="1"/>
  <c r="W85" i="6"/>
  <c r="V85" i="6"/>
  <c r="U85" i="6"/>
  <c r="T85" i="6"/>
  <c r="S85" i="6"/>
  <c r="Y85" i="6" s="1"/>
  <c r="R85" i="6"/>
  <c r="O85" i="6"/>
  <c r="P85" i="6" s="1"/>
  <c r="L85" i="6"/>
  <c r="K85" i="6"/>
  <c r="AA84" i="6"/>
  <c r="X84" i="6"/>
  <c r="W84" i="6"/>
  <c r="V84" i="6"/>
  <c r="U84" i="6"/>
  <c r="S84" i="6"/>
  <c r="Y84" i="6" s="1"/>
  <c r="R84" i="6"/>
  <c r="O84" i="6"/>
  <c r="P84" i="6" s="1"/>
  <c r="K84" i="6"/>
  <c r="T84" i="6" s="1"/>
  <c r="Z84" i="6" s="1"/>
  <c r="X83" i="6"/>
  <c r="W83" i="6"/>
  <c r="V83" i="6"/>
  <c r="Y83" i="6" s="1"/>
  <c r="U83" i="6"/>
  <c r="AA83" i="6" s="1"/>
  <c r="S83" i="6"/>
  <c r="P83" i="6"/>
  <c r="O83" i="6"/>
  <c r="K83" i="6"/>
  <c r="Y82" i="6"/>
  <c r="X82" i="6"/>
  <c r="V82" i="6"/>
  <c r="U82" i="6"/>
  <c r="AA82" i="6" s="1"/>
  <c r="T82" i="6"/>
  <c r="Z82" i="6" s="1"/>
  <c r="S82" i="6"/>
  <c r="O82" i="6"/>
  <c r="W82" i="6" s="1"/>
  <c r="K82" i="6"/>
  <c r="L82" i="6" s="1"/>
  <c r="X81" i="6"/>
  <c r="AA81" i="6" s="1"/>
  <c r="W81" i="6"/>
  <c r="V81" i="6"/>
  <c r="U81" i="6"/>
  <c r="T81" i="6"/>
  <c r="S81" i="6"/>
  <c r="Y81" i="6" s="1"/>
  <c r="O81" i="6"/>
  <c r="P81" i="6" s="1"/>
  <c r="L81" i="6"/>
  <c r="K81" i="6"/>
  <c r="R81" i="6" s="1"/>
  <c r="AA80" i="6"/>
  <c r="X80" i="6"/>
  <c r="W80" i="6"/>
  <c r="V80" i="6"/>
  <c r="U80" i="6"/>
  <c r="S80" i="6"/>
  <c r="O80" i="6"/>
  <c r="P80" i="6" s="1"/>
  <c r="K80" i="6"/>
  <c r="T80" i="6" s="1"/>
  <c r="Z80" i="6" s="1"/>
  <c r="Y79" i="6"/>
  <c r="X79" i="6"/>
  <c r="W79" i="6"/>
  <c r="V79" i="6"/>
  <c r="U79" i="6"/>
  <c r="AA79" i="6" s="1"/>
  <c r="S79" i="6"/>
  <c r="P79" i="6"/>
  <c r="O79" i="6"/>
  <c r="K79" i="6"/>
  <c r="Y78" i="6"/>
  <c r="X78" i="6"/>
  <c r="V78" i="6"/>
  <c r="U78" i="6"/>
  <c r="T78" i="6"/>
  <c r="Z78" i="6" s="1"/>
  <c r="S78" i="6"/>
  <c r="O78" i="6"/>
  <c r="W78" i="6" s="1"/>
  <c r="K78" i="6"/>
  <c r="L78" i="6" s="1"/>
  <c r="X77" i="6"/>
  <c r="AA77" i="6" s="1"/>
  <c r="V77" i="6"/>
  <c r="U77" i="6"/>
  <c r="T77" i="6"/>
  <c r="S77" i="6"/>
  <c r="Y77" i="6" s="1"/>
  <c r="O77" i="6"/>
  <c r="L77" i="6"/>
  <c r="K77" i="6"/>
  <c r="AA76" i="6"/>
  <c r="Z76" i="6"/>
  <c r="X76" i="6"/>
  <c r="W76" i="6"/>
  <c r="V76" i="6"/>
  <c r="V87" i="6" s="1"/>
  <c r="U76" i="6"/>
  <c r="S76" i="6"/>
  <c r="O76" i="6"/>
  <c r="P76" i="6" s="1"/>
  <c r="L76" i="6"/>
  <c r="R76" i="6" s="1"/>
  <c r="K76" i="6"/>
  <c r="T76" i="6" s="1"/>
  <c r="Y75" i="6"/>
  <c r="X75" i="6"/>
  <c r="W75" i="6"/>
  <c r="V75" i="6"/>
  <c r="U75" i="6"/>
  <c r="AA75" i="6" s="1"/>
  <c r="S75" i="6"/>
  <c r="S87" i="6" s="1"/>
  <c r="P75" i="6"/>
  <c r="O75" i="6"/>
  <c r="K75" i="6"/>
  <c r="X73" i="6"/>
  <c r="AA73" i="6" s="1"/>
  <c r="V73" i="6"/>
  <c r="U73" i="6"/>
  <c r="T73" i="6"/>
  <c r="S73" i="6"/>
  <c r="Y73" i="6" s="1"/>
  <c r="R73" i="6"/>
  <c r="O73" i="6"/>
  <c r="P73" i="6" s="1"/>
  <c r="L73" i="6"/>
  <c r="K73" i="6"/>
  <c r="AA72" i="6"/>
  <c r="X72" i="6"/>
  <c r="W72" i="6"/>
  <c r="V72" i="6"/>
  <c r="U72" i="6"/>
  <c r="S72" i="6"/>
  <c r="Y72" i="6" s="1"/>
  <c r="R72" i="6"/>
  <c r="O72" i="6"/>
  <c r="P72" i="6" s="1"/>
  <c r="K72" i="6"/>
  <c r="Y71" i="6"/>
  <c r="X71" i="6"/>
  <c r="W71" i="6"/>
  <c r="V71" i="6"/>
  <c r="U71" i="6"/>
  <c r="AA71" i="6" s="1"/>
  <c r="S71" i="6"/>
  <c r="P71" i="6"/>
  <c r="O71" i="6"/>
  <c r="K71" i="6"/>
  <c r="Y70" i="6"/>
  <c r="X70" i="6"/>
  <c r="V70" i="6"/>
  <c r="U70" i="6"/>
  <c r="AA70" i="6" s="1"/>
  <c r="T70" i="6"/>
  <c r="S70" i="6"/>
  <c r="O70" i="6"/>
  <c r="K70" i="6"/>
  <c r="L70" i="6" s="1"/>
  <c r="X69" i="6"/>
  <c r="AA69" i="6" s="1"/>
  <c r="V69" i="6"/>
  <c r="U69" i="6"/>
  <c r="T69" i="6"/>
  <c r="S69" i="6"/>
  <c r="Y69" i="6" s="1"/>
  <c r="O69" i="6"/>
  <c r="P69" i="6" s="1"/>
  <c r="L69" i="6"/>
  <c r="K69" i="6"/>
  <c r="R69" i="6" s="1"/>
  <c r="AA68" i="6"/>
  <c r="X68" i="6"/>
  <c r="W68" i="6"/>
  <c r="V68" i="6"/>
  <c r="U68" i="6"/>
  <c r="S68" i="6"/>
  <c r="Y68" i="6" s="1"/>
  <c r="O68" i="6"/>
  <c r="P68" i="6" s="1"/>
  <c r="K68" i="6"/>
  <c r="T68" i="6" s="1"/>
  <c r="X67" i="6"/>
  <c r="W67" i="6"/>
  <c r="V67" i="6"/>
  <c r="Y67" i="6" s="1"/>
  <c r="U67" i="6"/>
  <c r="AA67" i="6" s="1"/>
  <c r="S67" i="6"/>
  <c r="P67" i="6"/>
  <c r="O67" i="6"/>
  <c r="K67" i="6"/>
  <c r="Y66" i="6"/>
  <c r="X66" i="6"/>
  <c r="V66" i="6"/>
  <c r="U66" i="6"/>
  <c r="AA66" i="6" s="1"/>
  <c r="T66" i="6"/>
  <c r="Z66" i="6" s="1"/>
  <c r="S66" i="6"/>
  <c r="O66" i="6"/>
  <c r="W66" i="6" s="1"/>
  <c r="K66" i="6"/>
  <c r="L66" i="6" s="1"/>
  <c r="X65" i="6"/>
  <c r="AA65" i="6" s="1"/>
  <c r="W65" i="6"/>
  <c r="V65" i="6"/>
  <c r="U65" i="6"/>
  <c r="T65" i="6"/>
  <c r="S65" i="6"/>
  <c r="Y65" i="6" s="1"/>
  <c r="O65" i="6"/>
  <c r="P65" i="6" s="1"/>
  <c r="L65" i="6"/>
  <c r="K65" i="6"/>
  <c r="R65" i="6" s="1"/>
  <c r="AA64" i="6"/>
  <c r="X64" i="6"/>
  <c r="W64" i="6"/>
  <c r="V64" i="6"/>
  <c r="U64" i="6"/>
  <c r="S64" i="6"/>
  <c r="O64" i="6"/>
  <c r="P64" i="6" s="1"/>
  <c r="K64" i="6"/>
  <c r="T64" i="6" s="1"/>
  <c r="Z64" i="6" s="1"/>
  <c r="Y63" i="6"/>
  <c r="X63" i="6"/>
  <c r="W63" i="6"/>
  <c r="V63" i="6"/>
  <c r="U63" i="6"/>
  <c r="AA63" i="6" s="1"/>
  <c r="S63" i="6"/>
  <c r="P63" i="6"/>
  <c r="O63" i="6"/>
  <c r="K63" i="6"/>
  <c r="Y62" i="6"/>
  <c r="X62" i="6"/>
  <c r="V62" i="6"/>
  <c r="U62" i="6"/>
  <c r="T62" i="6"/>
  <c r="Z62" i="6" s="1"/>
  <c r="S62" i="6"/>
  <c r="O62" i="6"/>
  <c r="W62" i="6" s="1"/>
  <c r="K62" i="6"/>
  <c r="L62" i="6" s="1"/>
  <c r="AA60" i="6"/>
  <c r="X60" i="6"/>
  <c r="W60" i="6"/>
  <c r="V60" i="6"/>
  <c r="U60" i="6"/>
  <c r="S60" i="6"/>
  <c r="Y60" i="6" s="1"/>
  <c r="R60" i="6"/>
  <c r="O60" i="6"/>
  <c r="P60" i="6" s="1"/>
  <c r="K60" i="6"/>
  <c r="Y59" i="6"/>
  <c r="X59" i="6"/>
  <c r="W59" i="6"/>
  <c r="V59" i="6"/>
  <c r="U59" i="6"/>
  <c r="AA59" i="6" s="1"/>
  <c r="S59" i="6"/>
  <c r="R59" i="6"/>
  <c r="P59" i="6"/>
  <c r="O59" i="6"/>
  <c r="K59" i="6"/>
  <c r="Y58" i="6"/>
  <c r="X58" i="6"/>
  <c r="V58" i="6"/>
  <c r="U58" i="6"/>
  <c r="AA58" i="6" s="1"/>
  <c r="T58" i="6"/>
  <c r="S58" i="6"/>
  <c r="O58" i="6"/>
  <c r="K58" i="6"/>
  <c r="L58" i="6" s="1"/>
  <c r="X57" i="6"/>
  <c r="AA57" i="6" s="1"/>
  <c r="V57" i="6"/>
  <c r="U57" i="6"/>
  <c r="T57" i="6"/>
  <c r="S57" i="6"/>
  <c r="Y57" i="6" s="1"/>
  <c r="O57" i="6"/>
  <c r="P57" i="6" s="1"/>
  <c r="L57" i="6"/>
  <c r="K57" i="6"/>
  <c r="R57" i="6" s="1"/>
  <c r="AA56" i="6"/>
  <c r="X56" i="6"/>
  <c r="W56" i="6"/>
  <c r="V56" i="6"/>
  <c r="U56" i="6"/>
  <c r="S56" i="6"/>
  <c r="Y56" i="6" s="1"/>
  <c r="P56" i="6"/>
  <c r="O56" i="6"/>
  <c r="K56" i="6"/>
  <c r="X55" i="6"/>
  <c r="V55" i="6"/>
  <c r="Y55" i="6" s="1"/>
  <c r="U55" i="6"/>
  <c r="AA55" i="6" s="1"/>
  <c r="S55" i="6"/>
  <c r="P55" i="6"/>
  <c r="O55" i="6"/>
  <c r="W55" i="6" s="1"/>
  <c r="K55" i="6"/>
  <c r="Y54" i="6"/>
  <c r="X54" i="6"/>
  <c r="V54" i="6"/>
  <c r="U54" i="6"/>
  <c r="AA54" i="6" s="1"/>
  <c r="T54" i="6"/>
  <c r="Z54" i="6" s="1"/>
  <c r="S54" i="6"/>
  <c r="O54" i="6"/>
  <c r="W54" i="6" s="1"/>
  <c r="L54" i="6"/>
  <c r="K54" i="6"/>
  <c r="X53" i="6"/>
  <c r="AA53" i="6" s="1"/>
  <c r="V53" i="6"/>
  <c r="U53" i="6"/>
  <c r="T53" i="6"/>
  <c r="S53" i="6"/>
  <c r="Y53" i="6" s="1"/>
  <c r="O53" i="6"/>
  <c r="P53" i="6" s="1"/>
  <c r="L53" i="6"/>
  <c r="K53" i="6"/>
  <c r="R53" i="6" s="1"/>
  <c r="AA52" i="6"/>
  <c r="X52" i="6"/>
  <c r="W52" i="6"/>
  <c r="V52" i="6"/>
  <c r="U52" i="6"/>
  <c r="S52" i="6"/>
  <c r="Y52" i="6" s="1"/>
  <c r="P52" i="6"/>
  <c r="O52" i="6"/>
  <c r="K52" i="6"/>
  <c r="X51" i="6"/>
  <c r="V51" i="6"/>
  <c r="Y51" i="6" s="1"/>
  <c r="U51" i="6"/>
  <c r="AA51" i="6" s="1"/>
  <c r="S51" i="6"/>
  <c r="P51" i="6"/>
  <c r="O51" i="6"/>
  <c r="W51" i="6" s="1"/>
  <c r="K51" i="6"/>
  <c r="Y50" i="6"/>
  <c r="X50" i="6"/>
  <c r="V50" i="6"/>
  <c r="U50" i="6"/>
  <c r="AA50" i="6" s="1"/>
  <c r="T50" i="6"/>
  <c r="Z50" i="6" s="1"/>
  <c r="S50" i="6"/>
  <c r="O50" i="6"/>
  <c r="W50" i="6" s="1"/>
  <c r="L50" i="6"/>
  <c r="K50" i="6"/>
  <c r="X49" i="6"/>
  <c r="V49" i="6"/>
  <c r="U49" i="6"/>
  <c r="T49" i="6"/>
  <c r="S49" i="6"/>
  <c r="Y49" i="6" s="1"/>
  <c r="O49" i="6"/>
  <c r="P49" i="6" s="1"/>
  <c r="L49" i="6"/>
  <c r="K49" i="6"/>
  <c r="R49" i="6" s="1"/>
  <c r="Y47" i="6"/>
  <c r="X47" i="6"/>
  <c r="V47" i="6"/>
  <c r="U47" i="6"/>
  <c r="AA47" i="6" s="1"/>
  <c r="S47" i="6"/>
  <c r="R47" i="6"/>
  <c r="P47" i="6"/>
  <c r="O47" i="6"/>
  <c r="W47" i="6" s="1"/>
  <c r="K47" i="6"/>
  <c r="Y46" i="6"/>
  <c r="X46" i="6"/>
  <c r="V46" i="6"/>
  <c r="U46" i="6"/>
  <c r="T46" i="6"/>
  <c r="S46" i="6"/>
  <c r="R46" i="6"/>
  <c r="O46" i="6"/>
  <c r="W46" i="6" s="1"/>
  <c r="L46" i="6"/>
  <c r="K46" i="6"/>
  <c r="X45" i="6"/>
  <c r="AA45" i="6" s="1"/>
  <c r="W45" i="6"/>
  <c r="V45" i="6"/>
  <c r="U45" i="6"/>
  <c r="T45" i="6"/>
  <c r="S45" i="6"/>
  <c r="Y45" i="6" s="1"/>
  <c r="O45" i="6"/>
  <c r="P45" i="6" s="1"/>
  <c r="L45" i="6"/>
  <c r="K45" i="6"/>
  <c r="R45" i="6" s="1"/>
  <c r="AA44" i="6"/>
  <c r="X44" i="6"/>
  <c r="W44" i="6"/>
  <c r="V44" i="6"/>
  <c r="V48" i="6" s="1"/>
  <c r="U44" i="6"/>
  <c r="S44" i="6"/>
  <c r="P44" i="6"/>
  <c r="O44" i="6"/>
  <c r="K44" i="6"/>
  <c r="T44" i="6" s="1"/>
  <c r="Z44" i="6" s="1"/>
  <c r="X43" i="6"/>
  <c r="V43" i="6"/>
  <c r="Y43" i="6" s="1"/>
  <c r="U43" i="6"/>
  <c r="AA43" i="6" s="1"/>
  <c r="S43" i="6"/>
  <c r="P43" i="6"/>
  <c r="O43" i="6"/>
  <c r="W43" i="6" s="1"/>
  <c r="K43" i="6"/>
  <c r="Y42" i="6"/>
  <c r="X42" i="6"/>
  <c r="V42" i="6"/>
  <c r="U42" i="6"/>
  <c r="T42" i="6"/>
  <c r="Z42" i="6" s="1"/>
  <c r="S42" i="6"/>
  <c r="O42" i="6"/>
  <c r="W42" i="6" s="1"/>
  <c r="L42" i="6"/>
  <c r="K42" i="6"/>
  <c r="X41" i="6"/>
  <c r="AA41" i="6" s="1"/>
  <c r="W41" i="6"/>
  <c r="V41" i="6"/>
  <c r="U41" i="6"/>
  <c r="T41" i="6"/>
  <c r="S41" i="6"/>
  <c r="Y41" i="6" s="1"/>
  <c r="O41" i="6"/>
  <c r="P41" i="6" s="1"/>
  <c r="L41" i="6"/>
  <c r="K41" i="6"/>
  <c r="R41" i="6" s="1"/>
  <c r="AA40" i="6"/>
  <c r="X40" i="6"/>
  <c r="W40" i="6"/>
  <c r="V40" i="6"/>
  <c r="U40" i="6"/>
  <c r="S40" i="6"/>
  <c r="P40" i="6"/>
  <c r="O40" i="6"/>
  <c r="K40" i="6"/>
  <c r="T40" i="6" s="1"/>
  <c r="Z40" i="6" s="1"/>
  <c r="X39" i="6"/>
  <c r="V39" i="6"/>
  <c r="Y39" i="6" s="1"/>
  <c r="U39" i="6"/>
  <c r="AA39" i="6" s="1"/>
  <c r="S39" i="6"/>
  <c r="P39" i="6"/>
  <c r="O39" i="6"/>
  <c r="W39" i="6" s="1"/>
  <c r="K39" i="6"/>
  <c r="Y38" i="6"/>
  <c r="X38" i="6"/>
  <c r="V38" i="6"/>
  <c r="U38" i="6"/>
  <c r="T38" i="6"/>
  <c r="Z38" i="6" s="1"/>
  <c r="S38" i="6"/>
  <c r="O38" i="6"/>
  <c r="W38" i="6" s="1"/>
  <c r="L38" i="6"/>
  <c r="K38" i="6"/>
  <c r="X37" i="6"/>
  <c r="AA37" i="6" s="1"/>
  <c r="W37" i="6"/>
  <c r="V37" i="6"/>
  <c r="U37" i="6"/>
  <c r="T37" i="6"/>
  <c r="S37" i="6"/>
  <c r="Y37" i="6" s="1"/>
  <c r="O37" i="6"/>
  <c r="P37" i="6" s="1"/>
  <c r="L37" i="6"/>
  <c r="K37" i="6"/>
  <c r="AA36" i="6"/>
  <c r="X36" i="6"/>
  <c r="W36" i="6"/>
  <c r="V36" i="6"/>
  <c r="U36" i="6"/>
  <c r="S36" i="6"/>
  <c r="S48" i="6" s="1"/>
  <c r="P36" i="6"/>
  <c r="O36" i="6"/>
  <c r="K36" i="6"/>
  <c r="Y34" i="6"/>
  <c r="X34" i="6"/>
  <c r="V34" i="6"/>
  <c r="U34" i="6"/>
  <c r="AA34" i="6" s="1"/>
  <c r="T34" i="6"/>
  <c r="S34" i="6"/>
  <c r="R34" i="6"/>
  <c r="O34" i="6"/>
  <c r="L34" i="6"/>
  <c r="K34" i="6"/>
  <c r="AA33" i="6"/>
  <c r="X33" i="6"/>
  <c r="W33" i="6"/>
  <c r="V33" i="6"/>
  <c r="U33" i="6"/>
  <c r="T33" i="6"/>
  <c r="S33" i="6"/>
  <c r="Y33" i="6" s="1"/>
  <c r="R33" i="6"/>
  <c r="O33" i="6"/>
  <c r="P33" i="6" s="1"/>
  <c r="L33" i="6"/>
  <c r="K33" i="6"/>
  <c r="AA32" i="6"/>
  <c r="X32" i="6"/>
  <c r="W32" i="6"/>
  <c r="V32" i="6"/>
  <c r="U32" i="6"/>
  <c r="S32" i="6"/>
  <c r="Y32" i="6" s="1"/>
  <c r="P32" i="6"/>
  <c r="O32" i="6"/>
  <c r="K32" i="6"/>
  <c r="Y31" i="6"/>
  <c r="X31" i="6"/>
  <c r="V31" i="6"/>
  <c r="U31" i="6"/>
  <c r="AA31" i="6" s="1"/>
  <c r="S31" i="6"/>
  <c r="P31" i="6"/>
  <c r="O31" i="6"/>
  <c r="W31" i="6" s="1"/>
  <c r="K31" i="6"/>
  <c r="T31" i="6" s="1"/>
  <c r="Z31" i="6" s="1"/>
  <c r="Y30" i="6"/>
  <c r="X30" i="6"/>
  <c r="V30" i="6"/>
  <c r="U30" i="6"/>
  <c r="AA30" i="6" s="1"/>
  <c r="T30" i="6"/>
  <c r="S30" i="6"/>
  <c r="O30" i="6"/>
  <c r="K30" i="6"/>
  <c r="L30" i="6" s="1"/>
  <c r="AA29" i="6"/>
  <c r="X29" i="6"/>
  <c r="W29" i="6"/>
  <c r="V29" i="6"/>
  <c r="U29" i="6"/>
  <c r="T29" i="6"/>
  <c r="S29" i="6"/>
  <c r="Y29" i="6" s="1"/>
  <c r="O29" i="6"/>
  <c r="P29" i="6" s="1"/>
  <c r="L29" i="6"/>
  <c r="K29" i="6"/>
  <c r="AA28" i="6"/>
  <c r="X28" i="6"/>
  <c r="W28" i="6"/>
  <c r="V28" i="6"/>
  <c r="U28" i="6"/>
  <c r="S28" i="6"/>
  <c r="O28" i="6"/>
  <c r="P28" i="6" s="1"/>
  <c r="K28" i="6"/>
  <c r="Y27" i="6"/>
  <c r="X27" i="6"/>
  <c r="V27" i="6"/>
  <c r="U27" i="6"/>
  <c r="AA27" i="6" s="1"/>
  <c r="S27" i="6"/>
  <c r="P27" i="6"/>
  <c r="O27" i="6"/>
  <c r="W27" i="6" s="1"/>
  <c r="K27" i="6"/>
  <c r="T27" i="6" s="1"/>
  <c r="Z27" i="6" s="1"/>
  <c r="Y26" i="6"/>
  <c r="X26" i="6"/>
  <c r="V26" i="6"/>
  <c r="U26" i="6"/>
  <c r="T26" i="6"/>
  <c r="S26" i="6"/>
  <c r="O26" i="6"/>
  <c r="K26" i="6"/>
  <c r="L26" i="6" s="1"/>
  <c r="AA25" i="6"/>
  <c r="X25" i="6"/>
  <c r="W25" i="6"/>
  <c r="V25" i="6"/>
  <c r="U25" i="6"/>
  <c r="T25" i="6"/>
  <c r="S25" i="6"/>
  <c r="Y25" i="6" s="1"/>
  <c r="O25" i="6"/>
  <c r="P25" i="6" s="1"/>
  <c r="L25" i="6"/>
  <c r="K25" i="6"/>
  <c r="R25" i="6" s="1"/>
  <c r="AA24" i="6"/>
  <c r="X24" i="6"/>
  <c r="W24" i="6"/>
  <c r="V24" i="6"/>
  <c r="U24" i="6"/>
  <c r="S24" i="6"/>
  <c r="O24" i="6"/>
  <c r="P24" i="6" s="1"/>
  <c r="K24" i="6"/>
  <c r="Y23" i="6"/>
  <c r="X23" i="6"/>
  <c r="X35" i="6" s="1"/>
  <c r="V23" i="6"/>
  <c r="V35" i="6" s="1"/>
  <c r="U23" i="6"/>
  <c r="AA23" i="6" s="1"/>
  <c r="S23" i="6"/>
  <c r="P23" i="6"/>
  <c r="O23" i="6"/>
  <c r="W23" i="6" s="1"/>
  <c r="K23" i="6"/>
  <c r="T23" i="6" s="1"/>
  <c r="AA21" i="6"/>
  <c r="X21" i="6"/>
  <c r="W21" i="6"/>
  <c r="V21" i="6"/>
  <c r="U21" i="6"/>
  <c r="T21" i="6"/>
  <c r="S21" i="6"/>
  <c r="Y21" i="6" s="1"/>
  <c r="R21" i="6"/>
  <c r="O21" i="6"/>
  <c r="P21" i="6" s="1"/>
  <c r="L21" i="6"/>
  <c r="K21" i="6"/>
  <c r="AA20" i="6"/>
  <c r="X20" i="6"/>
  <c r="W20" i="6"/>
  <c r="V20" i="6"/>
  <c r="U20" i="6"/>
  <c r="S20" i="6"/>
  <c r="R20" i="6"/>
  <c r="O20" i="6"/>
  <c r="P20" i="6" s="1"/>
  <c r="K20" i="6"/>
  <c r="X19" i="6"/>
  <c r="V19" i="6"/>
  <c r="U19" i="6"/>
  <c r="AA19" i="6" s="1"/>
  <c r="S19" i="6"/>
  <c r="Y19" i="6" s="1"/>
  <c r="O19" i="6"/>
  <c r="W19" i="6" s="1"/>
  <c r="K19" i="6"/>
  <c r="T19" i="6" s="1"/>
  <c r="X18" i="6"/>
  <c r="V18" i="6"/>
  <c r="Y18" i="6" s="1"/>
  <c r="U18" i="6"/>
  <c r="AA18" i="6" s="1"/>
  <c r="S18" i="6"/>
  <c r="O18" i="6"/>
  <c r="K18" i="6"/>
  <c r="L18" i="6" s="1"/>
  <c r="X17" i="6"/>
  <c r="V17" i="6"/>
  <c r="U17" i="6"/>
  <c r="AA17" i="6" s="1"/>
  <c r="S17" i="6"/>
  <c r="Y17" i="6" s="1"/>
  <c r="O17" i="6"/>
  <c r="P17" i="6" s="1"/>
  <c r="L17" i="6"/>
  <c r="K17" i="6"/>
  <c r="T17" i="6" s="1"/>
  <c r="X16" i="6"/>
  <c r="V16" i="6"/>
  <c r="U16" i="6"/>
  <c r="AA16" i="6" s="1"/>
  <c r="S16" i="6"/>
  <c r="Y16" i="6" s="1"/>
  <c r="O16" i="6"/>
  <c r="W16" i="6" s="1"/>
  <c r="K16" i="6"/>
  <c r="X15" i="6"/>
  <c r="V15" i="6"/>
  <c r="U15" i="6"/>
  <c r="AA15" i="6" s="1"/>
  <c r="S15" i="6"/>
  <c r="Y15" i="6" s="1"/>
  <c r="O15" i="6"/>
  <c r="W15" i="6" s="1"/>
  <c r="K15" i="6"/>
  <c r="T15" i="6" s="1"/>
  <c r="Y14" i="6"/>
  <c r="X14" i="6"/>
  <c r="V14" i="6"/>
  <c r="U14" i="6"/>
  <c r="T14" i="6"/>
  <c r="S14" i="6"/>
  <c r="O14" i="6"/>
  <c r="K14" i="6"/>
  <c r="L14" i="6" s="1"/>
  <c r="AA13" i="6"/>
  <c r="X13" i="6"/>
  <c r="W13" i="6"/>
  <c r="V13" i="6"/>
  <c r="U13" i="6"/>
  <c r="T13" i="6"/>
  <c r="S13" i="6"/>
  <c r="Y13" i="6" s="1"/>
  <c r="O13" i="6"/>
  <c r="P13" i="6" s="1"/>
  <c r="L13" i="6"/>
  <c r="K13" i="6"/>
  <c r="R13" i="6" s="1"/>
  <c r="AA12" i="6"/>
  <c r="X12" i="6"/>
  <c r="W12" i="6"/>
  <c r="V12" i="6"/>
  <c r="U12" i="6"/>
  <c r="S12" i="6"/>
  <c r="O12" i="6"/>
  <c r="P12" i="6" s="1"/>
  <c r="K12" i="6"/>
  <c r="Y11" i="6"/>
  <c r="X11" i="6"/>
  <c r="V11" i="6"/>
  <c r="U11" i="6"/>
  <c r="AA11" i="6" s="1"/>
  <c r="S11" i="6"/>
  <c r="P11" i="6"/>
  <c r="O11" i="6"/>
  <c r="W11" i="6" s="1"/>
  <c r="K11" i="6"/>
  <c r="T11" i="6" s="1"/>
  <c r="Y10" i="6"/>
  <c r="X10" i="6"/>
  <c r="X22" i="6" s="1"/>
  <c r="V10" i="6"/>
  <c r="U10" i="6"/>
  <c r="T10" i="6"/>
  <c r="S10" i="6"/>
  <c r="S22" i="6" s="1"/>
  <c r="O10" i="6"/>
  <c r="K10" i="6"/>
  <c r="L10" i="6" s="1"/>
  <c r="Z19" i="6" l="1"/>
  <c r="Z15" i="6"/>
  <c r="W17" i="6"/>
  <c r="P19" i="6"/>
  <c r="P15" i="6"/>
  <c r="P16" i="6"/>
  <c r="T18" i="6"/>
  <c r="W142" i="6"/>
  <c r="W146" i="6"/>
  <c r="T154" i="6"/>
  <c r="R155" i="6"/>
  <c r="T155" i="6"/>
  <c r="L145" i="6"/>
  <c r="AA145" i="6"/>
  <c r="P147" i="6"/>
  <c r="L155" i="6"/>
  <c r="P157" i="6"/>
  <c r="P161" i="6"/>
  <c r="W162" i="6"/>
  <c r="L163" i="6"/>
  <c r="Z141" i="6"/>
  <c r="Y147" i="6"/>
  <c r="Y148" i="6"/>
  <c r="P149" i="6"/>
  <c r="AA150" i="6"/>
  <c r="Y161" i="6"/>
  <c r="V152" i="6"/>
  <c r="T144" i="6"/>
  <c r="P145" i="6"/>
  <c r="L147" i="6"/>
  <c r="R147" i="6" s="1"/>
  <c r="T147" i="6"/>
  <c r="P148" i="6"/>
  <c r="R148" i="6" s="1"/>
  <c r="W151" i="6"/>
  <c r="AA154" i="6"/>
  <c r="Z161" i="6"/>
  <c r="AA163" i="6"/>
  <c r="Z129" i="6"/>
  <c r="Y129" i="6"/>
  <c r="L133" i="6"/>
  <c r="W135" i="6"/>
  <c r="T132" i="6"/>
  <c r="P133" i="6"/>
  <c r="W134" i="6"/>
  <c r="P129" i="6"/>
  <c r="W130" i="6"/>
  <c r="AA131" i="6"/>
  <c r="AA132" i="6"/>
  <c r="Y133" i="6"/>
  <c r="Y134" i="6"/>
  <c r="Y139" i="6" s="1"/>
  <c r="AA134" i="6"/>
  <c r="Z36" i="11"/>
  <c r="Z242" i="11" s="1"/>
  <c r="AA33" i="11"/>
  <c r="AC33" i="11" s="1"/>
  <c r="W14" i="6"/>
  <c r="Z14" i="6" s="1"/>
  <c r="P14" i="6"/>
  <c r="L16" i="6"/>
  <c r="T16" i="6"/>
  <c r="Z16" i="6" s="1"/>
  <c r="W26" i="6"/>
  <c r="W35" i="6" s="1"/>
  <c r="P26" i="6"/>
  <c r="L28" i="6"/>
  <c r="T28" i="6"/>
  <c r="Z28" i="6" s="1"/>
  <c r="T47" i="6"/>
  <c r="Z47" i="6" s="1"/>
  <c r="L47" i="6"/>
  <c r="Z53" i="6"/>
  <c r="AC53" i="6" s="1"/>
  <c r="T56" i="6"/>
  <c r="Z56" i="6" s="1"/>
  <c r="L56" i="6"/>
  <c r="Z69" i="6"/>
  <c r="AC69" i="6" s="1"/>
  <c r="T91" i="6"/>
  <c r="Z91" i="6" s="1"/>
  <c r="L91" i="6"/>
  <c r="R91" i="6"/>
  <c r="AC93" i="6" s="1"/>
  <c r="Z228" i="6"/>
  <c r="Z10" i="6"/>
  <c r="Z13" i="6"/>
  <c r="AC13" i="6" s="1"/>
  <c r="AC21" i="6"/>
  <c r="Z73" i="6"/>
  <c r="AC73" i="6" s="1"/>
  <c r="L36" i="6"/>
  <c r="R36" i="6" s="1"/>
  <c r="T36" i="6"/>
  <c r="Y88" i="6"/>
  <c r="S100" i="6"/>
  <c r="Z25" i="6"/>
  <c r="AC25" i="6" s="1"/>
  <c r="W30" i="6"/>
  <c r="Z30" i="6" s="1"/>
  <c r="P30" i="6"/>
  <c r="R30" i="6" s="1"/>
  <c r="AC30" i="6" s="1"/>
  <c r="T32" i="6"/>
  <c r="Z32" i="6" s="1"/>
  <c r="L32" i="6"/>
  <c r="R32" i="6" s="1"/>
  <c r="AC32" i="6" s="1"/>
  <c r="Z33" i="6"/>
  <c r="AC33" i="6" s="1"/>
  <c r="W34" i="6"/>
  <c r="Z34" i="6" s="1"/>
  <c r="AC34" i="6" s="1"/>
  <c r="P34" i="6"/>
  <c r="X61" i="6"/>
  <c r="AA49" i="6"/>
  <c r="AA61" i="6" s="1"/>
  <c r="T60" i="6"/>
  <c r="Z60" i="6" s="1"/>
  <c r="L60" i="6"/>
  <c r="AC65" i="6"/>
  <c r="W70" i="6"/>
  <c r="Z70" i="6" s="1"/>
  <c r="P70" i="6"/>
  <c r="U74" i="6"/>
  <c r="X87" i="6"/>
  <c r="P93" i="6"/>
  <c r="W93" i="6"/>
  <c r="AA101" i="6"/>
  <c r="X113" i="6"/>
  <c r="AA10" i="6"/>
  <c r="Y12" i="6"/>
  <c r="Y22" i="6" s="1"/>
  <c r="W18" i="6"/>
  <c r="Z18" i="6" s="1"/>
  <c r="P18" i="6"/>
  <c r="R18" i="6" s="1"/>
  <c r="AC18" i="6" s="1"/>
  <c r="Y20" i="6"/>
  <c r="AC20" i="6" s="1"/>
  <c r="Z21" i="6"/>
  <c r="S35" i="6"/>
  <c r="Y24" i="6"/>
  <c r="Y35" i="6" s="1"/>
  <c r="Z26" i="6"/>
  <c r="R28" i="6"/>
  <c r="R29" i="6"/>
  <c r="Z29" i="6"/>
  <c r="U35" i="6"/>
  <c r="T52" i="6"/>
  <c r="Z52" i="6" s="1"/>
  <c r="L52" i="6"/>
  <c r="R52" i="6" s="1"/>
  <c r="AC52" i="6" s="1"/>
  <c r="S74" i="6"/>
  <c r="X74" i="6"/>
  <c r="T75" i="6"/>
  <c r="L75" i="6"/>
  <c r="R75" i="6"/>
  <c r="T88" i="6"/>
  <c r="R88" i="6"/>
  <c r="L88" i="6"/>
  <c r="W10" i="6"/>
  <c r="P10" i="6"/>
  <c r="R10" i="6" s="1"/>
  <c r="V22" i="6"/>
  <c r="Z11" i="6"/>
  <c r="L12" i="6"/>
  <c r="R12" i="6" s="1"/>
  <c r="T12" i="6"/>
  <c r="AA14" i="6"/>
  <c r="R16" i="6"/>
  <c r="R17" i="6"/>
  <c r="Z17" i="6"/>
  <c r="T20" i="6"/>
  <c r="Z20" i="6" s="1"/>
  <c r="L20" i="6"/>
  <c r="Z23" i="6"/>
  <c r="AA35" i="6"/>
  <c r="L24" i="6"/>
  <c r="R24" i="6" s="1"/>
  <c r="T24" i="6"/>
  <c r="Z24" i="6" s="1"/>
  <c r="AA26" i="6"/>
  <c r="Y28" i="6"/>
  <c r="W48" i="6"/>
  <c r="R37" i="6"/>
  <c r="AC37" i="6" s="1"/>
  <c r="R56" i="6"/>
  <c r="AC56" i="6" s="1"/>
  <c r="W58" i="6"/>
  <c r="Z58" i="6" s="1"/>
  <c r="P58" i="6"/>
  <c r="Z68" i="6"/>
  <c r="T72" i="6"/>
  <c r="Z72" i="6" s="1"/>
  <c r="L72" i="6"/>
  <c r="P77" i="6"/>
  <c r="W77" i="6"/>
  <c r="AC81" i="6"/>
  <c r="AC84" i="6"/>
  <c r="W102" i="6"/>
  <c r="P102" i="6"/>
  <c r="R102" i="6" s="1"/>
  <c r="T107" i="6"/>
  <c r="Z107" i="6" s="1"/>
  <c r="L107" i="6"/>
  <c r="R107" i="6" s="1"/>
  <c r="AC109" i="6" s="1"/>
  <c r="U126" i="6"/>
  <c r="AA114" i="6"/>
  <c r="W127" i="6"/>
  <c r="P127" i="6"/>
  <c r="R127" i="6" s="1"/>
  <c r="L160" i="6"/>
  <c r="T164" i="6"/>
  <c r="T177" i="6"/>
  <c r="Z177" i="6" s="1"/>
  <c r="L177" i="6"/>
  <c r="Z187" i="6"/>
  <c r="AC189" i="6" s="1"/>
  <c r="W196" i="6"/>
  <c r="P196" i="6"/>
  <c r="U243" i="6"/>
  <c r="AA231" i="6"/>
  <c r="P232" i="6"/>
  <c r="W232" i="6"/>
  <c r="W237" i="6"/>
  <c r="P237" i="6"/>
  <c r="Z37" i="6"/>
  <c r="R44" i="6"/>
  <c r="AC44" i="6" s="1"/>
  <c r="Z65" i="6"/>
  <c r="Z81" i="6"/>
  <c r="Z85" i="6"/>
  <c r="AC85" i="6" s="1"/>
  <c r="Z86" i="6"/>
  <c r="AC86" i="6" s="1"/>
  <c r="Z97" i="6"/>
  <c r="Z98" i="6"/>
  <c r="T103" i="6"/>
  <c r="Z103" i="6" s="1"/>
  <c r="L103" i="6"/>
  <c r="R103" i="6" s="1"/>
  <c r="W109" i="6"/>
  <c r="P114" i="6"/>
  <c r="T115" i="6"/>
  <c r="Z115" i="6" s="1"/>
  <c r="L115" i="6"/>
  <c r="R115" i="6" s="1"/>
  <c r="L116" i="6"/>
  <c r="L134" i="6"/>
  <c r="R134" i="6" s="1"/>
  <c r="P143" i="6"/>
  <c r="W159" i="6"/>
  <c r="P159" i="6"/>
  <c r="R159" i="6" s="1"/>
  <c r="L161" i="6"/>
  <c r="X178" i="6"/>
  <c r="AA166" i="6"/>
  <c r="AA178" i="6" s="1"/>
  <c r="W168" i="6"/>
  <c r="P168" i="6"/>
  <c r="T174" i="6"/>
  <c r="Z174" i="6" s="1"/>
  <c r="P175" i="6"/>
  <c r="W175" i="6"/>
  <c r="Y179" i="6"/>
  <c r="S191" i="6"/>
  <c r="W184" i="6"/>
  <c r="P184" i="6"/>
  <c r="P216" i="6"/>
  <c r="W216" i="6"/>
  <c r="Z216" i="6" s="1"/>
  <c r="W222" i="6"/>
  <c r="Z222" i="6" s="1"/>
  <c r="P222" i="6"/>
  <c r="R222" i="6" s="1"/>
  <c r="AC224" i="6" s="1"/>
  <c r="W242" i="6"/>
  <c r="P242" i="6"/>
  <c r="S243" i="6"/>
  <c r="L249" i="6"/>
  <c r="R249" i="6" s="1"/>
  <c r="T249" i="6"/>
  <c r="L11" i="6"/>
  <c r="R11" i="6" s="1"/>
  <c r="AC11" i="6" s="1"/>
  <c r="R14" i="6"/>
  <c r="L15" i="6"/>
  <c r="R15" i="6" s="1"/>
  <c r="AC15" i="6" s="1"/>
  <c r="L19" i="6"/>
  <c r="R19" i="6" s="1"/>
  <c r="AC19" i="6" s="1"/>
  <c r="L23" i="6"/>
  <c r="R23" i="6" s="1"/>
  <c r="R26" i="6"/>
  <c r="L27" i="6"/>
  <c r="R27" i="6" s="1"/>
  <c r="AC27" i="6" s="1"/>
  <c r="L31" i="6"/>
  <c r="X48" i="6"/>
  <c r="AA38" i="6"/>
  <c r="AA48" i="6" s="1"/>
  <c r="L40" i="6"/>
  <c r="R40" i="6" s="1"/>
  <c r="AC40" i="6" s="1"/>
  <c r="Y40" i="6"/>
  <c r="AA42" i="6"/>
  <c r="L44" i="6"/>
  <c r="Y44" i="6"/>
  <c r="Z46" i="6"/>
  <c r="AC46" i="6" s="1"/>
  <c r="V61" i="6"/>
  <c r="P50" i="6"/>
  <c r="T51" i="6"/>
  <c r="Z51" i="6" s="1"/>
  <c r="L51" i="6"/>
  <c r="R51" i="6" s="1"/>
  <c r="AC51" i="6" s="1"/>
  <c r="P54" i="6"/>
  <c r="T55" i="6"/>
  <c r="Z55" i="6" s="1"/>
  <c r="L55" i="6"/>
  <c r="R55" i="6" s="1"/>
  <c r="AC55" i="6" s="1"/>
  <c r="W74" i="6"/>
  <c r="AA62" i="6"/>
  <c r="AA74" i="6" s="1"/>
  <c r="Y64" i="6"/>
  <c r="Y74" i="6" s="1"/>
  <c r="P66" i="6"/>
  <c r="T67" i="6"/>
  <c r="Z67" i="6" s="1"/>
  <c r="L67" i="6"/>
  <c r="R67" i="6" s="1"/>
  <c r="L68" i="6"/>
  <c r="R68" i="6" s="1"/>
  <c r="R77" i="6"/>
  <c r="Z77" i="6"/>
  <c r="AA78" i="6"/>
  <c r="AA87" i="6" s="1"/>
  <c r="Y80" i="6"/>
  <c r="P82" i="6"/>
  <c r="R82" i="6" s="1"/>
  <c r="AC82" i="6" s="1"/>
  <c r="T83" i="6"/>
  <c r="Z83" i="6" s="1"/>
  <c r="L83" i="6"/>
  <c r="R83" i="6" s="1"/>
  <c r="L84" i="6"/>
  <c r="P86" i="6"/>
  <c r="AA86" i="6"/>
  <c r="W89" i="6"/>
  <c r="W100" i="6" s="1"/>
  <c r="R93" i="6"/>
  <c r="Z93" i="6"/>
  <c r="AA94" i="6"/>
  <c r="AA100" i="6" s="1"/>
  <c r="Y96" i="6"/>
  <c r="P98" i="6"/>
  <c r="AA98" i="6"/>
  <c r="V113" i="6"/>
  <c r="W105" i="6"/>
  <c r="R109" i="6"/>
  <c r="Z109" i="6"/>
  <c r="AA110" i="6"/>
  <c r="Y112" i="6"/>
  <c r="S126" i="6"/>
  <c r="X126" i="6"/>
  <c r="W117" i="6"/>
  <c r="P122" i="6"/>
  <c r="W122" i="6"/>
  <c r="Z122" i="6" s="1"/>
  <c r="AA123" i="6"/>
  <c r="Z127" i="6"/>
  <c r="T130" i="6"/>
  <c r="Z130" i="6" s="1"/>
  <c r="L130" i="6"/>
  <c r="R130" i="6" s="1"/>
  <c r="R135" i="6"/>
  <c r="W140" i="6"/>
  <c r="Z140" i="6" s="1"/>
  <c r="P140" i="6"/>
  <c r="L141" i="6"/>
  <c r="R141" i="6" s="1"/>
  <c r="AC143" i="6" s="1"/>
  <c r="W144" i="6"/>
  <c r="Z144" i="6" s="1"/>
  <c r="T146" i="6"/>
  <c r="Z146" i="6" s="1"/>
  <c r="P150" i="6"/>
  <c r="W150" i="6"/>
  <c r="Z150" i="6" s="1"/>
  <c r="U152" i="6"/>
  <c r="U165" i="6"/>
  <c r="AA153" i="6"/>
  <c r="P154" i="6"/>
  <c r="R154" i="6" s="1"/>
  <c r="W154" i="6"/>
  <c r="AA155" i="6"/>
  <c r="Y162" i="6"/>
  <c r="S165" i="6"/>
  <c r="L166" i="6"/>
  <c r="R166" i="6" s="1"/>
  <c r="L174" i="6"/>
  <c r="R174" i="6" s="1"/>
  <c r="AC176" i="6" s="1"/>
  <c r="Z182" i="6"/>
  <c r="L190" i="6"/>
  <c r="Z195" i="6"/>
  <c r="AC197" i="6" s="1"/>
  <c r="Z196" i="6"/>
  <c r="T198" i="6"/>
  <c r="Z198" i="6" s="1"/>
  <c r="L198" i="6"/>
  <c r="R198" i="6" s="1"/>
  <c r="AC200" i="6" s="1"/>
  <c r="P200" i="6"/>
  <c r="R200" i="6" s="1"/>
  <c r="AC202" i="6" s="1"/>
  <c r="Z205" i="6"/>
  <c r="W209" i="6"/>
  <c r="P209" i="6"/>
  <c r="R209" i="6" s="1"/>
  <c r="AC211" i="6" s="1"/>
  <c r="L218" i="6"/>
  <c r="T218" i="6"/>
  <c r="L219" i="6"/>
  <c r="R219" i="6" s="1"/>
  <c r="AC221" i="6" s="1"/>
  <c r="Z224" i="6"/>
  <c r="P228" i="6"/>
  <c r="W228" i="6"/>
  <c r="U230" i="6"/>
  <c r="Z232" i="6"/>
  <c r="T244" i="6"/>
  <c r="AA244" i="6"/>
  <c r="X256" i="6"/>
  <c r="U256" i="6"/>
  <c r="W249" i="6"/>
  <c r="P249" i="6"/>
  <c r="Z253" i="6"/>
  <c r="Y270" i="6"/>
  <c r="S282" i="6"/>
  <c r="W272" i="6"/>
  <c r="W282" i="6" s="1"/>
  <c r="P272" i="6"/>
  <c r="T288" i="6"/>
  <c r="Z288" i="6" s="1"/>
  <c r="L288" i="6"/>
  <c r="R288" i="6"/>
  <c r="AC290" i="6" s="1"/>
  <c r="W126" i="6"/>
  <c r="W128" i="6"/>
  <c r="Z128" i="6" s="1"/>
  <c r="P128" i="6"/>
  <c r="W132" i="6"/>
  <c r="Z132" i="6" s="1"/>
  <c r="T134" i="6"/>
  <c r="Z134" i="6" s="1"/>
  <c r="T142" i="6"/>
  <c r="Z142" i="6" s="1"/>
  <c r="L142" i="6"/>
  <c r="R142" i="6" s="1"/>
  <c r="R161" i="6"/>
  <c r="AC163" i="6" s="1"/>
  <c r="Y178" i="6"/>
  <c r="T208" i="6"/>
  <c r="L208" i="6"/>
  <c r="R208" i="6"/>
  <c r="Y243" i="6"/>
  <c r="W238" i="6"/>
  <c r="P238" i="6"/>
  <c r="W253" i="6"/>
  <c r="P253" i="6"/>
  <c r="W278" i="6"/>
  <c r="U22" i="6"/>
  <c r="R31" i="6"/>
  <c r="AC31" i="6" s="1"/>
  <c r="Z41" i="6"/>
  <c r="AC41" i="6" s="1"/>
  <c r="Z45" i="6"/>
  <c r="AC45" i="6" s="1"/>
  <c r="U61" i="6"/>
  <c r="T59" i="6"/>
  <c r="Z59" i="6" s="1"/>
  <c r="AC59" i="6" s="1"/>
  <c r="L59" i="6"/>
  <c r="T71" i="6"/>
  <c r="Z71" i="6" s="1"/>
  <c r="L71" i="6"/>
  <c r="R71" i="6" s="1"/>
  <c r="AC71" i="6" s="1"/>
  <c r="U100" i="6"/>
  <c r="AC99" i="6"/>
  <c r="U113" i="6"/>
  <c r="L104" i="6"/>
  <c r="R104" i="6" s="1"/>
  <c r="AC106" i="6" s="1"/>
  <c r="S113" i="6"/>
  <c r="R122" i="6"/>
  <c r="Z123" i="6"/>
  <c r="AC125" i="6" s="1"/>
  <c r="P132" i="6"/>
  <c r="R132" i="6" s="1"/>
  <c r="P138" i="6"/>
  <c r="W138" i="6"/>
  <c r="Z138" i="6" s="1"/>
  <c r="S139" i="6"/>
  <c r="L140" i="6"/>
  <c r="R140" i="6" s="1"/>
  <c r="Z155" i="6"/>
  <c r="AC157" i="6" s="1"/>
  <c r="W160" i="6"/>
  <c r="P160" i="6"/>
  <c r="W164" i="6"/>
  <c r="P164" i="6"/>
  <c r="T166" i="6"/>
  <c r="W179" i="6"/>
  <c r="X204" i="6"/>
  <c r="AA201" i="6"/>
  <c r="AC203" i="6" s="1"/>
  <c r="U48" i="6"/>
  <c r="Y36" i="6"/>
  <c r="P38" i="6"/>
  <c r="R38" i="6" s="1"/>
  <c r="AC38" i="6" s="1"/>
  <c r="T39" i="6"/>
  <c r="Z39" i="6" s="1"/>
  <c r="L39" i="6"/>
  <c r="R39" i="6" s="1"/>
  <c r="P42" i="6"/>
  <c r="R42" i="6" s="1"/>
  <c r="AC42" i="6" s="1"/>
  <c r="T43" i="6"/>
  <c r="Z43" i="6" s="1"/>
  <c r="L43" i="6"/>
  <c r="R43" i="6" s="1"/>
  <c r="AC43" i="6" s="1"/>
  <c r="P46" i="6"/>
  <c r="AA46" i="6"/>
  <c r="AC47" i="6"/>
  <c r="Y61" i="6"/>
  <c r="W49" i="6"/>
  <c r="R50" i="6"/>
  <c r="AC50" i="6" s="1"/>
  <c r="W53" i="6"/>
  <c r="R54" i="6"/>
  <c r="AC54" i="6" s="1"/>
  <c r="W57" i="6"/>
  <c r="Z57" i="6" s="1"/>
  <c r="AC57" i="6" s="1"/>
  <c r="AC60" i="6"/>
  <c r="S61" i="6"/>
  <c r="P62" i="6"/>
  <c r="V74" i="6"/>
  <c r="T63" i="6"/>
  <c r="Z63" i="6" s="1"/>
  <c r="Z74" i="6" s="1"/>
  <c r="L63" i="6"/>
  <c r="R63" i="6" s="1"/>
  <c r="AC63" i="6" s="1"/>
  <c r="L64" i="6"/>
  <c r="R64" i="6" s="1"/>
  <c r="AC64" i="6" s="1"/>
  <c r="W69" i="6"/>
  <c r="AC72" i="6"/>
  <c r="W73" i="6"/>
  <c r="W87" i="6"/>
  <c r="Y76" i="6"/>
  <c r="Y87" i="6" s="1"/>
  <c r="P78" i="6"/>
  <c r="T79" i="6"/>
  <c r="Z79" i="6" s="1"/>
  <c r="L79" i="6"/>
  <c r="R79" i="6" s="1"/>
  <c r="AC79" i="6" s="1"/>
  <c r="L80" i="6"/>
  <c r="R80" i="6" s="1"/>
  <c r="AC80" i="6" s="1"/>
  <c r="R89" i="6"/>
  <c r="Z89" i="6"/>
  <c r="AA90" i="6"/>
  <c r="Y92" i="6"/>
  <c r="AC94" i="6" s="1"/>
  <c r="P94" i="6"/>
  <c r="T95" i="6"/>
  <c r="Z95" i="6" s="1"/>
  <c r="L95" i="6"/>
  <c r="R95" i="6" s="1"/>
  <c r="AC97" i="6" s="1"/>
  <c r="L96" i="6"/>
  <c r="R96" i="6" s="1"/>
  <c r="AC98" i="6" s="1"/>
  <c r="T99" i="6"/>
  <c r="Z99" i="6" s="1"/>
  <c r="L99" i="6"/>
  <c r="W101" i="6"/>
  <c r="W113" i="6" s="1"/>
  <c r="Z102" i="6"/>
  <c r="R105" i="6"/>
  <c r="Z105" i="6"/>
  <c r="AA106" i="6"/>
  <c r="Y108" i="6"/>
  <c r="AC110" i="6" s="1"/>
  <c r="P110" i="6"/>
  <c r="R110" i="6" s="1"/>
  <c r="AC112" i="6" s="1"/>
  <c r="T111" i="6"/>
  <c r="Z111" i="6" s="1"/>
  <c r="L111" i="6"/>
  <c r="L112" i="6"/>
  <c r="Z114" i="6"/>
  <c r="R116" i="6"/>
  <c r="AC118" i="6" s="1"/>
  <c r="R117" i="6"/>
  <c r="Z117" i="6"/>
  <c r="AA118" i="6"/>
  <c r="L124" i="6"/>
  <c r="T124" i="6"/>
  <c r="Z124" i="6" s="1"/>
  <c r="T125" i="6"/>
  <c r="Z125" i="6" s="1"/>
  <c r="L125" i="6"/>
  <c r="Y125" i="6"/>
  <c r="U139" i="6"/>
  <c r="AA127" i="6"/>
  <c r="L128" i="6"/>
  <c r="R129" i="6"/>
  <c r="AC131" i="6" s="1"/>
  <c r="P131" i="6"/>
  <c r="R131" i="6" s="1"/>
  <c r="S152" i="6"/>
  <c r="X152" i="6"/>
  <c r="Y142" i="6"/>
  <c r="P144" i="6"/>
  <c r="R144" i="6" s="1"/>
  <c r="AC146" i="6" s="1"/>
  <c r="L146" i="6"/>
  <c r="R146" i="6" s="1"/>
  <c r="V165" i="6"/>
  <c r="L156" i="6"/>
  <c r="T156" i="6"/>
  <c r="Z156" i="6" s="1"/>
  <c r="T157" i="6"/>
  <c r="Z157" i="6" s="1"/>
  <c r="L157" i="6"/>
  <c r="R157" i="6" s="1"/>
  <c r="Y157" i="6"/>
  <c r="P158" i="6"/>
  <c r="W158" i="6"/>
  <c r="Z158" i="6" s="1"/>
  <c r="Z159" i="6"/>
  <c r="T160" i="6"/>
  <c r="T162" i="6"/>
  <c r="Z162" i="6" s="1"/>
  <c r="L162" i="6"/>
  <c r="R162" i="6" s="1"/>
  <c r="AC164" i="6" s="1"/>
  <c r="Z163" i="6"/>
  <c r="AC169" i="6"/>
  <c r="Z167" i="6"/>
  <c r="Z168" i="6"/>
  <c r="Y169" i="6"/>
  <c r="V178" i="6"/>
  <c r="T170" i="6"/>
  <c r="Z170" i="6" s="1"/>
  <c r="L170" i="6"/>
  <c r="R170" i="6" s="1"/>
  <c r="AC172" i="6" s="1"/>
  <c r="P172" i="6"/>
  <c r="T173" i="6"/>
  <c r="Z173" i="6" s="1"/>
  <c r="L173" i="6"/>
  <c r="R173" i="6" s="1"/>
  <c r="S178" i="6"/>
  <c r="Z183" i="6"/>
  <c r="AC185" i="6" s="1"/>
  <c r="Z184" i="6"/>
  <c r="T186" i="6"/>
  <c r="Z186" i="6" s="1"/>
  <c r="L186" i="6"/>
  <c r="R186" i="6" s="1"/>
  <c r="AC188" i="6" s="1"/>
  <c r="P188" i="6"/>
  <c r="R188" i="6" s="1"/>
  <c r="AC190" i="6" s="1"/>
  <c r="T189" i="6"/>
  <c r="Z189" i="6" s="1"/>
  <c r="L189" i="6"/>
  <c r="Y193" i="6"/>
  <c r="Y204" i="6" s="1"/>
  <c r="R199" i="6"/>
  <c r="R213" i="6"/>
  <c r="W218" i="6"/>
  <c r="W230" i="6" s="1"/>
  <c r="P218" i="6"/>
  <c r="R218" i="6" s="1"/>
  <c r="L224" i="6"/>
  <c r="R224" i="6" s="1"/>
  <c r="AC226" i="6" s="1"/>
  <c r="R232" i="6"/>
  <c r="AA233" i="6"/>
  <c r="AC235" i="6" s="1"/>
  <c r="L244" i="6"/>
  <c r="R244" i="6" s="1"/>
  <c r="P259" i="6"/>
  <c r="W259" i="6"/>
  <c r="Z259" i="6" s="1"/>
  <c r="R259" i="6"/>
  <c r="S295" i="6"/>
  <c r="Y283" i="6"/>
  <c r="R58" i="6"/>
  <c r="R62" i="6"/>
  <c r="R66" i="6"/>
  <c r="AC66" i="6" s="1"/>
  <c r="R70" i="6"/>
  <c r="R78" i="6"/>
  <c r="AC78" i="6" s="1"/>
  <c r="R90" i="6"/>
  <c r="AC92" i="6" s="1"/>
  <c r="R94" i="6"/>
  <c r="AC96" i="6" s="1"/>
  <c r="R106" i="6"/>
  <c r="AC108" i="6" s="1"/>
  <c r="R114" i="6"/>
  <c r="R118" i="6"/>
  <c r="AC120" i="6" s="1"/>
  <c r="Z119" i="6"/>
  <c r="AC121" i="6" s="1"/>
  <c r="R121" i="6"/>
  <c r="AC123" i="6" s="1"/>
  <c r="V139" i="6"/>
  <c r="AA128" i="6"/>
  <c r="Z135" i="6"/>
  <c r="AA140" i="6"/>
  <c r="AA152" i="6" s="1"/>
  <c r="R143" i="6"/>
  <c r="Z147" i="6"/>
  <c r="Z151" i="6"/>
  <c r="Y158" i="6"/>
  <c r="AA160" i="6"/>
  <c r="AA164" i="6"/>
  <c r="U178" i="6"/>
  <c r="T169" i="6"/>
  <c r="Z169" i="6" s="1"/>
  <c r="L169" i="6"/>
  <c r="R169" i="6" s="1"/>
  <c r="AC171" i="6" s="1"/>
  <c r="R179" i="6"/>
  <c r="Z179" i="6"/>
  <c r="AA180" i="6"/>
  <c r="AA191" i="6" s="1"/>
  <c r="Y182" i="6"/>
  <c r="T185" i="6"/>
  <c r="Z185" i="6" s="1"/>
  <c r="L185" i="6"/>
  <c r="R185" i="6" s="1"/>
  <c r="X191" i="6"/>
  <c r="U204" i="6"/>
  <c r="AA192" i="6"/>
  <c r="Y194" i="6"/>
  <c r="T197" i="6"/>
  <c r="Z197" i="6" s="1"/>
  <c r="L197" i="6"/>
  <c r="R197" i="6" s="1"/>
  <c r="L202" i="6"/>
  <c r="T202" i="6"/>
  <c r="Z202" i="6" s="1"/>
  <c r="T203" i="6"/>
  <c r="Z203" i="6" s="1"/>
  <c r="L203" i="6"/>
  <c r="Y203" i="6"/>
  <c r="U217" i="6"/>
  <c r="AA205" i="6"/>
  <c r="L206" i="6"/>
  <c r="R206" i="6" s="1"/>
  <c r="S230" i="6"/>
  <c r="X230" i="6"/>
  <c r="Y220" i="6"/>
  <c r="V243" i="6"/>
  <c r="L234" i="6"/>
  <c r="R234" i="6" s="1"/>
  <c r="AC236" i="6" s="1"/>
  <c r="T234" i="6"/>
  <c r="Z234" i="6" s="1"/>
  <c r="T235" i="6"/>
  <c r="Z235" i="6" s="1"/>
  <c r="L235" i="6"/>
  <c r="R235" i="6" s="1"/>
  <c r="AC237" i="6" s="1"/>
  <c r="Y235" i="6"/>
  <c r="P236" i="6"/>
  <c r="W236" i="6"/>
  <c r="Z236" i="6" s="1"/>
  <c r="Z237" i="6"/>
  <c r="Z243" i="6" s="1"/>
  <c r="Z238" i="6"/>
  <c r="T240" i="6"/>
  <c r="Z240" i="6" s="1"/>
  <c r="L240" i="6"/>
  <c r="R240" i="6" s="1"/>
  <c r="AC242" i="6" s="1"/>
  <c r="Z241" i="6"/>
  <c r="R245" i="6"/>
  <c r="S269" i="6"/>
  <c r="W262" i="6"/>
  <c r="P266" i="6"/>
  <c r="R266" i="6" s="1"/>
  <c r="W266" i="6"/>
  <c r="Z266" i="6" s="1"/>
  <c r="W275" i="6"/>
  <c r="P275" i="6"/>
  <c r="Z276" i="6"/>
  <c r="L284" i="6"/>
  <c r="T284" i="6"/>
  <c r="Z284" i="6" s="1"/>
  <c r="P286" i="6"/>
  <c r="W286" i="6"/>
  <c r="W291" i="6"/>
  <c r="P291" i="6"/>
  <c r="R291" i="6" s="1"/>
  <c r="AC293" i="6" s="1"/>
  <c r="T120" i="6"/>
  <c r="Z120" i="6" s="1"/>
  <c r="AC122" i="6" s="1"/>
  <c r="L121" i="6"/>
  <c r="Y122" i="6"/>
  <c r="Y126" i="6" s="1"/>
  <c r="P124" i="6"/>
  <c r="AA124" i="6"/>
  <c r="Z131" i="6"/>
  <c r="R133" i="6"/>
  <c r="AC135" i="6" s="1"/>
  <c r="T136" i="6"/>
  <c r="Z136" i="6" s="1"/>
  <c r="AC138" i="6" s="1"/>
  <c r="L137" i="6"/>
  <c r="Y138" i="6"/>
  <c r="Z143" i="6"/>
  <c r="R145" i="6"/>
  <c r="AC147" i="6" s="1"/>
  <c r="T148" i="6"/>
  <c r="Z148" i="6" s="1"/>
  <c r="AC150" i="6" s="1"/>
  <c r="L149" i="6"/>
  <c r="R149" i="6" s="1"/>
  <c r="AC151" i="6" s="1"/>
  <c r="Y150" i="6"/>
  <c r="L153" i="6"/>
  <c r="R153" i="6" s="1"/>
  <c r="X165" i="6"/>
  <c r="Y154" i="6"/>
  <c r="P156" i="6"/>
  <c r="AA156" i="6"/>
  <c r="L158" i="6"/>
  <c r="R158" i="6" s="1"/>
  <c r="W171" i="6"/>
  <c r="Z171" i="6" s="1"/>
  <c r="AC173" i="6" s="1"/>
  <c r="Z172" i="6"/>
  <c r="R175" i="6"/>
  <c r="Z175" i="6"/>
  <c r="Z176" i="6"/>
  <c r="U191" i="6"/>
  <c r="P180" i="6"/>
  <c r="T181" i="6"/>
  <c r="L181" i="6"/>
  <c r="R181" i="6" s="1"/>
  <c r="L182" i="6"/>
  <c r="R182" i="6" s="1"/>
  <c r="W187" i="6"/>
  <c r="Z188" i="6"/>
  <c r="P192" i="6"/>
  <c r="T193" i="6"/>
  <c r="L193" i="6"/>
  <c r="R193" i="6" s="1"/>
  <c r="L194" i="6"/>
  <c r="R194" i="6" s="1"/>
  <c r="AC196" i="6" s="1"/>
  <c r="W199" i="6"/>
  <c r="Z199" i="6" s="1"/>
  <c r="W205" i="6"/>
  <c r="P205" i="6"/>
  <c r="W206" i="6"/>
  <c r="Z206" i="6" s="1"/>
  <c r="P206" i="6"/>
  <c r="L207" i="6"/>
  <c r="R207" i="6" s="1"/>
  <c r="AC209" i="6" s="1"/>
  <c r="W210" i="6"/>
  <c r="Z210" i="6" s="1"/>
  <c r="R210" i="6"/>
  <c r="R212" i="6"/>
  <c r="AC214" i="6" s="1"/>
  <c r="T212" i="6"/>
  <c r="Z212" i="6" s="1"/>
  <c r="T220" i="6"/>
  <c r="Z220" i="6" s="1"/>
  <c r="L220" i="6"/>
  <c r="R220" i="6" s="1"/>
  <c r="AC222" i="6" s="1"/>
  <c r="R225" i="6"/>
  <c r="AA237" i="6"/>
  <c r="L238" i="6"/>
  <c r="R238" i="6"/>
  <c r="AC240" i="6" s="1"/>
  <c r="R239" i="6"/>
  <c r="AC241" i="6" s="1"/>
  <c r="P241" i="6"/>
  <c r="AA241" i="6"/>
  <c r="T242" i="6"/>
  <c r="Z242" i="6" s="1"/>
  <c r="Y244" i="6"/>
  <c r="S256" i="6"/>
  <c r="P247" i="6"/>
  <c r="R247" i="6" s="1"/>
  <c r="W247" i="6"/>
  <c r="W256" i="6" s="1"/>
  <c r="Z248" i="6"/>
  <c r="AA252" i="6"/>
  <c r="L253" i="6"/>
  <c r="R253" i="6" s="1"/>
  <c r="AC255" i="6" s="1"/>
  <c r="L257" i="6"/>
  <c r="T257" i="6"/>
  <c r="R257" i="6"/>
  <c r="AA257" i="6"/>
  <c r="AA269" i="6" s="1"/>
  <c r="U269" i="6"/>
  <c r="L264" i="6"/>
  <c r="R264" i="6" s="1"/>
  <c r="AC266" i="6" s="1"/>
  <c r="T264" i="6"/>
  <c r="Z264" i="6" s="1"/>
  <c r="T265" i="6"/>
  <c r="Z265" i="6" s="1"/>
  <c r="L265" i="6"/>
  <c r="R265" i="6" s="1"/>
  <c r="AC267" i="6" s="1"/>
  <c r="R279" i="6"/>
  <c r="AC281" i="6" s="1"/>
  <c r="L280" i="6"/>
  <c r="T280" i="6"/>
  <c r="Z280" i="6" s="1"/>
  <c r="W284" i="6"/>
  <c r="P284" i="6"/>
  <c r="R284" i="6" s="1"/>
  <c r="AC286" i="6" s="1"/>
  <c r="R290" i="6"/>
  <c r="R168" i="6"/>
  <c r="AC170" i="6" s="1"/>
  <c r="R172" i="6"/>
  <c r="AC174" i="6" s="1"/>
  <c r="R180" i="6"/>
  <c r="AC182" i="6" s="1"/>
  <c r="R184" i="6"/>
  <c r="AC186" i="6" s="1"/>
  <c r="R192" i="6"/>
  <c r="R196" i="6"/>
  <c r="V217" i="6"/>
  <c r="AA206" i="6"/>
  <c r="Z213" i="6"/>
  <c r="AA218" i="6"/>
  <c r="AA230" i="6" s="1"/>
  <c r="R221" i="6"/>
  <c r="AC223" i="6" s="1"/>
  <c r="Z225" i="6"/>
  <c r="Z229" i="6"/>
  <c r="T243" i="6"/>
  <c r="R231" i="6"/>
  <c r="Y236" i="6"/>
  <c r="AA238" i="6"/>
  <c r="AA242" i="6"/>
  <c r="Z245" i="6"/>
  <c r="T246" i="6"/>
  <c r="Z246" i="6" s="1"/>
  <c r="L246" i="6"/>
  <c r="R246" i="6" s="1"/>
  <c r="AC248" i="6" s="1"/>
  <c r="AA248" i="6"/>
  <c r="AC250" i="6" s="1"/>
  <c r="R250" i="6"/>
  <c r="T251" i="6"/>
  <c r="Z251" i="6" s="1"/>
  <c r="L251" i="6"/>
  <c r="R251" i="6" s="1"/>
  <c r="AC253" i="6" s="1"/>
  <c r="Y255" i="6"/>
  <c r="V269" i="6"/>
  <c r="Y257" i="6"/>
  <c r="T258" i="6"/>
  <c r="Z258" i="6" s="1"/>
  <c r="L258" i="6"/>
  <c r="R258" i="6" s="1"/>
  <c r="AC260" i="6" s="1"/>
  <c r="W260" i="6"/>
  <c r="W269" i="6" s="1"/>
  <c r="Z267" i="6"/>
  <c r="T281" i="6"/>
  <c r="Z281" i="6" s="1"/>
  <c r="L281" i="6"/>
  <c r="R283" i="6"/>
  <c r="Z283" i="6"/>
  <c r="X295" i="6"/>
  <c r="T289" i="6"/>
  <c r="Z289" i="6" s="1"/>
  <c r="L289" i="6"/>
  <c r="R289" i="6" s="1"/>
  <c r="AC291" i="6" s="1"/>
  <c r="Z291" i="6"/>
  <c r="Y200" i="6"/>
  <c r="P202" i="6"/>
  <c r="AA202" i="6"/>
  <c r="R205" i="6"/>
  <c r="Z209" i="6"/>
  <c r="R211" i="6"/>
  <c r="AC213" i="6" s="1"/>
  <c r="T214" i="6"/>
  <c r="Z214" i="6" s="1"/>
  <c r="AC216" i="6" s="1"/>
  <c r="L215" i="6"/>
  <c r="Y216" i="6"/>
  <c r="Y217" i="6" s="1"/>
  <c r="Z221" i="6"/>
  <c r="R223" i="6"/>
  <c r="AC225" i="6" s="1"/>
  <c r="T226" i="6"/>
  <c r="Z226" i="6" s="1"/>
  <c r="AC228" i="6" s="1"/>
  <c r="L227" i="6"/>
  <c r="R227" i="6" s="1"/>
  <c r="AC229" i="6" s="1"/>
  <c r="Y228" i="6"/>
  <c r="Y230" i="6" s="1"/>
  <c r="L231" i="6"/>
  <c r="X243" i="6"/>
  <c r="Y232" i="6"/>
  <c r="P234" i="6"/>
  <c r="AA234" i="6"/>
  <c r="L236" i="6"/>
  <c r="R236" i="6" s="1"/>
  <c r="AC238" i="6" s="1"/>
  <c r="R237" i="6"/>
  <c r="V256" i="6"/>
  <c r="L250" i="6"/>
  <c r="Y250" i="6"/>
  <c r="L254" i="6"/>
  <c r="L255" i="6"/>
  <c r="X269" i="6"/>
  <c r="P260" i="6"/>
  <c r="R260" i="6" s="1"/>
  <c r="P267" i="6"/>
  <c r="W267" i="6"/>
  <c r="P271" i="6"/>
  <c r="L272" i="6"/>
  <c r="R272" i="6" s="1"/>
  <c r="AA272" i="6"/>
  <c r="AA282" i="6" s="1"/>
  <c r="W276" i="6"/>
  <c r="R276" i="6"/>
  <c r="AC278" i="6" s="1"/>
  <c r="Y286" i="6"/>
  <c r="P290" i="6"/>
  <c r="W290" i="6"/>
  <c r="Z290" i="6" s="1"/>
  <c r="Y247" i="6"/>
  <c r="AA249" i="6"/>
  <c r="R252" i="6"/>
  <c r="Y259" i="6"/>
  <c r="R262" i="6"/>
  <c r="T262" i="6"/>
  <c r="Z263" i="6"/>
  <c r="AC265" i="6" s="1"/>
  <c r="AA264" i="6"/>
  <c r="L268" i="6"/>
  <c r="T268" i="6"/>
  <c r="Z268" i="6" s="1"/>
  <c r="T270" i="6"/>
  <c r="L270" i="6"/>
  <c r="R270" i="6" s="1"/>
  <c r="U282" i="6"/>
  <c r="Z271" i="6"/>
  <c r="R273" i="6"/>
  <c r="AC275" i="6" s="1"/>
  <c r="Y274" i="6"/>
  <c r="AC276" i="6" s="1"/>
  <c r="R275" i="6"/>
  <c r="R278" i="6"/>
  <c r="AC280" i="6" s="1"/>
  <c r="T278" i="6"/>
  <c r="Z278" i="6" s="1"/>
  <c r="Z279" i="6"/>
  <c r="AA280" i="6"/>
  <c r="U295" i="6"/>
  <c r="AA283" i="6"/>
  <c r="R285" i="6"/>
  <c r="AC287" i="6" s="1"/>
  <c r="T286" i="6"/>
  <c r="Z286" i="6" s="1"/>
  <c r="L286" i="6"/>
  <c r="R286" i="6" s="1"/>
  <c r="Z287" i="6"/>
  <c r="T292" i="6"/>
  <c r="Z292" i="6" s="1"/>
  <c r="L292" i="6"/>
  <c r="R292" i="6" s="1"/>
  <c r="AC294" i="6" s="1"/>
  <c r="R261" i="6"/>
  <c r="AC263" i="6" s="1"/>
  <c r="Y266" i="6"/>
  <c r="R271" i="6"/>
  <c r="Z275" i="6"/>
  <c r="R277" i="6"/>
  <c r="AC279" i="6" s="1"/>
  <c r="V295" i="6"/>
  <c r="AA284" i="6"/>
  <c r="R287" i="6"/>
  <c r="AC289" i="6" s="1"/>
  <c r="L294" i="6"/>
  <c r="W294" i="6"/>
  <c r="W295" i="6" s="1"/>
  <c r="AC16" i="6" l="1"/>
  <c r="AC161" i="6"/>
  <c r="AC149" i="6"/>
  <c r="R160" i="6"/>
  <c r="AC162" i="6" s="1"/>
  <c r="Z160" i="6"/>
  <c r="Y152" i="6"/>
  <c r="X296" i="6"/>
  <c r="AC144" i="6"/>
  <c r="AC134" i="6"/>
  <c r="R128" i="6"/>
  <c r="AC130" i="6" s="1"/>
  <c r="AC136" i="6"/>
  <c r="AA139" i="6"/>
  <c r="AC137" i="6"/>
  <c r="AC133" i="6"/>
  <c r="AC132" i="6"/>
  <c r="AA36" i="11"/>
  <c r="AA242" i="11" s="1"/>
  <c r="AB33" i="11"/>
  <c r="S296" i="6"/>
  <c r="AC104" i="6"/>
  <c r="R113" i="6"/>
  <c r="AC140" i="6"/>
  <c r="R152" i="6"/>
  <c r="AC142" i="6"/>
  <c r="R178" i="6"/>
  <c r="R139" i="6"/>
  <c r="AC129" i="6"/>
  <c r="AC127" i="6"/>
  <c r="R22" i="6"/>
  <c r="AC10" i="6"/>
  <c r="AC153" i="6"/>
  <c r="AC155" i="6"/>
  <c r="R256" i="6"/>
  <c r="R230" i="6"/>
  <c r="R48" i="6"/>
  <c r="AB48" i="6" s="1"/>
  <c r="AC268" i="6"/>
  <c r="AC208" i="6"/>
  <c r="AC23" i="6"/>
  <c r="R35" i="6"/>
  <c r="AB35" i="6" s="1"/>
  <c r="AC201" i="6"/>
  <c r="Z126" i="6"/>
  <c r="R217" i="6"/>
  <c r="AC207" i="6"/>
  <c r="AC205" i="6"/>
  <c r="R204" i="6"/>
  <c r="AC194" i="6"/>
  <c r="AC192" i="6"/>
  <c r="R269" i="6"/>
  <c r="W204" i="6"/>
  <c r="R126" i="6"/>
  <c r="AC116" i="6"/>
  <c r="AC114" i="6"/>
  <c r="AC261" i="6"/>
  <c r="R156" i="6"/>
  <c r="AC158" i="6" s="1"/>
  <c r="Z208" i="6"/>
  <c r="T217" i="6"/>
  <c r="Z217" i="6"/>
  <c r="Z139" i="6"/>
  <c r="AC14" i="6"/>
  <c r="Z260" i="6"/>
  <c r="AC262" i="6" s="1"/>
  <c r="AA243" i="6"/>
  <c r="T126" i="6"/>
  <c r="V296" i="6"/>
  <c r="R100" i="6"/>
  <c r="R87" i="6"/>
  <c r="Y100" i="6"/>
  <c r="Z22" i="6"/>
  <c r="AC273" i="6"/>
  <c r="R282" i="6"/>
  <c r="AC270" i="6"/>
  <c r="T269" i="6"/>
  <c r="Z257" i="6"/>
  <c r="AC257" i="6" s="1"/>
  <c r="AC212" i="6"/>
  <c r="Z181" i="6"/>
  <c r="AC183" i="6" s="1"/>
  <c r="T191" i="6"/>
  <c r="Y165" i="6"/>
  <c r="Y295" i="6"/>
  <c r="AC234" i="6"/>
  <c r="AC159" i="6"/>
  <c r="AC119" i="6"/>
  <c r="AC107" i="6"/>
  <c r="Y113" i="6"/>
  <c r="U296" i="6"/>
  <c r="AA256" i="6"/>
  <c r="W165" i="6"/>
  <c r="AC148" i="6"/>
  <c r="AC77" i="6"/>
  <c r="Y191" i="6"/>
  <c r="W178" i="6"/>
  <c r="Z152" i="6"/>
  <c r="W139" i="6"/>
  <c r="Z35" i="6"/>
  <c r="Z12" i="6"/>
  <c r="T22" i="6"/>
  <c r="T113" i="6"/>
  <c r="T100" i="6"/>
  <c r="Z88" i="6"/>
  <c r="Z100" i="6" s="1"/>
  <c r="T61" i="6"/>
  <c r="R61" i="6"/>
  <c r="AB61" i="6" s="1"/>
  <c r="AA22" i="6"/>
  <c r="AA113" i="6"/>
  <c r="AC76" i="6"/>
  <c r="Z294" i="6"/>
  <c r="Z295" i="6" s="1"/>
  <c r="AA295" i="6"/>
  <c r="Z270" i="6"/>
  <c r="AC272" i="6" s="1"/>
  <c r="T282" i="6"/>
  <c r="AC254" i="6"/>
  <c r="R295" i="6"/>
  <c r="AB295" i="6" s="1"/>
  <c r="AC285" i="6"/>
  <c r="AC283" i="6"/>
  <c r="Y269" i="6"/>
  <c r="Z272" i="6"/>
  <c r="AC274" i="6" s="1"/>
  <c r="AC177" i="6"/>
  <c r="AC160" i="6"/>
  <c r="Z247" i="6"/>
  <c r="AC249" i="6" s="1"/>
  <c r="AA204" i="6"/>
  <c r="AC187" i="6"/>
  <c r="Z191" i="6"/>
  <c r="R74" i="6"/>
  <c r="AB74" i="6" s="1"/>
  <c r="AC62" i="6"/>
  <c r="AC215" i="6"/>
  <c r="T74" i="6"/>
  <c r="Y48" i="6"/>
  <c r="Y296" i="6" s="1"/>
  <c r="W191" i="6"/>
  <c r="AC124" i="6"/>
  <c r="AC210" i="6"/>
  <c r="T256" i="6"/>
  <c r="Z244" i="6"/>
  <c r="AC246" i="6" s="1"/>
  <c r="W152" i="6"/>
  <c r="AC111" i="6"/>
  <c r="AC95" i="6"/>
  <c r="AC68" i="6"/>
  <c r="Z249" i="6"/>
  <c r="AC251" i="6" s="1"/>
  <c r="W243" i="6"/>
  <c r="Z164" i="6"/>
  <c r="T152" i="6"/>
  <c r="AA126" i="6"/>
  <c r="T35" i="6"/>
  <c r="AC17" i="6"/>
  <c r="AC12" i="6"/>
  <c r="W22" i="6"/>
  <c r="Z101" i="6"/>
  <c r="T87" i="6"/>
  <c r="Z75" i="6"/>
  <c r="Z87" i="6" s="1"/>
  <c r="AC29" i="6"/>
  <c r="AC277" i="6"/>
  <c r="AC264" i="6"/>
  <c r="T295" i="6"/>
  <c r="AA217" i="6"/>
  <c r="AC70" i="6"/>
  <c r="AC288" i="6"/>
  <c r="Z262" i="6"/>
  <c r="AC239" i="6"/>
  <c r="AC252" i="6"/>
  <c r="AC231" i="6"/>
  <c r="AC233" i="6"/>
  <c r="R243" i="6"/>
  <c r="AC198" i="6"/>
  <c r="AC292" i="6"/>
  <c r="Y256" i="6"/>
  <c r="AC227" i="6"/>
  <c r="W217" i="6"/>
  <c r="T204" i="6"/>
  <c r="Z193" i="6"/>
  <c r="Z204" i="6" s="1"/>
  <c r="AC184" i="6"/>
  <c r="AC247" i="6"/>
  <c r="AC199" i="6"/>
  <c r="R191" i="6"/>
  <c r="AC181" i="6"/>
  <c r="AC179" i="6"/>
  <c r="T165" i="6"/>
  <c r="AC145" i="6"/>
  <c r="AC58" i="6"/>
  <c r="AC175" i="6"/>
  <c r="AC91" i="6"/>
  <c r="W61" i="6"/>
  <c r="AC39" i="6"/>
  <c r="T178" i="6"/>
  <c r="Z166" i="6"/>
  <c r="Z178" i="6" s="1"/>
  <c r="Y282" i="6"/>
  <c r="T230" i="6"/>
  <c r="Z218" i="6"/>
  <c r="Z230" i="6" s="1"/>
  <c r="AA165" i="6"/>
  <c r="T139" i="6"/>
  <c r="AC83" i="6"/>
  <c r="AC67" i="6"/>
  <c r="AC26" i="6"/>
  <c r="AC117" i="6"/>
  <c r="AC105" i="6"/>
  <c r="AC24" i="6"/>
  <c r="Z154" i="6"/>
  <c r="Z165" i="6" s="1"/>
  <c r="Z49" i="6"/>
  <c r="AC28" i="6"/>
  <c r="T48" i="6"/>
  <c r="Z36" i="6"/>
  <c r="Z48" i="6" s="1"/>
  <c r="AA296" i="6" l="1"/>
  <c r="AC75" i="6"/>
  <c r="AC219" i="6"/>
  <c r="AB217" i="6"/>
  <c r="AC218" i="6"/>
  <c r="AB178" i="6"/>
  <c r="AC180" i="6"/>
  <c r="Z113" i="6"/>
  <c r="AC101" i="6"/>
  <c r="AC103" i="6"/>
  <c r="AB100" i="6"/>
  <c r="AC102" i="6"/>
  <c r="AC128" i="6"/>
  <c r="AB126" i="6"/>
  <c r="AB269" i="6"/>
  <c r="AC206" i="6"/>
  <c r="AB204" i="6"/>
  <c r="AC244" i="6"/>
  <c r="R165" i="6"/>
  <c r="AC141" i="6"/>
  <c r="AB139" i="6"/>
  <c r="AC115" i="6"/>
  <c r="AB113" i="6"/>
  <c r="AB243" i="6"/>
  <c r="AC245" i="6"/>
  <c r="W296" i="6"/>
  <c r="T296" i="6"/>
  <c r="AC156" i="6"/>
  <c r="Z269" i="6"/>
  <c r="AC271" i="6" s="1"/>
  <c r="AC90" i="6"/>
  <c r="AC259" i="6"/>
  <c r="AC220" i="6"/>
  <c r="R296" i="6"/>
  <c r="AB22" i="6"/>
  <c r="AC168" i="6"/>
  <c r="Z61" i="6"/>
  <c r="Z296" i="6" s="1"/>
  <c r="AC49" i="6"/>
  <c r="AC193" i="6"/>
  <c r="AB191" i="6"/>
  <c r="Z256" i="6"/>
  <c r="AC195" i="6"/>
  <c r="Z282" i="6"/>
  <c r="AC284" i="6" s="1"/>
  <c r="AB282" i="6"/>
  <c r="AB87" i="6"/>
  <c r="AC89" i="6"/>
  <c r="AC88" i="6"/>
  <c r="AC36" i="6"/>
  <c r="AC232" i="6"/>
  <c r="AB230" i="6"/>
  <c r="AC258" i="6"/>
  <c r="AB256" i="6"/>
  <c r="AC166" i="6"/>
  <c r="AC154" i="6"/>
  <c r="AB152" i="6"/>
  <c r="AB165" i="6" l="1"/>
  <c r="AC167" i="6"/>
  <c r="AC287" i="3" l="1"/>
  <c r="Y285" i="3"/>
  <c r="X285" i="3"/>
  <c r="V285" i="3"/>
  <c r="U285" i="3"/>
  <c r="AA285" i="3" s="1"/>
  <c r="T285" i="3"/>
  <c r="S285" i="3"/>
  <c r="R285" i="3"/>
  <c r="P285" i="3"/>
  <c r="O285" i="3"/>
  <c r="W285" i="3" s="1"/>
  <c r="L285" i="3"/>
  <c r="K285" i="3"/>
  <c r="X284" i="3"/>
  <c r="AA284" i="3" s="1"/>
  <c r="V284" i="3"/>
  <c r="U284" i="3"/>
  <c r="T284" i="3"/>
  <c r="S284" i="3"/>
  <c r="Y284" i="3" s="1"/>
  <c r="R284" i="3"/>
  <c r="O284" i="3"/>
  <c r="L284" i="3"/>
  <c r="K284" i="3"/>
  <c r="AA283" i="3"/>
  <c r="X283" i="3"/>
  <c r="W283" i="3"/>
  <c r="V283" i="3"/>
  <c r="U283" i="3"/>
  <c r="S283" i="3"/>
  <c r="Y283" i="3" s="1"/>
  <c r="P283" i="3"/>
  <c r="O283" i="3"/>
  <c r="L283" i="3"/>
  <c r="K283" i="3"/>
  <c r="T283" i="3" s="1"/>
  <c r="X282" i="3"/>
  <c r="V282" i="3"/>
  <c r="Y282" i="3" s="1"/>
  <c r="U282" i="3"/>
  <c r="AA282" i="3" s="1"/>
  <c r="S282" i="3"/>
  <c r="P282" i="3"/>
  <c r="O282" i="3"/>
  <c r="W282" i="3" s="1"/>
  <c r="K282" i="3"/>
  <c r="Y281" i="3"/>
  <c r="X281" i="3"/>
  <c r="V281" i="3"/>
  <c r="U281" i="3"/>
  <c r="AA281" i="3" s="1"/>
  <c r="T281" i="3"/>
  <c r="S281" i="3"/>
  <c r="P281" i="3"/>
  <c r="O281" i="3"/>
  <c r="W281" i="3" s="1"/>
  <c r="L281" i="3"/>
  <c r="K281" i="3"/>
  <c r="R281" i="3" s="1"/>
  <c r="X280" i="3"/>
  <c r="AA280" i="3" s="1"/>
  <c r="V280" i="3"/>
  <c r="U280" i="3"/>
  <c r="T280" i="3"/>
  <c r="S280" i="3"/>
  <c r="Y280" i="3" s="1"/>
  <c r="O280" i="3"/>
  <c r="L280" i="3"/>
  <c r="K280" i="3"/>
  <c r="AA279" i="3"/>
  <c r="X279" i="3"/>
  <c r="W279" i="3"/>
  <c r="V279" i="3"/>
  <c r="U279" i="3"/>
  <c r="S279" i="3"/>
  <c r="Y279" i="3" s="1"/>
  <c r="P279" i="3"/>
  <c r="O279" i="3"/>
  <c r="L279" i="3"/>
  <c r="K279" i="3"/>
  <c r="T279" i="3" s="1"/>
  <c r="Z279" i="3" s="1"/>
  <c r="X278" i="3"/>
  <c r="V278" i="3"/>
  <c r="Y278" i="3" s="1"/>
  <c r="U278" i="3"/>
  <c r="AA278" i="3" s="1"/>
  <c r="S278" i="3"/>
  <c r="P278" i="3"/>
  <c r="O278" i="3"/>
  <c r="W278" i="3" s="1"/>
  <c r="K278" i="3"/>
  <c r="Y277" i="3"/>
  <c r="X277" i="3"/>
  <c r="V277" i="3"/>
  <c r="U277" i="3"/>
  <c r="AA277" i="3" s="1"/>
  <c r="T277" i="3"/>
  <c r="S277" i="3"/>
  <c r="P277" i="3"/>
  <c r="O277" i="3"/>
  <c r="W277" i="3" s="1"/>
  <c r="L277" i="3"/>
  <c r="K277" i="3"/>
  <c r="R277" i="3" s="1"/>
  <c r="X276" i="3"/>
  <c r="AA276" i="3" s="1"/>
  <c r="V276" i="3"/>
  <c r="U276" i="3"/>
  <c r="T276" i="3"/>
  <c r="S276" i="3"/>
  <c r="Y276" i="3" s="1"/>
  <c r="O276" i="3"/>
  <c r="L276" i="3"/>
  <c r="K276" i="3"/>
  <c r="AA275" i="3"/>
  <c r="X275" i="3"/>
  <c r="W275" i="3"/>
  <c r="V275" i="3"/>
  <c r="U275" i="3"/>
  <c r="S275" i="3"/>
  <c r="Y275" i="3" s="1"/>
  <c r="P275" i="3"/>
  <c r="O275" i="3"/>
  <c r="L275" i="3"/>
  <c r="K275" i="3"/>
  <c r="T275" i="3" s="1"/>
  <c r="X274" i="3"/>
  <c r="V274" i="3"/>
  <c r="Y274" i="3" s="1"/>
  <c r="U274" i="3"/>
  <c r="AA274" i="3" s="1"/>
  <c r="S274" i="3"/>
  <c r="P274" i="3"/>
  <c r="O274" i="3"/>
  <c r="W274" i="3" s="1"/>
  <c r="K274" i="3"/>
  <c r="X272" i="3"/>
  <c r="AA272" i="3" s="1"/>
  <c r="V272" i="3"/>
  <c r="U272" i="3"/>
  <c r="T272" i="3"/>
  <c r="S272" i="3"/>
  <c r="Y272" i="3" s="1"/>
  <c r="R272" i="3"/>
  <c r="O272" i="3"/>
  <c r="L272" i="3"/>
  <c r="K272" i="3"/>
  <c r="AA271" i="3"/>
  <c r="X271" i="3"/>
  <c r="W271" i="3"/>
  <c r="V271" i="3"/>
  <c r="U271" i="3"/>
  <c r="S271" i="3"/>
  <c r="Y271" i="3" s="1"/>
  <c r="R271" i="3"/>
  <c r="P271" i="3"/>
  <c r="O271" i="3"/>
  <c r="L271" i="3"/>
  <c r="K271" i="3"/>
  <c r="T271" i="3" s="1"/>
  <c r="Z271" i="3" s="1"/>
  <c r="X270" i="3"/>
  <c r="V270" i="3"/>
  <c r="Y270" i="3" s="1"/>
  <c r="U270" i="3"/>
  <c r="AA270" i="3" s="1"/>
  <c r="S270" i="3"/>
  <c r="P270" i="3"/>
  <c r="O270" i="3"/>
  <c r="W270" i="3" s="1"/>
  <c r="K270" i="3"/>
  <c r="Y269" i="3"/>
  <c r="X269" i="3"/>
  <c r="V269" i="3"/>
  <c r="U269" i="3"/>
  <c r="AA269" i="3" s="1"/>
  <c r="T269" i="3"/>
  <c r="Z269" i="3" s="1"/>
  <c r="S269" i="3"/>
  <c r="P269" i="3"/>
  <c r="O269" i="3"/>
  <c r="W269" i="3" s="1"/>
  <c r="L269" i="3"/>
  <c r="K269" i="3"/>
  <c r="R269" i="3" s="1"/>
  <c r="X268" i="3"/>
  <c r="AA268" i="3" s="1"/>
  <c r="V268" i="3"/>
  <c r="U268" i="3"/>
  <c r="T268" i="3"/>
  <c r="S268" i="3"/>
  <c r="Y268" i="3" s="1"/>
  <c r="O268" i="3"/>
  <c r="L268" i="3"/>
  <c r="K268" i="3"/>
  <c r="AA267" i="3"/>
  <c r="X267" i="3"/>
  <c r="W267" i="3"/>
  <c r="V267" i="3"/>
  <c r="U267" i="3"/>
  <c r="S267" i="3"/>
  <c r="Y267" i="3" s="1"/>
  <c r="P267" i="3"/>
  <c r="O267" i="3"/>
  <c r="L267" i="3"/>
  <c r="K267" i="3"/>
  <c r="T267" i="3" s="1"/>
  <c r="Z267" i="3" s="1"/>
  <c r="X266" i="3"/>
  <c r="V266" i="3"/>
  <c r="Y266" i="3" s="1"/>
  <c r="U266" i="3"/>
  <c r="AA266" i="3" s="1"/>
  <c r="S266" i="3"/>
  <c r="P266" i="3"/>
  <c r="O266" i="3"/>
  <c r="W266" i="3" s="1"/>
  <c r="K266" i="3"/>
  <c r="Y265" i="3"/>
  <c r="X265" i="3"/>
  <c r="V265" i="3"/>
  <c r="U265" i="3"/>
  <c r="T265" i="3"/>
  <c r="Z265" i="3" s="1"/>
  <c r="S265" i="3"/>
  <c r="P265" i="3"/>
  <c r="O265" i="3"/>
  <c r="W265" i="3" s="1"/>
  <c r="L265" i="3"/>
  <c r="K265" i="3"/>
  <c r="R265" i="3" s="1"/>
  <c r="X264" i="3"/>
  <c r="AA264" i="3" s="1"/>
  <c r="W264" i="3"/>
  <c r="V264" i="3"/>
  <c r="U264" i="3"/>
  <c r="T264" i="3"/>
  <c r="Z264" i="3" s="1"/>
  <c r="S264" i="3"/>
  <c r="Y264" i="3" s="1"/>
  <c r="O264" i="3"/>
  <c r="P264" i="3" s="1"/>
  <c r="L264" i="3"/>
  <c r="K264" i="3"/>
  <c r="R264" i="3" s="1"/>
  <c r="AC266" i="3" s="1"/>
  <c r="AA263" i="3"/>
  <c r="X263" i="3"/>
  <c r="W263" i="3"/>
  <c r="V263" i="3"/>
  <c r="U263" i="3"/>
  <c r="S263" i="3"/>
  <c r="P263" i="3"/>
  <c r="O263" i="3"/>
  <c r="K263" i="3"/>
  <c r="X262" i="3"/>
  <c r="V262" i="3"/>
  <c r="Y262" i="3" s="1"/>
  <c r="U262" i="3"/>
  <c r="S262" i="3"/>
  <c r="P262" i="3"/>
  <c r="O262" i="3"/>
  <c r="W262" i="3" s="1"/>
  <c r="K262" i="3"/>
  <c r="Y261" i="3"/>
  <c r="X261" i="3"/>
  <c r="V261" i="3"/>
  <c r="U261" i="3"/>
  <c r="T261" i="3"/>
  <c r="S261" i="3"/>
  <c r="P261" i="3"/>
  <c r="O261" i="3"/>
  <c r="W261" i="3" s="1"/>
  <c r="L261" i="3"/>
  <c r="K261" i="3"/>
  <c r="R261" i="3" s="1"/>
  <c r="AA259" i="3"/>
  <c r="Z259" i="3"/>
  <c r="X259" i="3"/>
  <c r="W259" i="3"/>
  <c r="V259" i="3"/>
  <c r="U259" i="3"/>
  <c r="S259" i="3"/>
  <c r="R259" i="3"/>
  <c r="P259" i="3"/>
  <c r="O259" i="3"/>
  <c r="L259" i="3"/>
  <c r="K259" i="3"/>
  <c r="T259" i="3" s="1"/>
  <c r="Y258" i="3"/>
  <c r="X258" i="3"/>
  <c r="V258" i="3"/>
  <c r="U258" i="3"/>
  <c r="AA258" i="3" s="1"/>
  <c r="S258" i="3"/>
  <c r="R258" i="3"/>
  <c r="P258" i="3"/>
  <c r="O258" i="3"/>
  <c r="W258" i="3" s="1"/>
  <c r="K258" i="3"/>
  <c r="Y257" i="3"/>
  <c r="X257" i="3"/>
  <c r="V257" i="3"/>
  <c r="U257" i="3"/>
  <c r="T257" i="3"/>
  <c r="S257" i="3"/>
  <c r="P257" i="3"/>
  <c r="O257" i="3"/>
  <c r="W257" i="3" s="1"/>
  <c r="L257" i="3"/>
  <c r="K257" i="3"/>
  <c r="R257" i="3" s="1"/>
  <c r="AA256" i="3"/>
  <c r="X256" i="3"/>
  <c r="W256" i="3"/>
  <c r="V256" i="3"/>
  <c r="U256" i="3"/>
  <c r="T256" i="3"/>
  <c r="S256" i="3"/>
  <c r="Y256" i="3" s="1"/>
  <c r="O256" i="3"/>
  <c r="P256" i="3" s="1"/>
  <c r="L256" i="3"/>
  <c r="K256" i="3"/>
  <c r="AA255" i="3"/>
  <c r="Z255" i="3"/>
  <c r="X255" i="3"/>
  <c r="W255" i="3"/>
  <c r="V255" i="3"/>
  <c r="U255" i="3"/>
  <c r="S255" i="3"/>
  <c r="P255" i="3"/>
  <c r="O255" i="3"/>
  <c r="L255" i="3"/>
  <c r="K255" i="3"/>
  <c r="T255" i="3" s="1"/>
  <c r="Y254" i="3"/>
  <c r="X254" i="3"/>
  <c r="V254" i="3"/>
  <c r="U254" i="3"/>
  <c r="AA254" i="3" s="1"/>
  <c r="S254" i="3"/>
  <c r="O254" i="3"/>
  <c r="K254" i="3"/>
  <c r="Y253" i="3"/>
  <c r="X253" i="3"/>
  <c r="V253" i="3"/>
  <c r="U253" i="3"/>
  <c r="AA253" i="3" s="1"/>
  <c r="T253" i="3"/>
  <c r="S253" i="3"/>
  <c r="O253" i="3"/>
  <c r="L253" i="3"/>
  <c r="K253" i="3"/>
  <c r="X252" i="3"/>
  <c r="AA252" i="3" s="1"/>
  <c r="V252" i="3"/>
  <c r="U252" i="3"/>
  <c r="T252" i="3"/>
  <c r="S252" i="3"/>
  <c r="O252" i="3"/>
  <c r="L252" i="3"/>
  <c r="K252" i="3"/>
  <c r="Y251" i="3"/>
  <c r="X251" i="3"/>
  <c r="W251" i="3"/>
  <c r="V251" i="3"/>
  <c r="U251" i="3"/>
  <c r="AA251" i="3" s="1"/>
  <c r="S251" i="3"/>
  <c r="P251" i="3"/>
  <c r="O251" i="3"/>
  <c r="K251" i="3"/>
  <c r="X250" i="3"/>
  <c r="V250" i="3"/>
  <c r="U250" i="3"/>
  <c r="S250" i="3"/>
  <c r="P250" i="3"/>
  <c r="O250" i="3"/>
  <c r="W250" i="3" s="1"/>
  <c r="K250" i="3"/>
  <c r="X249" i="3"/>
  <c r="V249" i="3"/>
  <c r="Y249" i="3" s="1"/>
  <c r="U249" i="3"/>
  <c r="S249" i="3"/>
  <c r="P249" i="3"/>
  <c r="O249" i="3"/>
  <c r="W249" i="3" s="1"/>
  <c r="K249" i="3"/>
  <c r="X248" i="3"/>
  <c r="W248" i="3"/>
  <c r="V248" i="3"/>
  <c r="U248" i="3"/>
  <c r="T248" i="3"/>
  <c r="S248" i="3"/>
  <c r="P248" i="3"/>
  <c r="O248" i="3"/>
  <c r="L248" i="3"/>
  <c r="K248" i="3"/>
  <c r="R248" i="3" s="1"/>
  <c r="X247" i="3"/>
  <c r="Z246" i="3"/>
  <c r="Y246" i="3"/>
  <c r="X246" i="3"/>
  <c r="W246" i="3"/>
  <c r="V246" i="3"/>
  <c r="U246" i="3"/>
  <c r="AA246" i="3" s="1"/>
  <c r="S246" i="3"/>
  <c r="R246" i="3"/>
  <c r="P246" i="3"/>
  <c r="O246" i="3"/>
  <c r="L246" i="3"/>
  <c r="K246" i="3"/>
  <c r="T246" i="3" s="1"/>
  <c r="Z245" i="3"/>
  <c r="X245" i="3"/>
  <c r="V245" i="3"/>
  <c r="Y245" i="3" s="1"/>
  <c r="U245" i="3"/>
  <c r="AA245" i="3" s="1"/>
  <c r="T245" i="3"/>
  <c r="S245" i="3"/>
  <c r="R245" i="3"/>
  <c r="P245" i="3"/>
  <c r="O245" i="3"/>
  <c r="W245" i="3" s="1"/>
  <c r="K245" i="3"/>
  <c r="L245" i="3" s="1"/>
  <c r="AA244" i="3"/>
  <c r="X244" i="3"/>
  <c r="W244" i="3"/>
  <c r="V244" i="3"/>
  <c r="U244" i="3"/>
  <c r="T244" i="3"/>
  <c r="S244" i="3"/>
  <c r="Y244" i="3" s="1"/>
  <c r="P244" i="3"/>
  <c r="O244" i="3"/>
  <c r="L244" i="3"/>
  <c r="K244" i="3"/>
  <c r="X243" i="3"/>
  <c r="AA243" i="3" s="1"/>
  <c r="W243" i="3"/>
  <c r="V243" i="3"/>
  <c r="U243" i="3"/>
  <c r="T243" i="3"/>
  <c r="S243" i="3"/>
  <c r="Y243" i="3" s="1"/>
  <c r="O243" i="3"/>
  <c r="P243" i="3" s="1"/>
  <c r="K243" i="3"/>
  <c r="Y242" i="3"/>
  <c r="X242" i="3"/>
  <c r="W242" i="3"/>
  <c r="V242" i="3"/>
  <c r="U242" i="3"/>
  <c r="AA242" i="3" s="1"/>
  <c r="S242" i="3"/>
  <c r="P242" i="3"/>
  <c r="O242" i="3"/>
  <c r="L242" i="3"/>
  <c r="K242" i="3"/>
  <c r="T242" i="3" s="1"/>
  <c r="Z242" i="3" s="1"/>
  <c r="Y241" i="3"/>
  <c r="X241" i="3"/>
  <c r="V241" i="3"/>
  <c r="U241" i="3"/>
  <c r="AA241" i="3" s="1"/>
  <c r="T241" i="3"/>
  <c r="Z241" i="3" s="1"/>
  <c r="S241" i="3"/>
  <c r="O241" i="3"/>
  <c r="W241" i="3" s="1"/>
  <c r="K241" i="3"/>
  <c r="L241" i="3" s="1"/>
  <c r="Y240" i="3"/>
  <c r="X240" i="3"/>
  <c r="V240" i="3"/>
  <c r="U240" i="3"/>
  <c r="AA240" i="3" s="1"/>
  <c r="T240" i="3"/>
  <c r="S240" i="3"/>
  <c r="P240" i="3"/>
  <c r="O240" i="3"/>
  <c r="W240" i="3" s="1"/>
  <c r="L240" i="3"/>
  <c r="K240" i="3"/>
  <c r="AA239" i="3"/>
  <c r="X239" i="3"/>
  <c r="W239" i="3"/>
  <c r="V239" i="3"/>
  <c r="U239" i="3"/>
  <c r="S239" i="3"/>
  <c r="O239" i="3"/>
  <c r="P239" i="3" s="1"/>
  <c r="K239" i="3"/>
  <c r="AA238" i="3"/>
  <c r="X238" i="3"/>
  <c r="W238" i="3"/>
  <c r="V238" i="3"/>
  <c r="U238" i="3"/>
  <c r="S238" i="3"/>
  <c r="Y238" i="3" s="1"/>
  <c r="P238" i="3"/>
  <c r="O238" i="3"/>
  <c r="K238" i="3"/>
  <c r="Y237" i="3"/>
  <c r="X237" i="3"/>
  <c r="V237" i="3"/>
  <c r="U237" i="3"/>
  <c r="T237" i="3"/>
  <c r="S237" i="3"/>
  <c r="O237" i="3"/>
  <c r="K237" i="3"/>
  <c r="Y236" i="3"/>
  <c r="X236" i="3"/>
  <c r="V236" i="3"/>
  <c r="U236" i="3"/>
  <c r="AA236" i="3" s="1"/>
  <c r="T236" i="3"/>
  <c r="S236" i="3"/>
  <c r="O236" i="3"/>
  <c r="L236" i="3"/>
  <c r="K236" i="3"/>
  <c r="AA235" i="3"/>
  <c r="X235" i="3"/>
  <c r="V235" i="3"/>
  <c r="U235" i="3"/>
  <c r="T235" i="3"/>
  <c r="S235" i="3"/>
  <c r="O235" i="3"/>
  <c r="L235" i="3"/>
  <c r="K235" i="3"/>
  <c r="Z233" i="3"/>
  <c r="X233" i="3"/>
  <c r="V233" i="3"/>
  <c r="Y233" i="3" s="1"/>
  <c r="U233" i="3"/>
  <c r="AA233" i="3" s="1"/>
  <c r="T233" i="3"/>
  <c r="S233" i="3"/>
  <c r="R233" i="3"/>
  <c r="P233" i="3"/>
  <c r="O233" i="3"/>
  <c r="W233" i="3" s="1"/>
  <c r="K233" i="3"/>
  <c r="L233" i="3" s="1"/>
  <c r="AA232" i="3"/>
  <c r="X232" i="3"/>
  <c r="W232" i="3"/>
  <c r="V232" i="3"/>
  <c r="U232" i="3"/>
  <c r="T232" i="3"/>
  <c r="S232" i="3"/>
  <c r="Y232" i="3" s="1"/>
  <c r="R232" i="3"/>
  <c r="P232" i="3"/>
  <c r="O232" i="3"/>
  <c r="L232" i="3"/>
  <c r="K232" i="3"/>
  <c r="X231" i="3"/>
  <c r="V231" i="3"/>
  <c r="U231" i="3"/>
  <c r="AA231" i="3" s="1"/>
  <c r="T231" i="3"/>
  <c r="S231" i="3"/>
  <c r="Y231" i="3" s="1"/>
  <c r="O231" i="3"/>
  <c r="L231" i="3"/>
  <c r="K231" i="3"/>
  <c r="X230" i="3"/>
  <c r="AA230" i="3" s="1"/>
  <c r="V230" i="3"/>
  <c r="U230" i="3"/>
  <c r="T230" i="3"/>
  <c r="S230" i="3"/>
  <c r="Y230" i="3" s="1"/>
  <c r="O230" i="3"/>
  <c r="P230" i="3" s="1"/>
  <c r="L230" i="3"/>
  <c r="K230" i="3"/>
  <c r="AA229" i="3"/>
  <c r="X229" i="3"/>
  <c r="W229" i="3"/>
  <c r="V229" i="3"/>
  <c r="U229" i="3"/>
  <c r="S229" i="3"/>
  <c r="Y229" i="3" s="1"/>
  <c r="P229" i="3"/>
  <c r="O229" i="3"/>
  <c r="K229" i="3"/>
  <c r="T229" i="3" s="1"/>
  <c r="X228" i="3"/>
  <c r="V228" i="3"/>
  <c r="Y228" i="3" s="1"/>
  <c r="U228" i="3"/>
  <c r="AA228" i="3" s="1"/>
  <c r="S228" i="3"/>
  <c r="P228" i="3"/>
  <c r="O228" i="3"/>
  <c r="W228" i="3" s="1"/>
  <c r="K228" i="3"/>
  <c r="Y227" i="3"/>
  <c r="X227" i="3"/>
  <c r="V227" i="3"/>
  <c r="U227" i="3"/>
  <c r="AA227" i="3" s="1"/>
  <c r="T227" i="3"/>
  <c r="S227" i="3"/>
  <c r="O227" i="3"/>
  <c r="L227" i="3"/>
  <c r="K227" i="3"/>
  <c r="AA226" i="3"/>
  <c r="X226" i="3"/>
  <c r="V226" i="3"/>
  <c r="U226" i="3"/>
  <c r="T226" i="3"/>
  <c r="S226" i="3"/>
  <c r="Y226" i="3" s="1"/>
  <c r="O226" i="3"/>
  <c r="P226" i="3" s="1"/>
  <c r="L226" i="3"/>
  <c r="K226" i="3"/>
  <c r="R226" i="3" s="1"/>
  <c r="AA225" i="3"/>
  <c r="X225" i="3"/>
  <c r="W225" i="3"/>
  <c r="V225" i="3"/>
  <c r="U225" i="3"/>
  <c r="S225" i="3"/>
  <c r="Y225" i="3" s="1"/>
  <c r="P225" i="3"/>
  <c r="O225" i="3"/>
  <c r="K225" i="3"/>
  <c r="T225" i="3" s="1"/>
  <c r="Z225" i="3" s="1"/>
  <c r="X224" i="3"/>
  <c r="V224" i="3"/>
  <c r="U224" i="3"/>
  <c r="AA224" i="3" s="1"/>
  <c r="S224" i="3"/>
  <c r="P224" i="3"/>
  <c r="O224" i="3"/>
  <c r="W224" i="3" s="1"/>
  <c r="K224" i="3"/>
  <c r="Y223" i="3"/>
  <c r="X223" i="3"/>
  <c r="V223" i="3"/>
  <c r="U223" i="3"/>
  <c r="AA223" i="3" s="1"/>
  <c r="T223" i="3"/>
  <c r="S223" i="3"/>
  <c r="O223" i="3"/>
  <c r="L223" i="3"/>
  <c r="K223" i="3"/>
  <c r="X222" i="3"/>
  <c r="V222" i="3"/>
  <c r="U222" i="3"/>
  <c r="T222" i="3"/>
  <c r="S222" i="3"/>
  <c r="O222" i="3"/>
  <c r="P222" i="3" s="1"/>
  <c r="L222" i="3"/>
  <c r="K222" i="3"/>
  <c r="V221" i="3"/>
  <c r="Y220" i="3"/>
  <c r="X220" i="3"/>
  <c r="V220" i="3"/>
  <c r="U220" i="3"/>
  <c r="AA220" i="3" s="1"/>
  <c r="S220" i="3"/>
  <c r="R220" i="3"/>
  <c r="P220" i="3"/>
  <c r="O220" i="3"/>
  <c r="W220" i="3" s="1"/>
  <c r="K220" i="3"/>
  <c r="Y219" i="3"/>
  <c r="X219" i="3"/>
  <c r="V219" i="3"/>
  <c r="U219" i="3"/>
  <c r="T219" i="3"/>
  <c r="S219" i="3"/>
  <c r="R219" i="3"/>
  <c r="O219" i="3"/>
  <c r="W219" i="3" s="1"/>
  <c r="L219" i="3"/>
  <c r="K219" i="3"/>
  <c r="X218" i="3"/>
  <c r="AA218" i="3" s="1"/>
  <c r="W218" i="3"/>
  <c r="V218" i="3"/>
  <c r="U218" i="3"/>
  <c r="S218" i="3"/>
  <c r="Y218" i="3" s="1"/>
  <c r="O218" i="3"/>
  <c r="P218" i="3" s="1"/>
  <c r="K218" i="3"/>
  <c r="AA217" i="3"/>
  <c r="X217" i="3"/>
  <c r="W217" i="3"/>
  <c r="V217" i="3"/>
  <c r="U217" i="3"/>
  <c r="S217" i="3"/>
  <c r="Y217" i="3" s="1"/>
  <c r="P217" i="3"/>
  <c r="O217" i="3"/>
  <c r="K217" i="3"/>
  <c r="T217" i="3" s="1"/>
  <c r="Z217" i="3" s="1"/>
  <c r="Y216" i="3"/>
  <c r="X216" i="3"/>
  <c r="V216" i="3"/>
  <c r="U216" i="3"/>
  <c r="T216" i="3"/>
  <c r="S216" i="3"/>
  <c r="O216" i="3"/>
  <c r="K216" i="3"/>
  <c r="Y215" i="3"/>
  <c r="X215" i="3"/>
  <c r="V215" i="3"/>
  <c r="U215" i="3"/>
  <c r="T215" i="3"/>
  <c r="S215" i="3"/>
  <c r="O215" i="3"/>
  <c r="L215" i="3"/>
  <c r="K215" i="3"/>
  <c r="AA214" i="3"/>
  <c r="X214" i="3"/>
  <c r="V214" i="3"/>
  <c r="U214" i="3"/>
  <c r="S214" i="3"/>
  <c r="O214" i="3"/>
  <c r="K214" i="3"/>
  <c r="T214" i="3" s="1"/>
  <c r="AA213" i="3"/>
  <c r="X213" i="3"/>
  <c r="W213" i="3"/>
  <c r="V213" i="3"/>
  <c r="U213" i="3"/>
  <c r="S213" i="3"/>
  <c r="Y213" i="3" s="1"/>
  <c r="P213" i="3"/>
  <c r="O213" i="3"/>
  <c r="K213" i="3"/>
  <c r="X212" i="3"/>
  <c r="V212" i="3"/>
  <c r="Y212" i="3" s="1"/>
  <c r="U212" i="3"/>
  <c r="S212" i="3"/>
  <c r="O212" i="3"/>
  <c r="W212" i="3" s="1"/>
  <c r="K212" i="3"/>
  <c r="X211" i="3"/>
  <c r="W211" i="3"/>
  <c r="V211" i="3"/>
  <c r="U211" i="3"/>
  <c r="AA211" i="3" s="1"/>
  <c r="T211" i="3"/>
  <c r="S211" i="3"/>
  <c r="Y211" i="3" s="1"/>
  <c r="O211" i="3"/>
  <c r="P211" i="3" s="1"/>
  <c r="L211" i="3"/>
  <c r="K211" i="3"/>
  <c r="X210" i="3"/>
  <c r="AA210" i="3" s="1"/>
  <c r="V210" i="3"/>
  <c r="U210" i="3"/>
  <c r="T210" i="3"/>
  <c r="S210" i="3"/>
  <c r="O210" i="3"/>
  <c r="L210" i="3"/>
  <c r="K210" i="3"/>
  <c r="Z209" i="3"/>
  <c r="Y209" i="3"/>
  <c r="X209" i="3"/>
  <c r="W209" i="3"/>
  <c r="V209" i="3"/>
  <c r="U209" i="3"/>
  <c r="S209" i="3"/>
  <c r="P209" i="3"/>
  <c r="O209" i="3"/>
  <c r="K209" i="3"/>
  <c r="T209" i="3" s="1"/>
  <c r="U208" i="3"/>
  <c r="AA207" i="3"/>
  <c r="X207" i="3"/>
  <c r="W207" i="3"/>
  <c r="V207" i="3"/>
  <c r="U207" i="3"/>
  <c r="T207" i="3"/>
  <c r="S207" i="3"/>
  <c r="Y207" i="3" s="1"/>
  <c r="R207" i="3"/>
  <c r="O207" i="3"/>
  <c r="P207" i="3" s="1"/>
  <c r="L207" i="3"/>
  <c r="K207" i="3"/>
  <c r="X206" i="3"/>
  <c r="AA206" i="3" s="1"/>
  <c r="V206" i="3"/>
  <c r="U206" i="3"/>
  <c r="T206" i="3"/>
  <c r="S206" i="3"/>
  <c r="R206" i="3"/>
  <c r="O206" i="3"/>
  <c r="L206" i="3"/>
  <c r="K206" i="3"/>
  <c r="Z205" i="3"/>
  <c r="Y205" i="3"/>
  <c r="X205" i="3"/>
  <c r="W205" i="3"/>
  <c r="V205" i="3"/>
  <c r="U205" i="3"/>
  <c r="AA205" i="3" s="1"/>
  <c r="S205" i="3"/>
  <c r="P205" i="3"/>
  <c r="O205" i="3"/>
  <c r="K205" i="3"/>
  <c r="T205" i="3" s="1"/>
  <c r="X204" i="3"/>
  <c r="V204" i="3"/>
  <c r="Y204" i="3" s="1"/>
  <c r="U204" i="3"/>
  <c r="AA204" i="3" s="1"/>
  <c r="S204" i="3"/>
  <c r="P204" i="3"/>
  <c r="R204" i="3" s="1"/>
  <c r="O204" i="3"/>
  <c r="W204" i="3" s="1"/>
  <c r="K204" i="3"/>
  <c r="L204" i="3" s="1"/>
  <c r="AA203" i="3"/>
  <c r="X203" i="3"/>
  <c r="W203" i="3"/>
  <c r="V203" i="3"/>
  <c r="U203" i="3"/>
  <c r="T203" i="3"/>
  <c r="S203" i="3"/>
  <c r="Y203" i="3" s="1"/>
  <c r="P203" i="3"/>
  <c r="O203" i="3"/>
  <c r="L203" i="3"/>
  <c r="K203" i="3"/>
  <c r="X202" i="3"/>
  <c r="AA202" i="3" s="1"/>
  <c r="W202" i="3"/>
  <c r="V202" i="3"/>
  <c r="U202" i="3"/>
  <c r="S202" i="3"/>
  <c r="Y202" i="3" s="1"/>
  <c r="O202" i="3"/>
  <c r="P202" i="3" s="1"/>
  <c r="K202" i="3"/>
  <c r="Z201" i="3"/>
  <c r="X201" i="3"/>
  <c r="W201" i="3"/>
  <c r="V201" i="3"/>
  <c r="U201" i="3"/>
  <c r="AA201" i="3" s="1"/>
  <c r="S201" i="3"/>
  <c r="Y201" i="3" s="1"/>
  <c r="P201" i="3"/>
  <c r="O201" i="3"/>
  <c r="L201" i="3"/>
  <c r="K201" i="3"/>
  <c r="T201" i="3" s="1"/>
  <c r="Y200" i="3"/>
  <c r="X200" i="3"/>
  <c r="V200" i="3"/>
  <c r="U200" i="3"/>
  <c r="AA200" i="3" s="1"/>
  <c r="T200" i="3"/>
  <c r="S200" i="3"/>
  <c r="O200" i="3"/>
  <c r="P200" i="3" s="1"/>
  <c r="K200" i="3"/>
  <c r="L200" i="3" s="1"/>
  <c r="Y199" i="3"/>
  <c r="X199" i="3"/>
  <c r="V199" i="3"/>
  <c r="U199" i="3"/>
  <c r="AA199" i="3" s="1"/>
  <c r="T199" i="3"/>
  <c r="S199" i="3"/>
  <c r="O199" i="3"/>
  <c r="W199" i="3" s="1"/>
  <c r="L199" i="3"/>
  <c r="K199" i="3"/>
  <c r="AA198" i="3"/>
  <c r="X198" i="3"/>
  <c r="W198" i="3"/>
  <c r="V198" i="3"/>
  <c r="U198" i="3"/>
  <c r="S198" i="3"/>
  <c r="Y198" i="3" s="1"/>
  <c r="O198" i="3"/>
  <c r="P198" i="3" s="1"/>
  <c r="K198" i="3"/>
  <c r="AA197" i="3"/>
  <c r="X197" i="3"/>
  <c r="W197" i="3"/>
  <c r="V197" i="3"/>
  <c r="U197" i="3"/>
  <c r="S197" i="3"/>
  <c r="Y197" i="3" s="1"/>
  <c r="P197" i="3"/>
  <c r="O197" i="3"/>
  <c r="L197" i="3"/>
  <c r="K197" i="3"/>
  <c r="T197" i="3" s="1"/>
  <c r="Z197" i="3" s="1"/>
  <c r="Y196" i="3"/>
  <c r="X196" i="3"/>
  <c r="V196" i="3"/>
  <c r="U196" i="3"/>
  <c r="T196" i="3"/>
  <c r="S196" i="3"/>
  <c r="O196" i="3"/>
  <c r="K196" i="3"/>
  <c r="X194" i="3"/>
  <c r="AA194" i="3" s="1"/>
  <c r="V194" i="3"/>
  <c r="U194" i="3"/>
  <c r="T194" i="3"/>
  <c r="S194" i="3"/>
  <c r="R194" i="3"/>
  <c r="O194" i="3"/>
  <c r="L194" i="3"/>
  <c r="K194" i="3"/>
  <c r="Z193" i="3"/>
  <c r="X193" i="3"/>
  <c r="W193" i="3"/>
  <c r="V193" i="3"/>
  <c r="Y193" i="3" s="1"/>
  <c r="U193" i="3"/>
  <c r="AA193" i="3" s="1"/>
  <c r="S193" i="3"/>
  <c r="R193" i="3"/>
  <c r="P193" i="3"/>
  <c r="O193" i="3"/>
  <c r="K193" i="3"/>
  <c r="T193" i="3" s="1"/>
  <c r="X192" i="3"/>
  <c r="V192" i="3"/>
  <c r="Y192" i="3" s="1"/>
  <c r="U192" i="3"/>
  <c r="AA192" i="3" s="1"/>
  <c r="S192" i="3"/>
  <c r="P192" i="3"/>
  <c r="R192" i="3" s="1"/>
  <c r="O192" i="3"/>
  <c r="W192" i="3" s="1"/>
  <c r="K192" i="3"/>
  <c r="L192" i="3" s="1"/>
  <c r="AA191" i="3"/>
  <c r="X191" i="3"/>
  <c r="W191" i="3"/>
  <c r="V191" i="3"/>
  <c r="U191" i="3"/>
  <c r="T191" i="3"/>
  <c r="S191" i="3"/>
  <c r="Y191" i="3" s="1"/>
  <c r="P191" i="3"/>
  <c r="O191" i="3"/>
  <c r="L191" i="3"/>
  <c r="K191" i="3"/>
  <c r="R191" i="3" s="1"/>
  <c r="X190" i="3"/>
  <c r="AA190" i="3" s="1"/>
  <c r="W190" i="3"/>
  <c r="V190" i="3"/>
  <c r="U190" i="3"/>
  <c r="S190" i="3"/>
  <c r="Y190" i="3" s="1"/>
  <c r="O190" i="3"/>
  <c r="P190" i="3" s="1"/>
  <c r="K190" i="3"/>
  <c r="Z189" i="3"/>
  <c r="Y189" i="3"/>
  <c r="X189" i="3"/>
  <c r="W189" i="3"/>
  <c r="V189" i="3"/>
  <c r="U189" i="3"/>
  <c r="AA189" i="3" s="1"/>
  <c r="S189" i="3"/>
  <c r="P189" i="3"/>
  <c r="O189" i="3"/>
  <c r="L189" i="3"/>
  <c r="K189" i="3"/>
  <c r="T189" i="3" s="1"/>
  <c r="Y188" i="3"/>
  <c r="X188" i="3"/>
  <c r="V188" i="3"/>
  <c r="U188" i="3"/>
  <c r="AA188" i="3" s="1"/>
  <c r="T188" i="3"/>
  <c r="S188" i="3"/>
  <c r="O188" i="3"/>
  <c r="K188" i="3"/>
  <c r="L188" i="3" s="1"/>
  <c r="Y187" i="3"/>
  <c r="X187" i="3"/>
  <c r="V187" i="3"/>
  <c r="U187" i="3"/>
  <c r="AA187" i="3" s="1"/>
  <c r="T187" i="3"/>
  <c r="S187" i="3"/>
  <c r="O187" i="3"/>
  <c r="W187" i="3" s="1"/>
  <c r="L187" i="3"/>
  <c r="K187" i="3"/>
  <c r="AA186" i="3"/>
  <c r="X186" i="3"/>
  <c r="W186" i="3"/>
  <c r="V186" i="3"/>
  <c r="U186" i="3"/>
  <c r="S186" i="3"/>
  <c r="O186" i="3"/>
  <c r="P186" i="3" s="1"/>
  <c r="K186" i="3"/>
  <c r="AA185" i="3"/>
  <c r="X185" i="3"/>
  <c r="W185" i="3"/>
  <c r="V185" i="3"/>
  <c r="U185" i="3"/>
  <c r="S185" i="3"/>
  <c r="Y185" i="3" s="1"/>
  <c r="P185" i="3"/>
  <c r="O185" i="3"/>
  <c r="K185" i="3"/>
  <c r="Y184" i="3"/>
  <c r="X184" i="3"/>
  <c r="V184" i="3"/>
  <c r="U184" i="3"/>
  <c r="T184" i="3"/>
  <c r="S184" i="3"/>
  <c r="O184" i="3"/>
  <c r="K184" i="3"/>
  <c r="Y183" i="3"/>
  <c r="X183" i="3"/>
  <c r="V183" i="3"/>
  <c r="U183" i="3"/>
  <c r="T183" i="3"/>
  <c r="S183" i="3"/>
  <c r="O183" i="3"/>
  <c r="L183" i="3"/>
  <c r="K183" i="3"/>
  <c r="AA181" i="3"/>
  <c r="X181" i="3"/>
  <c r="W181" i="3"/>
  <c r="V181" i="3"/>
  <c r="U181" i="3"/>
  <c r="S181" i="3"/>
  <c r="Y181" i="3" s="1"/>
  <c r="R181" i="3"/>
  <c r="P181" i="3"/>
  <c r="O181" i="3"/>
  <c r="K181" i="3"/>
  <c r="X180" i="3"/>
  <c r="V180" i="3"/>
  <c r="Y180" i="3" s="1"/>
  <c r="U180" i="3"/>
  <c r="S180" i="3"/>
  <c r="R180" i="3"/>
  <c r="O180" i="3"/>
  <c r="W180" i="3" s="1"/>
  <c r="K180" i="3"/>
  <c r="X179" i="3"/>
  <c r="W179" i="3"/>
  <c r="V179" i="3"/>
  <c r="U179" i="3"/>
  <c r="AA179" i="3" s="1"/>
  <c r="T179" i="3"/>
  <c r="S179" i="3"/>
  <c r="Y179" i="3" s="1"/>
  <c r="O179" i="3"/>
  <c r="P179" i="3" s="1"/>
  <c r="L179" i="3"/>
  <c r="K179" i="3"/>
  <c r="X178" i="3"/>
  <c r="AA178" i="3" s="1"/>
  <c r="V178" i="3"/>
  <c r="U178" i="3"/>
  <c r="T178" i="3"/>
  <c r="S178" i="3"/>
  <c r="O178" i="3"/>
  <c r="L178" i="3"/>
  <c r="K178" i="3"/>
  <c r="Z177" i="3"/>
  <c r="Y177" i="3"/>
  <c r="X177" i="3"/>
  <c r="W177" i="3"/>
  <c r="V177" i="3"/>
  <c r="U177" i="3"/>
  <c r="AA177" i="3" s="1"/>
  <c r="S177" i="3"/>
  <c r="P177" i="3"/>
  <c r="O177" i="3"/>
  <c r="K177" i="3"/>
  <c r="T177" i="3" s="1"/>
  <c r="X176" i="3"/>
  <c r="V176" i="3"/>
  <c r="U176" i="3"/>
  <c r="AA176" i="3" s="1"/>
  <c r="S176" i="3"/>
  <c r="P176" i="3"/>
  <c r="O176" i="3"/>
  <c r="W176" i="3" s="1"/>
  <c r="K176" i="3"/>
  <c r="Y175" i="3"/>
  <c r="X175" i="3"/>
  <c r="V175" i="3"/>
  <c r="U175" i="3"/>
  <c r="AA175" i="3" s="1"/>
  <c r="T175" i="3"/>
  <c r="S175" i="3"/>
  <c r="O175" i="3"/>
  <c r="K175" i="3"/>
  <c r="L175" i="3" s="1"/>
  <c r="X174" i="3"/>
  <c r="AA174" i="3" s="1"/>
  <c r="W174" i="3"/>
  <c r="V174" i="3"/>
  <c r="U174" i="3"/>
  <c r="T174" i="3"/>
  <c r="Z174" i="3" s="1"/>
  <c r="S174" i="3"/>
  <c r="Y174" i="3" s="1"/>
  <c r="O174" i="3"/>
  <c r="P174" i="3" s="1"/>
  <c r="L174" i="3"/>
  <c r="K174" i="3"/>
  <c r="R174" i="3" s="1"/>
  <c r="AC176" i="3" s="1"/>
  <c r="AA173" i="3"/>
  <c r="X173" i="3"/>
  <c r="W173" i="3"/>
  <c r="V173" i="3"/>
  <c r="V182" i="3" s="1"/>
  <c r="U173" i="3"/>
  <c r="S173" i="3"/>
  <c r="O173" i="3"/>
  <c r="P173" i="3" s="1"/>
  <c r="K173" i="3"/>
  <c r="T173" i="3" s="1"/>
  <c r="Y172" i="3"/>
  <c r="X172" i="3"/>
  <c r="W172" i="3"/>
  <c r="V172" i="3"/>
  <c r="U172" i="3"/>
  <c r="AA172" i="3" s="1"/>
  <c r="S172" i="3"/>
  <c r="P172" i="3"/>
  <c r="O172" i="3"/>
  <c r="K172" i="3"/>
  <c r="Y171" i="3"/>
  <c r="X171" i="3"/>
  <c r="V171" i="3"/>
  <c r="U171" i="3"/>
  <c r="T171" i="3"/>
  <c r="Z171" i="3" s="1"/>
  <c r="S171" i="3"/>
  <c r="O171" i="3"/>
  <c r="W171" i="3" s="1"/>
  <c r="K171" i="3"/>
  <c r="L171" i="3" s="1"/>
  <c r="X170" i="3"/>
  <c r="V170" i="3"/>
  <c r="U170" i="3"/>
  <c r="T170" i="3"/>
  <c r="S170" i="3"/>
  <c r="O170" i="3"/>
  <c r="P170" i="3" s="1"/>
  <c r="L170" i="3"/>
  <c r="K170" i="3"/>
  <c r="S169" i="3"/>
  <c r="Y168" i="3"/>
  <c r="X168" i="3"/>
  <c r="W168" i="3"/>
  <c r="V168" i="3"/>
  <c r="U168" i="3"/>
  <c r="AA168" i="3" s="1"/>
  <c r="S168" i="3"/>
  <c r="R168" i="3"/>
  <c r="P168" i="3"/>
  <c r="O168" i="3"/>
  <c r="K168" i="3"/>
  <c r="Y167" i="3"/>
  <c r="X167" i="3"/>
  <c r="V167" i="3"/>
  <c r="U167" i="3"/>
  <c r="AA167" i="3" s="1"/>
  <c r="T167" i="3"/>
  <c r="S167" i="3"/>
  <c r="R167" i="3"/>
  <c r="P167" i="3"/>
  <c r="O167" i="3"/>
  <c r="W167" i="3" s="1"/>
  <c r="K167" i="3"/>
  <c r="L167" i="3" s="1"/>
  <c r="AA166" i="3"/>
  <c r="X166" i="3"/>
  <c r="V166" i="3"/>
  <c r="U166" i="3"/>
  <c r="T166" i="3"/>
  <c r="S166" i="3"/>
  <c r="Y166" i="3" s="1"/>
  <c r="O166" i="3"/>
  <c r="L166" i="3"/>
  <c r="K166" i="3"/>
  <c r="AA165" i="3"/>
  <c r="X165" i="3"/>
  <c r="W165" i="3"/>
  <c r="V165" i="3"/>
  <c r="U165" i="3"/>
  <c r="S165" i="3"/>
  <c r="Y165" i="3" s="1"/>
  <c r="O165" i="3"/>
  <c r="P165" i="3" s="1"/>
  <c r="K165" i="3"/>
  <c r="Y164" i="3"/>
  <c r="X164" i="3"/>
  <c r="W164" i="3"/>
  <c r="V164" i="3"/>
  <c r="U164" i="3"/>
  <c r="AA164" i="3" s="1"/>
  <c r="S164" i="3"/>
  <c r="P164" i="3"/>
  <c r="O164" i="3"/>
  <c r="K164" i="3"/>
  <c r="Y163" i="3"/>
  <c r="X163" i="3"/>
  <c r="V163" i="3"/>
  <c r="U163" i="3"/>
  <c r="AA163" i="3" s="1"/>
  <c r="T163" i="3"/>
  <c r="S163" i="3"/>
  <c r="P163" i="3"/>
  <c r="O163" i="3"/>
  <c r="W163" i="3" s="1"/>
  <c r="K163" i="3"/>
  <c r="L163" i="3" s="1"/>
  <c r="X162" i="3"/>
  <c r="AA162" i="3" s="1"/>
  <c r="V162" i="3"/>
  <c r="U162" i="3"/>
  <c r="T162" i="3"/>
  <c r="S162" i="3"/>
  <c r="Y162" i="3" s="1"/>
  <c r="O162" i="3"/>
  <c r="P162" i="3" s="1"/>
  <c r="L162" i="3"/>
  <c r="K162" i="3"/>
  <c r="R162" i="3" s="1"/>
  <c r="AA161" i="3"/>
  <c r="X161" i="3"/>
  <c r="W161" i="3"/>
  <c r="V161" i="3"/>
  <c r="U161" i="3"/>
  <c r="S161" i="3"/>
  <c r="Y161" i="3" s="1"/>
  <c r="O161" i="3"/>
  <c r="P161" i="3" s="1"/>
  <c r="K161" i="3"/>
  <c r="X160" i="3"/>
  <c r="W160" i="3"/>
  <c r="V160" i="3"/>
  <c r="Y160" i="3" s="1"/>
  <c r="U160" i="3"/>
  <c r="AA160" i="3" s="1"/>
  <c r="S160" i="3"/>
  <c r="P160" i="3"/>
  <c r="O160" i="3"/>
  <c r="K160" i="3"/>
  <c r="Y159" i="3"/>
  <c r="X159" i="3"/>
  <c r="V159" i="3"/>
  <c r="U159" i="3"/>
  <c r="AA159" i="3" s="1"/>
  <c r="T159" i="3"/>
  <c r="S159" i="3"/>
  <c r="O159" i="3"/>
  <c r="K159" i="3"/>
  <c r="L159" i="3" s="1"/>
  <c r="X158" i="3"/>
  <c r="AA158" i="3" s="1"/>
  <c r="AA169" i="3" s="1"/>
  <c r="W158" i="3"/>
  <c r="V158" i="3"/>
  <c r="U158" i="3"/>
  <c r="T158" i="3"/>
  <c r="Z158" i="3" s="1"/>
  <c r="S158" i="3"/>
  <c r="Y158" i="3" s="1"/>
  <c r="O158" i="3"/>
  <c r="P158" i="3" s="1"/>
  <c r="L158" i="3"/>
  <c r="K158" i="3"/>
  <c r="R158" i="3" s="1"/>
  <c r="AC160" i="3" s="1"/>
  <c r="AA157" i="3"/>
  <c r="X157" i="3"/>
  <c r="W157" i="3"/>
  <c r="V157" i="3"/>
  <c r="V169" i="3" s="1"/>
  <c r="U157" i="3"/>
  <c r="S157" i="3"/>
  <c r="O157" i="3"/>
  <c r="P157" i="3" s="1"/>
  <c r="K157" i="3"/>
  <c r="T157" i="3" s="1"/>
  <c r="Y155" i="3"/>
  <c r="X155" i="3"/>
  <c r="V155" i="3"/>
  <c r="U155" i="3"/>
  <c r="AA155" i="3" s="1"/>
  <c r="T155" i="3"/>
  <c r="S155" i="3"/>
  <c r="R155" i="3"/>
  <c r="P155" i="3"/>
  <c r="O155" i="3"/>
  <c r="W155" i="3" s="1"/>
  <c r="K155" i="3"/>
  <c r="L155" i="3" s="1"/>
  <c r="AA154" i="3"/>
  <c r="X154" i="3"/>
  <c r="V154" i="3"/>
  <c r="U154" i="3"/>
  <c r="T154" i="3"/>
  <c r="S154" i="3"/>
  <c r="Y154" i="3" s="1"/>
  <c r="R154" i="3"/>
  <c r="O154" i="3"/>
  <c r="L154" i="3"/>
  <c r="K154" i="3"/>
  <c r="AA153" i="3"/>
  <c r="Z153" i="3"/>
  <c r="X153" i="3"/>
  <c r="W153" i="3"/>
  <c r="V153" i="3"/>
  <c r="U153" i="3"/>
  <c r="S153" i="3"/>
  <c r="O153" i="3"/>
  <c r="P153" i="3" s="1"/>
  <c r="L153" i="3"/>
  <c r="R153" i="3" s="1"/>
  <c r="K153" i="3"/>
  <c r="T153" i="3" s="1"/>
  <c r="Y152" i="3"/>
  <c r="X152" i="3"/>
  <c r="V152" i="3"/>
  <c r="U152" i="3"/>
  <c r="AA152" i="3" s="1"/>
  <c r="S152" i="3"/>
  <c r="P152" i="3"/>
  <c r="O152" i="3"/>
  <c r="W152" i="3" s="1"/>
  <c r="K152" i="3"/>
  <c r="Y151" i="3"/>
  <c r="X151" i="3"/>
  <c r="V151" i="3"/>
  <c r="U151" i="3"/>
  <c r="AA151" i="3" s="1"/>
  <c r="T151" i="3"/>
  <c r="S151" i="3"/>
  <c r="O151" i="3"/>
  <c r="W151" i="3" s="1"/>
  <c r="K151" i="3"/>
  <c r="L151" i="3" s="1"/>
  <c r="AA150" i="3"/>
  <c r="X150" i="3"/>
  <c r="V150" i="3"/>
  <c r="U150" i="3"/>
  <c r="T150" i="3"/>
  <c r="S150" i="3"/>
  <c r="Y150" i="3" s="1"/>
  <c r="O150" i="3"/>
  <c r="P150" i="3" s="1"/>
  <c r="L150" i="3"/>
  <c r="K150" i="3"/>
  <c r="R150" i="3" s="1"/>
  <c r="AA149" i="3"/>
  <c r="X149" i="3"/>
  <c r="W149" i="3"/>
  <c r="V149" i="3"/>
  <c r="U149" i="3"/>
  <c r="S149" i="3"/>
  <c r="Y149" i="3" s="1"/>
  <c r="O149" i="3"/>
  <c r="P149" i="3" s="1"/>
  <c r="K149" i="3"/>
  <c r="X148" i="3"/>
  <c r="V148" i="3"/>
  <c r="Y148" i="3" s="1"/>
  <c r="U148" i="3"/>
  <c r="AA148" i="3" s="1"/>
  <c r="S148" i="3"/>
  <c r="P148" i="3"/>
  <c r="O148" i="3"/>
  <c r="W148" i="3" s="1"/>
  <c r="K148" i="3"/>
  <c r="Y147" i="3"/>
  <c r="X147" i="3"/>
  <c r="V147" i="3"/>
  <c r="U147" i="3"/>
  <c r="T147" i="3"/>
  <c r="Z147" i="3" s="1"/>
  <c r="S147" i="3"/>
  <c r="O147" i="3"/>
  <c r="W147" i="3" s="1"/>
  <c r="K147" i="3"/>
  <c r="L147" i="3" s="1"/>
  <c r="X146" i="3"/>
  <c r="AA146" i="3" s="1"/>
  <c r="W146" i="3"/>
  <c r="V146" i="3"/>
  <c r="U146" i="3"/>
  <c r="S146" i="3"/>
  <c r="Y146" i="3" s="1"/>
  <c r="O146" i="3"/>
  <c r="P146" i="3" s="1"/>
  <c r="K146" i="3"/>
  <c r="T146" i="3" s="1"/>
  <c r="X145" i="3"/>
  <c r="W145" i="3"/>
  <c r="V145" i="3"/>
  <c r="Y145" i="3" s="1"/>
  <c r="U145" i="3"/>
  <c r="AA145" i="3" s="1"/>
  <c r="S145" i="3"/>
  <c r="P145" i="3"/>
  <c r="O145" i="3"/>
  <c r="K145" i="3"/>
  <c r="Y144" i="3"/>
  <c r="X144" i="3"/>
  <c r="V144" i="3"/>
  <c r="U144" i="3"/>
  <c r="T144" i="3"/>
  <c r="S144" i="3"/>
  <c r="O144" i="3"/>
  <c r="W144" i="3" s="1"/>
  <c r="K144" i="3"/>
  <c r="L144" i="3" s="1"/>
  <c r="AA142" i="3"/>
  <c r="Z142" i="3"/>
  <c r="X142" i="3"/>
  <c r="W142" i="3"/>
  <c r="V142" i="3"/>
  <c r="U142" i="3"/>
  <c r="S142" i="3"/>
  <c r="R142" i="3"/>
  <c r="O142" i="3"/>
  <c r="P142" i="3" s="1"/>
  <c r="L142" i="3"/>
  <c r="K142" i="3"/>
  <c r="T142" i="3" s="1"/>
  <c r="Y141" i="3"/>
  <c r="X141" i="3"/>
  <c r="W141" i="3"/>
  <c r="V141" i="3"/>
  <c r="U141" i="3"/>
  <c r="AA141" i="3" s="1"/>
  <c r="S141" i="3"/>
  <c r="R141" i="3"/>
  <c r="P141" i="3"/>
  <c r="O141" i="3"/>
  <c r="K141" i="3"/>
  <c r="Y140" i="3"/>
  <c r="X140" i="3"/>
  <c r="V140" i="3"/>
  <c r="U140" i="3"/>
  <c r="T140" i="3"/>
  <c r="Z140" i="3" s="1"/>
  <c r="S140" i="3"/>
  <c r="P140" i="3"/>
  <c r="O140" i="3"/>
  <c r="W140" i="3" s="1"/>
  <c r="K140" i="3"/>
  <c r="L140" i="3" s="1"/>
  <c r="AA139" i="3"/>
  <c r="X139" i="3"/>
  <c r="V139" i="3"/>
  <c r="U139" i="3"/>
  <c r="T139" i="3"/>
  <c r="S139" i="3"/>
  <c r="Y139" i="3" s="1"/>
  <c r="O139" i="3"/>
  <c r="P139" i="3" s="1"/>
  <c r="L139" i="3"/>
  <c r="K139" i="3"/>
  <c r="AA138" i="3"/>
  <c r="X138" i="3"/>
  <c r="W138" i="3"/>
  <c r="V138" i="3"/>
  <c r="U138" i="3"/>
  <c r="S138" i="3"/>
  <c r="Y138" i="3" s="1"/>
  <c r="O138" i="3"/>
  <c r="P138" i="3" s="1"/>
  <c r="K138" i="3"/>
  <c r="T138" i="3" s="1"/>
  <c r="Z138" i="3" s="1"/>
  <c r="Y137" i="3"/>
  <c r="X137" i="3"/>
  <c r="W137" i="3"/>
  <c r="V137" i="3"/>
  <c r="U137" i="3"/>
  <c r="AA137" i="3" s="1"/>
  <c r="S137" i="3"/>
  <c r="P137" i="3"/>
  <c r="O137" i="3"/>
  <c r="K137" i="3"/>
  <c r="Y136" i="3"/>
  <c r="X136" i="3"/>
  <c r="V136" i="3"/>
  <c r="U136" i="3"/>
  <c r="AA136" i="3" s="1"/>
  <c r="T136" i="3"/>
  <c r="S136" i="3"/>
  <c r="O136" i="3"/>
  <c r="W136" i="3" s="1"/>
  <c r="K136" i="3"/>
  <c r="L136" i="3" s="1"/>
  <c r="X135" i="3"/>
  <c r="AA135" i="3" s="1"/>
  <c r="V135" i="3"/>
  <c r="U135" i="3"/>
  <c r="T135" i="3"/>
  <c r="S135" i="3"/>
  <c r="Y135" i="3" s="1"/>
  <c r="O135" i="3"/>
  <c r="P135" i="3" s="1"/>
  <c r="L135" i="3"/>
  <c r="K135" i="3"/>
  <c r="R135" i="3" s="1"/>
  <c r="AA134" i="3"/>
  <c r="X134" i="3"/>
  <c r="W134" i="3"/>
  <c r="V134" i="3"/>
  <c r="U134" i="3"/>
  <c r="S134" i="3"/>
  <c r="Y134" i="3" s="1"/>
  <c r="O134" i="3"/>
  <c r="P134" i="3" s="1"/>
  <c r="K134" i="3"/>
  <c r="T134" i="3" s="1"/>
  <c r="Z134" i="3" s="1"/>
  <c r="X133" i="3"/>
  <c r="W133" i="3"/>
  <c r="V133" i="3"/>
  <c r="Y133" i="3" s="1"/>
  <c r="U133" i="3"/>
  <c r="AA133" i="3" s="1"/>
  <c r="S133" i="3"/>
  <c r="P133" i="3"/>
  <c r="O133" i="3"/>
  <c r="K133" i="3"/>
  <c r="Y132" i="3"/>
  <c r="X132" i="3"/>
  <c r="V132" i="3"/>
  <c r="U132" i="3"/>
  <c r="AA132" i="3" s="1"/>
  <c r="T132" i="3"/>
  <c r="Z132" i="3" s="1"/>
  <c r="S132" i="3"/>
  <c r="O132" i="3"/>
  <c r="W132" i="3" s="1"/>
  <c r="K132" i="3"/>
  <c r="L132" i="3" s="1"/>
  <c r="X131" i="3"/>
  <c r="X143" i="3" s="1"/>
  <c r="W131" i="3"/>
  <c r="V131" i="3"/>
  <c r="U131" i="3"/>
  <c r="T131" i="3"/>
  <c r="S131" i="3"/>
  <c r="Y131" i="3" s="1"/>
  <c r="O131" i="3"/>
  <c r="P131" i="3" s="1"/>
  <c r="L131" i="3"/>
  <c r="K131" i="3"/>
  <c r="R131" i="3" s="1"/>
  <c r="Y129" i="3"/>
  <c r="X129" i="3"/>
  <c r="W129" i="3"/>
  <c r="V129" i="3"/>
  <c r="U129" i="3"/>
  <c r="AA129" i="3" s="1"/>
  <c r="S129" i="3"/>
  <c r="R129" i="3"/>
  <c r="P129" i="3"/>
  <c r="O129" i="3"/>
  <c r="K129" i="3"/>
  <c r="Y128" i="3"/>
  <c r="X128" i="3"/>
  <c r="V128" i="3"/>
  <c r="U128" i="3"/>
  <c r="T128" i="3"/>
  <c r="S128" i="3"/>
  <c r="R128" i="3"/>
  <c r="O128" i="3"/>
  <c r="W128" i="3" s="1"/>
  <c r="K128" i="3"/>
  <c r="L128" i="3" s="1"/>
  <c r="X127" i="3"/>
  <c r="AA127" i="3" s="1"/>
  <c r="V127" i="3"/>
  <c r="U127" i="3"/>
  <c r="T127" i="3"/>
  <c r="S127" i="3"/>
  <c r="Y127" i="3" s="1"/>
  <c r="O127" i="3"/>
  <c r="P127" i="3" s="1"/>
  <c r="L127" i="3"/>
  <c r="K127" i="3"/>
  <c r="AA126" i="3"/>
  <c r="Z126" i="3"/>
  <c r="X126" i="3"/>
  <c r="W126" i="3"/>
  <c r="V126" i="3"/>
  <c r="V130" i="3" s="1"/>
  <c r="U126" i="3"/>
  <c r="S126" i="3"/>
  <c r="O126" i="3"/>
  <c r="P126" i="3" s="1"/>
  <c r="L126" i="3"/>
  <c r="R126" i="3" s="1"/>
  <c r="K126" i="3"/>
  <c r="T126" i="3" s="1"/>
  <c r="Y125" i="3"/>
  <c r="X125" i="3"/>
  <c r="W125" i="3"/>
  <c r="V125" i="3"/>
  <c r="U125" i="3"/>
  <c r="AA125" i="3" s="1"/>
  <c r="S125" i="3"/>
  <c r="P125" i="3"/>
  <c r="O125" i="3"/>
  <c r="K125" i="3"/>
  <c r="Y124" i="3"/>
  <c r="X124" i="3"/>
  <c r="V124" i="3"/>
  <c r="U124" i="3"/>
  <c r="T124" i="3"/>
  <c r="Z124" i="3" s="1"/>
  <c r="S124" i="3"/>
  <c r="P124" i="3"/>
  <c r="O124" i="3"/>
  <c r="W124" i="3" s="1"/>
  <c r="K124" i="3"/>
  <c r="L124" i="3" s="1"/>
  <c r="AA123" i="3"/>
  <c r="X123" i="3"/>
  <c r="V123" i="3"/>
  <c r="U123" i="3"/>
  <c r="T123" i="3"/>
  <c r="S123" i="3"/>
  <c r="Y123" i="3" s="1"/>
  <c r="O123" i="3"/>
  <c r="P123" i="3" s="1"/>
  <c r="L123" i="3"/>
  <c r="K123" i="3"/>
  <c r="AA122" i="3"/>
  <c r="X122" i="3"/>
  <c r="W122" i="3"/>
  <c r="V122" i="3"/>
  <c r="U122" i="3"/>
  <c r="S122" i="3"/>
  <c r="Y122" i="3" s="1"/>
  <c r="O122" i="3"/>
  <c r="P122" i="3" s="1"/>
  <c r="K122" i="3"/>
  <c r="T122" i="3" s="1"/>
  <c r="Z122" i="3" s="1"/>
  <c r="Y121" i="3"/>
  <c r="X121" i="3"/>
  <c r="W121" i="3"/>
  <c r="V121" i="3"/>
  <c r="U121" i="3"/>
  <c r="AA121" i="3" s="1"/>
  <c r="S121" i="3"/>
  <c r="P121" i="3"/>
  <c r="O121" i="3"/>
  <c r="K121" i="3"/>
  <c r="Y120" i="3"/>
  <c r="X120" i="3"/>
  <c r="V120" i="3"/>
  <c r="U120" i="3"/>
  <c r="AA120" i="3" s="1"/>
  <c r="T120" i="3"/>
  <c r="S120" i="3"/>
  <c r="O120" i="3"/>
  <c r="W120" i="3" s="1"/>
  <c r="K120" i="3"/>
  <c r="L120" i="3" s="1"/>
  <c r="X119" i="3"/>
  <c r="AA119" i="3" s="1"/>
  <c r="V119" i="3"/>
  <c r="U119" i="3"/>
  <c r="T119" i="3"/>
  <c r="S119" i="3"/>
  <c r="Y119" i="3" s="1"/>
  <c r="O119" i="3"/>
  <c r="P119" i="3" s="1"/>
  <c r="L119" i="3"/>
  <c r="K119" i="3"/>
  <c r="R119" i="3" s="1"/>
  <c r="AA118" i="3"/>
  <c r="X118" i="3"/>
  <c r="W118" i="3"/>
  <c r="V118" i="3"/>
  <c r="U118" i="3"/>
  <c r="S118" i="3"/>
  <c r="Y118" i="3" s="1"/>
  <c r="O118" i="3"/>
  <c r="P118" i="3" s="1"/>
  <c r="K118" i="3"/>
  <c r="T118" i="3" s="1"/>
  <c r="Z118" i="3" s="1"/>
  <c r="Y116" i="3"/>
  <c r="X116" i="3"/>
  <c r="V116" i="3"/>
  <c r="U116" i="3"/>
  <c r="T116" i="3"/>
  <c r="S116" i="3"/>
  <c r="R116" i="3"/>
  <c r="O116" i="3"/>
  <c r="W116" i="3" s="1"/>
  <c r="K116" i="3"/>
  <c r="L116" i="3" s="1"/>
  <c r="X115" i="3"/>
  <c r="AA115" i="3" s="1"/>
  <c r="W115" i="3"/>
  <c r="V115" i="3"/>
  <c r="U115" i="3"/>
  <c r="T115" i="3"/>
  <c r="S115" i="3"/>
  <c r="Y115" i="3" s="1"/>
  <c r="R115" i="3"/>
  <c r="O115" i="3"/>
  <c r="P115" i="3" s="1"/>
  <c r="L115" i="3"/>
  <c r="K115" i="3"/>
  <c r="AA114" i="3"/>
  <c r="X114" i="3"/>
  <c r="W114" i="3"/>
  <c r="V114" i="3"/>
  <c r="U114" i="3"/>
  <c r="S114" i="3"/>
  <c r="O114" i="3"/>
  <c r="P114" i="3" s="1"/>
  <c r="K114" i="3"/>
  <c r="T114" i="3" s="1"/>
  <c r="Z114" i="3" s="1"/>
  <c r="Y113" i="3"/>
  <c r="X113" i="3"/>
  <c r="W113" i="3"/>
  <c r="V113" i="3"/>
  <c r="U113" i="3"/>
  <c r="AA113" i="3" s="1"/>
  <c r="S113" i="3"/>
  <c r="P113" i="3"/>
  <c r="O113" i="3"/>
  <c r="K113" i="3"/>
  <c r="Y112" i="3"/>
  <c r="X112" i="3"/>
  <c r="V112" i="3"/>
  <c r="U112" i="3"/>
  <c r="T112" i="3"/>
  <c r="Z112" i="3" s="1"/>
  <c r="S112" i="3"/>
  <c r="O112" i="3"/>
  <c r="W112" i="3" s="1"/>
  <c r="K112" i="3"/>
  <c r="L112" i="3" s="1"/>
  <c r="X111" i="3"/>
  <c r="AA111" i="3" s="1"/>
  <c r="V111" i="3"/>
  <c r="U111" i="3"/>
  <c r="T111" i="3"/>
  <c r="S111" i="3"/>
  <c r="Y111" i="3" s="1"/>
  <c r="O111" i="3"/>
  <c r="P111" i="3" s="1"/>
  <c r="L111" i="3"/>
  <c r="K111" i="3"/>
  <c r="AA110" i="3"/>
  <c r="Z110" i="3"/>
  <c r="X110" i="3"/>
  <c r="W110" i="3"/>
  <c r="V110" i="3"/>
  <c r="U110" i="3"/>
  <c r="S110" i="3"/>
  <c r="O110" i="3"/>
  <c r="P110" i="3" s="1"/>
  <c r="L110" i="3"/>
  <c r="R110" i="3" s="1"/>
  <c r="K110" i="3"/>
  <c r="T110" i="3" s="1"/>
  <c r="Y109" i="3"/>
  <c r="X109" i="3"/>
  <c r="W109" i="3"/>
  <c r="V109" i="3"/>
  <c r="U109" i="3"/>
  <c r="AA109" i="3" s="1"/>
  <c r="S109" i="3"/>
  <c r="P109" i="3"/>
  <c r="O109" i="3"/>
  <c r="K109" i="3"/>
  <c r="Y108" i="3"/>
  <c r="X108" i="3"/>
  <c r="V108" i="3"/>
  <c r="U108" i="3"/>
  <c r="T108" i="3"/>
  <c r="Z108" i="3" s="1"/>
  <c r="S108" i="3"/>
  <c r="P108" i="3"/>
  <c r="O108" i="3"/>
  <c r="W108" i="3" s="1"/>
  <c r="K108" i="3"/>
  <c r="L108" i="3" s="1"/>
  <c r="AA107" i="3"/>
  <c r="X107" i="3"/>
  <c r="V107" i="3"/>
  <c r="U107" i="3"/>
  <c r="T107" i="3"/>
  <c r="S107" i="3"/>
  <c r="Y107" i="3" s="1"/>
  <c r="O107" i="3"/>
  <c r="P107" i="3" s="1"/>
  <c r="L107" i="3"/>
  <c r="K107" i="3"/>
  <c r="AA106" i="3"/>
  <c r="X106" i="3"/>
  <c r="W106" i="3"/>
  <c r="V106" i="3"/>
  <c r="V117" i="3" s="1"/>
  <c r="U106" i="3"/>
  <c r="S106" i="3"/>
  <c r="Y106" i="3" s="1"/>
  <c r="O106" i="3"/>
  <c r="P106" i="3" s="1"/>
  <c r="K106" i="3"/>
  <c r="T106" i="3" s="1"/>
  <c r="Z106" i="3" s="1"/>
  <c r="Y105" i="3"/>
  <c r="X105" i="3"/>
  <c r="W105" i="3"/>
  <c r="V105" i="3"/>
  <c r="U105" i="3"/>
  <c r="AA105" i="3" s="1"/>
  <c r="S105" i="3"/>
  <c r="P105" i="3"/>
  <c r="O105" i="3"/>
  <c r="K105" i="3"/>
  <c r="X103" i="3"/>
  <c r="AA103" i="3" s="1"/>
  <c r="W103" i="3"/>
  <c r="V103" i="3"/>
  <c r="U103" i="3"/>
  <c r="T103" i="3"/>
  <c r="S103" i="3"/>
  <c r="Y103" i="3" s="1"/>
  <c r="R103" i="3"/>
  <c r="O103" i="3"/>
  <c r="P103" i="3" s="1"/>
  <c r="L103" i="3"/>
  <c r="K103" i="3"/>
  <c r="AA102" i="3"/>
  <c r="X102" i="3"/>
  <c r="W102" i="3"/>
  <c r="V102" i="3"/>
  <c r="U102" i="3"/>
  <c r="S102" i="3"/>
  <c r="Y102" i="3" s="1"/>
  <c r="R102" i="3"/>
  <c r="O102" i="3"/>
  <c r="P102" i="3" s="1"/>
  <c r="K102" i="3"/>
  <c r="T102" i="3" s="1"/>
  <c r="Z102" i="3" s="1"/>
  <c r="X101" i="3"/>
  <c r="V101" i="3"/>
  <c r="Y101" i="3" s="1"/>
  <c r="U101" i="3"/>
  <c r="AA101" i="3" s="1"/>
  <c r="S101" i="3"/>
  <c r="P101" i="3"/>
  <c r="O101" i="3"/>
  <c r="W101" i="3" s="1"/>
  <c r="K101" i="3"/>
  <c r="Y100" i="3"/>
  <c r="X100" i="3"/>
  <c r="V100" i="3"/>
  <c r="U100" i="3"/>
  <c r="T100" i="3"/>
  <c r="Z100" i="3" s="1"/>
  <c r="S100" i="3"/>
  <c r="O100" i="3"/>
  <c r="W100" i="3" s="1"/>
  <c r="K100" i="3"/>
  <c r="L100" i="3" s="1"/>
  <c r="X99" i="3"/>
  <c r="AA99" i="3" s="1"/>
  <c r="V99" i="3"/>
  <c r="U99" i="3"/>
  <c r="T99" i="3"/>
  <c r="S99" i="3"/>
  <c r="Y99" i="3" s="1"/>
  <c r="O99" i="3"/>
  <c r="P99" i="3" s="1"/>
  <c r="L99" i="3"/>
  <c r="K99" i="3"/>
  <c r="AA98" i="3"/>
  <c r="Z98" i="3"/>
  <c r="X98" i="3"/>
  <c r="W98" i="3"/>
  <c r="V98" i="3"/>
  <c r="U98" i="3"/>
  <c r="S98" i="3"/>
  <c r="O98" i="3"/>
  <c r="P98" i="3" s="1"/>
  <c r="L98" i="3"/>
  <c r="R98" i="3" s="1"/>
  <c r="K98" i="3"/>
  <c r="T98" i="3" s="1"/>
  <c r="Y97" i="3"/>
  <c r="X97" i="3"/>
  <c r="V97" i="3"/>
  <c r="U97" i="3"/>
  <c r="AA97" i="3" s="1"/>
  <c r="S97" i="3"/>
  <c r="P97" i="3"/>
  <c r="O97" i="3"/>
  <c r="W97" i="3" s="1"/>
  <c r="K97" i="3"/>
  <c r="Y96" i="3"/>
  <c r="X96" i="3"/>
  <c r="V96" i="3"/>
  <c r="U96" i="3"/>
  <c r="AA96" i="3" s="1"/>
  <c r="T96" i="3"/>
  <c r="S96" i="3"/>
  <c r="O96" i="3"/>
  <c r="W96" i="3" s="1"/>
  <c r="K96" i="3"/>
  <c r="L96" i="3" s="1"/>
  <c r="X95" i="3"/>
  <c r="AA95" i="3" s="1"/>
  <c r="V95" i="3"/>
  <c r="U95" i="3"/>
  <c r="T95" i="3"/>
  <c r="S95" i="3"/>
  <c r="Y95" i="3" s="1"/>
  <c r="O95" i="3"/>
  <c r="P95" i="3" s="1"/>
  <c r="L95" i="3"/>
  <c r="K95" i="3"/>
  <c r="R95" i="3" s="1"/>
  <c r="AA94" i="3"/>
  <c r="X94" i="3"/>
  <c r="W94" i="3"/>
  <c r="V94" i="3"/>
  <c r="U94" i="3"/>
  <c r="S94" i="3"/>
  <c r="Y94" i="3" s="1"/>
  <c r="O94" i="3"/>
  <c r="P94" i="3" s="1"/>
  <c r="K94" i="3"/>
  <c r="T94" i="3" s="1"/>
  <c r="Z94" i="3" s="1"/>
  <c r="X93" i="3"/>
  <c r="V93" i="3"/>
  <c r="Y93" i="3" s="1"/>
  <c r="U93" i="3"/>
  <c r="AA93" i="3" s="1"/>
  <c r="S93" i="3"/>
  <c r="P93" i="3"/>
  <c r="O93" i="3"/>
  <c r="W93" i="3" s="1"/>
  <c r="K93" i="3"/>
  <c r="Y92" i="3"/>
  <c r="X92" i="3"/>
  <c r="X104" i="3" s="1"/>
  <c r="V92" i="3"/>
  <c r="U92" i="3"/>
  <c r="T92" i="3"/>
  <c r="Z92" i="3" s="1"/>
  <c r="S92" i="3"/>
  <c r="S104" i="3" s="1"/>
  <c r="O92" i="3"/>
  <c r="W92" i="3" s="1"/>
  <c r="K92" i="3"/>
  <c r="L92" i="3" s="1"/>
  <c r="AA90" i="3"/>
  <c r="X90" i="3"/>
  <c r="W90" i="3"/>
  <c r="V90" i="3"/>
  <c r="U90" i="3"/>
  <c r="S90" i="3"/>
  <c r="Y90" i="3" s="1"/>
  <c r="R90" i="3"/>
  <c r="O90" i="3"/>
  <c r="P90" i="3" s="1"/>
  <c r="K90" i="3"/>
  <c r="T90" i="3" s="1"/>
  <c r="Z90" i="3" s="1"/>
  <c r="X89" i="3"/>
  <c r="V89" i="3"/>
  <c r="Y89" i="3" s="1"/>
  <c r="U89" i="3"/>
  <c r="AA89" i="3" s="1"/>
  <c r="S89" i="3"/>
  <c r="R89" i="3"/>
  <c r="P89" i="3"/>
  <c r="O89" i="3"/>
  <c r="W89" i="3" s="1"/>
  <c r="K89" i="3"/>
  <c r="Y88" i="3"/>
  <c r="X88" i="3"/>
  <c r="V88" i="3"/>
  <c r="U88" i="3"/>
  <c r="AA88" i="3" s="1"/>
  <c r="T88" i="3"/>
  <c r="Z88" i="3" s="1"/>
  <c r="S88" i="3"/>
  <c r="O88" i="3"/>
  <c r="W88" i="3" s="1"/>
  <c r="K88" i="3"/>
  <c r="L88" i="3" s="1"/>
  <c r="X87" i="3"/>
  <c r="AA87" i="3" s="1"/>
  <c r="W87" i="3"/>
  <c r="V87" i="3"/>
  <c r="U87" i="3"/>
  <c r="T87" i="3"/>
  <c r="S87" i="3"/>
  <c r="Y87" i="3" s="1"/>
  <c r="O87" i="3"/>
  <c r="P87" i="3" s="1"/>
  <c r="L87" i="3"/>
  <c r="K87" i="3"/>
  <c r="R87" i="3" s="1"/>
  <c r="AA86" i="3"/>
  <c r="X86" i="3"/>
  <c r="W86" i="3"/>
  <c r="V86" i="3"/>
  <c r="U86" i="3"/>
  <c r="S86" i="3"/>
  <c r="O86" i="3"/>
  <c r="P86" i="3" s="1"/>
  <c r="K86" i="3"/>
  <c r="T86" i="3" s="1"/>
  <c r="Z86" i="3" s="1"/>
  <c r="Y85" i="3"/>
  <c r="X85" i="3"/>
  <c r="V85" i="3"/>
  <c r="U85" i="3"/>
  <c r="AA85" i="3" s="1"/>
  <c r="S85" i="3"/>
  <c r="P85" i="3"/>
  <c r="O85" i="3"/>
  <c r="W85" i="3" s="1"/>
  <c r="K85" i="3"/>
  <c r="Y84" i="3"/>
  <c r="X84" i="3"/>
  <c r="V84" i="3"/>
  <c r="U84" i="3"/>
  <c r="T84" i="3"/>
  <c r="Z84" i="3" s="1"/>
  <c r="S84" i="3"/>
  <c r="P84" i="3"/>
  <c r="O84" i="3"/>
  <c r="W84" i="3" s="1"/>
  <c r="K84" i="3"/>
  <c r="L84" i="3" s="1"/>
  <c r="AA83" i="3"/>
  <c r="X83" i="3"/>
  <c r="V83" i="3"/>
  <c r="U83" i="3"/>
  <c r="T83" i="3"/>
  <c r="S83" i="3"/>
  <c r="Y83" i="3" s="1"/>
  <c r="O83" i="3"/>
  <c r="P83" i="3" s="1"/>
  <c r="L83" i="3"/>
  <c r="K83" i="3"/>
  <c r="AA82" i="3"/>
  <c r="X82" i="3"/>
  <c r="W82" i="3"/>
  <c r="V82" i="3"/>
  <c r="U82" i="3"/>
  <c r="S82" i="3"/>
  <c r="Y82" i="3" s="1"/>
  <c r="O82" i="3"/>
  <c r="P82" i="3" s="1"/>
  <c r="K82" i="3"/>
  <c r="T82" i="3" s="1"/>
  <c r="Z82" i="3" s="1"/>
  <c r="X81" i="3"/>
  <c r="V81" i="3"/>
  <c r="Y81" i="3" s="1"/>
  <c r="U81" i="3"/>
  <c r="AA81" i="3" s="1"/>
  <c r="S81" i="3"/>
  <c r="P81" i="3"/>
  <c r="O81" i="3"/>
  <c r="W81" i="3" s="1"/>
  <c r="K81" i="3"/>
  <c r="Y80" i="3"/>
  <c r="X80" i="3"/>
  <c r="V80" i="3"/>
  <c r="U80" i="3"/>
  <c r="AA80" i="3" s="1"/>
  <c r="T80" i="3"/>
  <c r="Z80" i="3" s="1"/>
  <c r="S80" i="3"/>
  <c r="O80" i="3"/>
  <c r="W80" i="3" s="1"/>
  <c r="K80" i="3"/>
  <c r="L80" i="3" s="1"/>
  <c r="X79" i="3"/>
  <c r="X91" i="3" s="1"/>
  <c r="W79" i="3"/>
  <c r="V79" i="3"/>
  <c r="U79" i="3"/>
  <c r="T79" i="3"/>
  <c r="S79" i="3"/>
  <c r="Y79" i="3" s="1"/>
  <c r="O79" i="3"/>
  <c r="P79" i="3" s="1"/>
  <c r="L79" i="3"/>
  <c r="K79" i="3"/>
  <c r="R79" i="3" s="1"/>
  <c r="Y77" i="3"/>
  <c r="X77" i="3"/>
  <c r="V77" i="3"/>
  <c r="U77" i="3"/>
  <c r="AA77" i="3" s="1"/>
  <c r="S77" i="3"/>
  <c r="R77" i="3"/>
  <c r="P77" i="3"/>
  <c r="O77" i="3"/>
  <c r="W77" i="3" s="1"/>
  <c r="K77" i="3"/>
  <c r="Y76" i="3"/>
  <c r="X76" i="3"/>
  <c r="V76" i="3"/>
  <c r="U76" i="3"/>
  <c r="AA76" i="3" s="1"/>
  <c r="T76" i="3"/>
  <c r="S76" i="3"/>
  <c r="R76" i="3"/>
  <c r="P76" i="3"/>
  <c r="O76" i="3"/>
  <c r="W76" i="3" s="1"/>
  <c r="K76" i="3"/>
  <c r="L76" i="3" s="1"/>
  <c r="AA75" i="3"/>
  <c r="X75" i="3"/>
  <c r="V75" i="3"/>
  <c r="U75" i="3"/>
  <c r="T75" i="3"/>
  <c r="S75" i="3"/>
  <c r="Y75" i="3" s="1"/>
  <c r="O75" i="3"/>
  <c r="P75" i="3" s="1"/>
  <c r="L75" i="3"/>
  <c r="K75" i="3"/>
  <c r="AA74" i="3"/>
  <c r="X74" i="3"/>
  <c r="W74" i="3"/>
  <c r="V74" i="3"/>
  <c r="U74" i="3"/>
  <c r="S74" i="3"/>
  <c r="Y74" i="3" s="1"/>
  <c r="O74" i="3"/>
  <c r="P74" i="3" s="1"/>
  <c r="K74" i="3"/>
  <c r="T74" i="3" s="1"/>
  <c r="Z74" i="3" s="1"/>
  <c r="X73" i="3"/>
  <c r="V73" i="3"/>
  <c r="Y73" i="3" s="1"/>
  <c r="U73" i="3"/>
  <c r="AA73" i="3" s="1"/>
  <c r="S73" i="3"/>
  <c r="P73" i="3"/>
  <c r="O73" i="3"/>
  <c r="W73" i="3" s="1"/>
  <c r="K73" i="3"/>
  <c r="Y72" i="3"/>
  <c r="X72" i="3"/>
  <c r="V72" i="3"/>
  <c r="U72" i="3"/>
  <c r="AA72" i="3" s="1"/>
  <c r="T72" i="3"/>
  <c r="Z72" i="3" s="1"/>
  <c r="S72" i="3"/>
  <c r="O72" i="3"/>
  <c r="W72" i="3" s="1"/>
  <c r="K72" i="3"/>
  <c r="L72" i="3" s="1"/>
  <c r="X71" i="3"/>
  <c r="AA71" i="3" s="1"/>
  <c r="W71" i="3"/>
  <c r="V71" i="3"/>
  <c r="U71" i="3"/>
  <c r="T71" i="3"/>
  <c r="S71" i="3"/>
  <c r="Y71" i="3" s="1"/>
  <c r="O71" i="3"/>
  <c r="P71" i="3" s="1"/>
  <c r="L71" i="3"/>
  <c r="K71" i="3"/>
  <c r="R71" i="3" s="1"/>
  <c r="AA70" i="3"/>
  <c r="X70" i="3"/>
  <c r="W70" i="3"/>
  <c r="V70" i="3"/>
  <c r="V78" i="3" s="1"/>
  <c r="U70" i="3"/>
  <c r="S70" i="3"/>
  <c r="O70" i="3"/>
  <c r="P70" i="3" s="1"/>
  <c r="K70" i="3"/>
  <c r="T70" i="3" s="1"/>
  <c r="Z70" i="3" s="1"/>
  <c r="Y69" i="3"/>
  <c r="X69" i="3"/>
  <c r="V69" i="3"/>
  <c r="U69" i="3"/>
  <c r="AA69" i="3" s="1"/>
  <c r="S69" i="3"/>
  <c r="P69" i="3"/>
  <c r="O69" i="3"/>
  <c r="W69" i="3" s="1"/>
  <c r="K69" i="3"/>
  <c r="Y68" i="3"/>
  <c r="X68" i="3"/>
  <c r="V68" i="3"/>
  <c r="U68" i="3"/>
  <c r="T68" i="3"/>
  <c r="Z68" i="3" s="1"/>
  <c r="S68" i="3"/>
  <c r="P68" i="3"/>
  <c r="O68" i="3"/>
  <c r="W68" i="3" s="1"/>
  <c r="K68" i="3"/>
  <c r="L68" i="3" s="1"/>
  <c r="AA67" i="3"/>
  <c r="X67" i="3"/>
  <c r="V67" i="3"/>
  <c r="U67" i="3"/>
  <c r="T67" i="3"/>
  <c r="S67" i="3"/>
  <c r="Y67" i="3" s="1"/>
  <c r="O67" i="3"/>
  <c r="P67" i="3" s="1"/>
  <c r="L67" i="3"/>
  <c r="K67" i="3"/>
  <c r="AA66" i="3"/>
  <c r="X66" i="3"/>
  <c r="X78" i="3" s="1"/>
  <c r="W66" i="3"/>
  <c r="V66" i="3"/>
  <c r="U66" i="3"/>
  <c r="S66" i="3"/>
  <c r="Y66" i="3" s="1"/>
  <c r="O66" i="3"/>
  <c r="P66" i="3" s="1"/>
  <c r="K66" i="3"/>
  <c r="T66" i="3" s="1"/>
  <c r="Z66" i="3" s="1"/>
  <c r="Y64" i="3"/>
  <c r="X64" i="3"/>
  <c r="V64" i="3"/>
  <c r="U64" i="3"/>
  <c r="T64" i="3"/>
  <c r="S64" i="3"/>
  <c r="R64" i="3"/>
  <c r="O64" i="3"/>
  <c r="W64" i="3" s="1"/>
  <c r="K64" i="3"/>
  <c r="L64" i="3" s="1"/>
  <c r="X63" i="3"/>
  <c r="AA63" i="3" s="1"/>
  <c r="W63" i="3"/>
  <c r="V63" i="3"/>
  <c r="U63" i="3"/>
  <c r="T63" i="3"/>
  <c r="S63" i="3"/>
  <c r="Y63" i="3" s="1"/>
  <c r="R63" i="3"/>
  <c r="O63" i="3"/>
  <c r="P63" i="3" s="1"/>
  <c r="L63" i="3"/>
  <c r="K63" i="3"/>
  <c r="AA62" i="3"/>
  <c r="X62" i="3"/>
  <c r="W62" i="3"/>
  <c r="Z62" i="3" s="1"/>
  <c r="V62" i="3"/>
  <c r="U62" i="3"/>
  <c r="T62" i="3"/>
  <c r="S62" i="3"/>
  <c r="Y62" i="3" s="1"/>
  <c r="R62" i="3"/>
  <c r="Y61" i="3"/>
  <c r="X61" i="3"/>
  <c r="V61" i="3"/>
  <c r="U61" i="3"/>
  <c r="AA61" i="3" s="1"/>
  <c r="S61" i="3"/>
  <c r="P61" i="3"/>
  <c r="O61" i="3"/>
  <c r="W61" i="3" s="1"/>
  <c r="K61" i="3"/>
  <c r="Y60" i="3"/>
  <c r="X60" i="3"/>
  <c r="W60" i="3"/>
  <c r="V60" i="3"/>
  <c r="U60" i="3"/>
  <c r="S60" i="3"/>
  <c r="K60" i="3"/>
  <c r="L60" i="3" s="1"/>
  <c r="Y59" i="3"/>
  <c r="X59" i="3"/>
  <c r="V59" i="3"/>
  <c r="U59" i="3"/>
  <c r="T59" i="3"/>
  <c r="Z59" i="3" s="1"/>
  <c r="S59" i="3"/>
  <c r="P59" i="3"/>
  <c r="O59" i="3"/>
  <c r="W59" i="3" s="1"/>
  <c r="K59" i="3"/>
  <c r="L59" i="3" s="1"/>
  <c r="AA58" i="3"/>
  <c r="X58" i="3"/>
  <c r="W58" i="3"/>
  <c r="V58" i="3"/>
  <c r="U58" i="3"/>
  <c r="T58" i="3"/>
  <c r="S58" i="3"/>
  <c r="Y58" i="3" s="1"/>
  <c r="R58" i="3"/>
  <c r="AA57" i="3"/>
  <c r="X57" i="3"/>
  <c r="W57" i="3"/>
  <c r="V57" i="3"/>
  <c r="U57" i="3"/>
  <c r="S57" i="3"/>
  <c r="P57" i="3"/>
  <c r="O57" i="3"/>
  <c r="K57" i="3"/>
  <c r="T57" i="3" s="1"/>
  <c r="Z57" i="3" s="1"/>
  <c r="X56" i="3"/>
  <c r="V56" i="3"/>
  <c r="Y56" i="3" s="1"/>
  <c r="U56" i="3"/>
  <c r="AA56" i="3" s="1"/>
  <c r="S56" i="3"/>
  <c r="P56" i="3"/>
  <c r="O56" i="3"/>
  <c r="W56" i="3" s="1"/>
  <c r="K56" i="3"/>
  <c r="Y55" i="3"/>
  <c r="X55" i="3"/>
  <c r="V55" i="3"/>
  <c r="U55" i="3"/>
  <c r="T55" i="3"/>
  <c r="Z55" i="3" s="1"/>
  <c r="S55" i="3"/>
  <c r="O55" i="3"/>
  <c r="W55" i="3" s="1"/>
  <c r="K55" i="3"/>
  <c r="L55" i="3" s="1"/>
  <c r="X54" i="3"/>
  <c r="V54" i="3"/>
  <c r="U54" i="3"/>
  <c r="T54" i="3"/>
  <c r="S54" i="3"/>
  <c r="O54" i="3"/>
  <c r="P54" i="3" s="1"/>
  <c r="L54" i="3"/>
  <c r="K54" i="3"/>
  <c r="X52" i="3"/>
  <c r="V52" i="3"/>
  <c r="Y52" i="3" s="1"/>
  <c r="U52" i="3"/>
  <c r="AA52" i="3" s="1"/>
  <c r="S52" i="3"/>
  <c r="R52" i="3"/>
  <c r="P52" i="3"/>
  <c r="O52" i="3"/>
  <c r="W52" i="3" s="1"/>
  <c r="K52" i="3"/>
  <c r="Y51" i="3"/>
  <c r="X51" i="3"/>
  <c r="V51" i="3"/>
  <c r="U51" i="3"/>
  <c r="AA51" i="3" s="1"/>
  <c r="T51" i="3"/>
  <c r="S51" i="3"/>
  <c r="R51" i="3"/>
  <c r="O51" i="3"/>
  <c r="W51" i="3" s="1"/>
  <c r="L51" i="3"/>
  <c r="K51" i="3"/>
  <c r="AA50" i="3"/>
  <c r="X50" i="3"/>
  <c r="V50" i="3"/>
  <c r="U50" i="3"/>
  <c r="T50" i="3"/>
  <c r="S50" i="3"/>
  <c r="Y50" i="3" s="1"/>
  <c r="O50" i="3"/>
  <c r="P50" i="3" s="1"/>
  <c r="L50" i="3"/>
  <c r="K50" i="3"/>
  <c r="AA49" i="3"/>
  <c r="Z49" i="3"/>
  <c r="X49" i="3"/>
  <c r="W49" i="3"/>
  <c r="V49" i="3"/>
  <c r="V53" i="3" s="1"/>
  <c r="U49" i="3"/>
  <c r="T49" i="3"/>
  <c r="S49" i="3"/>
  <c r="O49" i="3"/>
  <c r="P49" i="3" s="1"/>
  <c r="R49" i="3" s="1"/>
  <c r="X48" i="3"/>
  <c r="AA48" i="3" s="1"/>
  <c r="V48" i="3"/>
  <c r="U48" i="3"/>
  <c r="T48" i="3"/>
  <c r="S48" i="3"/>
  <c r="Y48" i="3" s="1"/>
  <c r="O48" i="3"/>
  <c r="Y47" i="3"/>
  <c r="X47" i="3"/>
  <c r="V47" i="3"/>
  <c r="U47" i="3"/>
  <c r="T47" i="3"/>
  <c r="S47" i="3"/>
  <c r="P47" i="3"/>
  <c r="O47" i="3"/>
  <c r="Y46" i="3"/>
  <c r="X46" i="3"/>
  <c r="V46" i="3"/>
  <c r="U46" i="3"/>
  <c r="AA46" i="3" s="1"/>
  <c r="S46" i="3"/>
  <c r="P46" i="3"/>
  <c r="O46" i="3"/>
  <c r="W46" i="3" s="1"/>
  <c r="K46" i="3"/>
  <c r="Y45" i="3"/>
  <c r="X45" i="3"/>
  <c r="V45" i="3"/>
  <c r="U45" i="3"/>
  <c r="AA45" i="3" s="1"/>
  <c r="T45" i="3"/>
  <c r="S45" i="3"/>
  <c r="O45" i="3"/>
  <c r="W45" i="3" s="1"/>
  <c r="K45" i="3"/>
  <c r="L45" i="3" s="1"/>
  <c r="X44" i="3"/>
  <c r="AA44" i="3" s="1"/>
  <c r="V44" i="3"/>
  <c r="U44" i="3"/>
  <c r="T44" i="3"/>
  <c r="S44" i="3"/>
  <c r="Y44" i="3" s="1"/>
  <c r="O44" i="3"/>
  <c r="Y43" i="3"/>
  <c r="X43" i="3"/>
  <c r="V43" i="3"/>
  <c r="U43" i="3"/>
  <c r="T43" i="3"/>
  <c r="S43" i="3"/>
  <c r="O43" i="3"/>
  <c r="W43" i="3" s="1"/>
  <c r="L43" i="3"/>
  <c r="K43" i="3"/>
  <c r="X42" i="3"/>
  <c r="AA41" i="3"/>
  <c r="X41" i="3"/>
  <c r="W41" i="3"/>
  <c r="V41" i="3"/>
  <c r="U41" i="3"/>
  <c r="S41" i="3"/>
  <c r="R41" i="3"/>
  <c r="O41" i="3"/>
  <c r="P41" i="3" s="1"/>
  <c r="K41" i="3"/>
  <c r="T41" i="3" s="1"/>
  <c r="Z41" i="3" s="1"/>
  <c r="Y40" i="3"/>
  <c r="X40" i="3"/>
  <c r="V40" i="3"/>
  <c r="U40" i="3"/>
  <c r="AA40" i="3" s="1"/>
  <c r="S40" i="3"/>
  <c r="R40" i="3"/>
  <c r="P40" i="3"/>
  <c r="O40" i="3"/>
  <c r="W40" i="3" s="1"/>
  <c r="K40" i="3"/>
  <c r="Y39" i="3"/>
  <c r="X39" i="3"/>
  <c r="V39" i="3"/>
  <c r="U39" i="3"/>
  <c r="T39" i="3"/>
  <c r="Z39" i="3" s="1"/>
  <c r="S39" i="3"/>
  <c r="P39" i="3"/>
  <c r="O39" i="3"/>
  <c r="W39" i="3" s="1"/>
  <c r="K39" i="3"/>
  <c r="L39" i="3" s="1"/>
  <c r="AA38" i="3"/>
  <c r="X38" i="3"/>
  <c r="V38" i="3"/>
  <c r="U38" i="3"/>
  <c r="T38" i="3"/>
  <c r="S38" i="3"/>
  <c r="Y38" i="3" s="1"/>
  <c r="O38" i="3"/>
  <c r="P38" i="3" s="1"/>
  <c r="L38" i="3"/>
  <c r="K38" i="3"/>
  <c r="AA37" i="3"/>
  <c r="X37" i="3"/>
  <c r="W37" i="3"/>
  <c r="V37" i="3"/>
  <c r="U37" i="3"/>
  <c r="S37" i="3"/>
  <c r="Y37" i="3" s="1"/>
  <c r="O37" i="3"/>
  <c r="P37" i="3" s="1"/>
  <c r="K37" i="3"/>
  <c r="T37" i="3" s="1"/>
  <c r="Z37" i="3" s="1"/>
  <c r="X36" i="3"/>
  <c r="V36" i="3"/>
  <c r="Y36" i="3" s="1"/>
  <c r="U36" i="3"/>
  <c r="AA36" i="3" s="1"/>
  <c r="S36" i="3"/>
  <c r="P36" i="3"/>
  <c r="O36" i="3"/>
  <c r="W36" i="3" s="1"/>
  <c r="K36" i="3"/>
  <c r="Y35" i="3"/>
  <c r="X35" i="3"/>
  <c r="V35" i="3"/>
  <c r="U35" i="3"/>
  <c r="T35" i="3"/>
  <c r="Z35" i="3" s="1"/>
  <c r="S35" i="3"/>
  <c r="O35" i="3"/>
  <c r="W35" i="3" s="1"/>
  <c r="K35" i="3"/>
  <c r="L35" i="3" s="1"/>
  <c r="AA33" i="3"/>
  <c r="Z33" i="3"/>
  <c r="X33" i="3"/>
  <c r="W33" i="3"/>
  <c r="V33" i="3"/>
  <c r="U33" i="3"/>
  <c r="S33" i="3"/>
  <c r="R33" i="3"/>
  <c r="O33" i="3"/>
  <c r="P33" i="3" s="1"/>
  <c r="L33" i="3"/>
  <c r="K33" i="3"/>
  <c r="T33" i="3" s="1"/>
  <c r="Y32" i="3"/>
  <c r="X32" i="3"/>
  <c r="V32" i="3"/>
  <c r="U32" i="3"/>
  <c r="AA32" i="3" s="1"/>
  <c r="S32" i="3"/>
  <c r="R32" i="3"/>
  <c r="P32" i="3"/>
  <c r="O32" i="3"/>
  <c r="W32" i="3" s="1"/>
  <c r="K32" i="3"/>
  <c r="Y31" i="3"/>
  <c r="X31" i="3"/>
  <c r="V31" i="3"/>
  <c r="U31" i="3"/>
  <c r="AA31" i="3" s="1"/>
  <c r="T31" i="3"/>
  <c r="S31" i="3"/>
  <c r="O31" i="3"/>
  <c r="W31" i="3" s="1"/>
  <c r="K31" i="3"/>
  <c r="L31" i="3" s="1"/>
  <c r="X30" i="3"/>
  <c r="AA30" i="3" s="1"/>
  <c r="V30" i="3"/>
  <c r="U30" i="3"/>
  <c r="T30" i="3"/>
  <c r="S30" i="3"/>
  <c r="Y30" i="3" s="1"/>
  <c r="O30" i="3"/>
  <c r="P30" i="3" s="1"/>
  <c r="L30" i="3"/>
  <c r="K30" i="3"/>
  <c r="R30" i="3" s="1"/>
  <c r="AA29" i="3"/>
  <c r="X29" i="3"/>
  <c r="W29" i="3"/>
  <c r="V29" i="3"/>
  <c r="U29" i="3"/>
  <c r="S29" i="3"/>
  <c r="Y29" i="3" s="1"/>
  <c r="O29" i="3"/>
  <c r="P29" i="3" s="1"/>
  <c r="K29" i="3"/>
  <c r="T29" i="3" s="1"/>
  <c r="Z29" i="3" s="1"/>
  <c r="X28" i="3"/>
  <c r="W28" i="3"/>
  <c r="V28" i="3"/>
  <c r="Y28" i="3" s="1"/>
  <c r="U28" i="3"/>
  <c r="AA28" i="3" s="1"/>
  <c r="S28" i="3"/>
  <c r="P28" i="3"/>
  <c r="O28" i="3"/>
  <c r="K28" i="3"/>
  <c r="Y27" i="3"/>
  <c r="X27" i="3"/>
  <c r="V27" i="3"/>
  <c r="U27" i="3"/>
  <c r="AA27" i="3" s="1"/>
  <c r="T27" i="3"/>
  <c r="Z27" i="3" s="1"/>
  <c r="S27" i="3"/>
  <c r="O27" i="3"/>
  <c r="W27" i="3" s="1"/>
  <c r="K27" i="3"/>
  <c r="L27" i="3" s="1"/>
  <c r="X26" i="3"/>
  <c r="AA26" i="3" s="1"/>
  <c r="W26" i="3"/>
  <c r="V26" i="3"/>
  <c r="U26" i="3"/>
  <c r="T26" i="3"/>
  <c r="S26" i="3"/>
  <c r="Y26" i="3" s="1"/>
  <c r="O26" i="3"/>
  <c r="P26" i="3" s="1"/>
  <c r="L26" i="3"/>
  <c r="K26" i="3"/>
  <c r="R26" i="3" s="1"/>
  <c r="AA25" i="3"/>
  <c r="X25" i="3"/>
  <c r="W25" i="3"/>
  <c r="Z25" i="3" s="1"/>
  <c r="V25" i="3"/>
  <c r="U25" i="3"/>
  <c r="T25" i="3"/>
  <c r="S25" i="3"/>
  <c r="L25" i="3"/>
  <c r="K25" i="3"/>
  <c r="X24" i="3"/>
  <c r="V24" i="3"/>
  <c r="U24" i="3"/>
  <c r="AA24" i="3" s="1"/>
  <c r="T24" i="3"/>
  <c r="Z24" i="3" s="1"/>
  <c r="S24" i="3"/>
  <c r="O24" i="3"/>
  <c r="W24" i="3" s="1"/>
  <c r="K24" i="3"/>
  <c r="L24" i="3" s="1"/>
  <c r="AA23" i="3"/>
  <c r="X23" i="3"/>
  <c r="W23" i="3"/>
  <c r="V23" i="3"/>
  <c r="U23" i="3"/>
  <c r="T23" i="3"/>
  <c r="Z23" i="3" s="1"/>
  <c r="S23" i="3"/>
  <c r="Y23" i="3" s="1"/>
  <c r="K23" i="3"/>
  <c r="L23" i="3" s="1"/>
  <c r="AA22" i="3"/>
  <c r="AA34" i="3" s="1"/>
  <c r="X22" i="3"/>
  <c r="X34" i="3" s="1"/>
  <c r="W22" i="3"/>
  <c r="V22" i="3"/>
  <c r="U22" i="3"/>
  <c r="T22" i="3"/>
  <c r="S22" i="3"/>
  <c r="S34" i="3" s="1"/>
  <c r="O22" i="3"/>
  <c r="P22" i="3" s="1"/>
  <c r="L22" i="3"/>
  <c r="K22" i="3"/>
  <c r="R22" i="3" s="1"/>
  <c r="Y20" i="3"/>
  <c r="X20" i="3"/>
  <c r="W20" i="3"/>
  <c r="V20" i="3"/>
  <c r="U20" i="3"/>
  <c r="AA20" i="3" s="1"/>
  <c r="S20" i="3"/>
  <c r="R20" i="3"/>
  <c r="AC20" i="3" s="1"/>
  <c r="P20" i="3"/>
  <c r="O20" i="3"/>
  <c r="K20" i="3"/>
  <c r="T20" i="3" s="1"/>
  <c r="Z20" i="3" s="1"/>
  <c r="Y19" i="3"/>
  <c r="X19" i="3"/>
  <c r="V19" i="3"/>
  <c r="U19" i="3"/>
  <c r="AA19" i="3" s="1"/>
  <c r="T19" i="3"/>
  <c r="Z19" i="3" s="1"/>
  <c r="AC19" i="3" s="1"/>
  <c r="S19" i="3"/>
  <c r="R19" i="3"/>
  <c r="O19" i="3"/>
  <c r="W19" i="3" s="1"/>
  <c r="K19" i="3"/>
  <c r="L19" i="3" s="1"/>
  <c r="AA18" i="3"/>
  <c r="X18" i="3"/>
  <c r="W18" i="3"/>
  <c r="V18" i="3"/>
  <c r="U18" i="3"/>
  <c r="T18" i="3"/>
  <c r="Z18" i="3" s="1"/>
  <c r="S18" i="3"/>
  <c r="Y18" i="3" s="1"/>
  <c r="O18" i="3"/>
  <c r="P18" i="3" s="1"/>
  <c r="L18" i="3"/>
  <c r="K18" i="3"/>
  <c r="AA17" i="3"/>
  <c r="X17" i="3"/>
  <c r="W17" i="3"/>
  <c r="V17" i="3"/>
  <c r="U17" i="3"/>
  <c r="S17" i="3"/>
  <c r="Y17" i="3" s="1"/>
  <c r="O17" i="3"/>
  <c r="P17" i="3" s="1"/>
  <c r="K17" i="3"/>
  <c r="L17" i="3" s="1"/>
  <c r="Y16" i="3"/>
  <c r="X16" i="3"/>
  <c r="W16" i="3"/>
  <c r="V16" i="3"/>
  <c r="U16" i="3"/>
  <c r="AA16" i="3" s="1"/>
  <c r="S16" i="3"/>
  <c r="P16" i="3"/>
  <c r="O16" i="3"/>
  <c r="K16" i="3"/>
  <c r="T16" i="3" s="1"/>
  <c r="Z16" i="3" s="1"/>
  <c r="Y15" i="3"/>
  <c r="X15" i="3"/>
  <c r="V15" i="3"/>
  <c r="U15" i="3"/>
  <c r="AA15" i="3" s="1"/>
  <c r="T15" i="3"/>
  <c r="Z15" i="3" s="1"/>
  <c r="S15" i="3"/>
  <c r="O15" i="3"/>
  <c r="W15" i="3" s="1"/>
  <c r="K15" i="3"/>
  <c r="L15" i="3" s="1"/>
  <c r="AA14" i="3"/>
  <c r="X14" i="3"/>
  <c r="W14" i="3"/>
  <c r="V14" i="3"/>
  <c r="U14" i="3"/>
  <c r="T14" i="3"/>
  <c r="Z14" i="3" s="1"/>
  <c r="S14" i="3"/>
  <c r="Y14" i="3" s="1"/>
  <c r="O14" i="3"/>
  <c r="P14" i="3" s="1"/>
  <c r="L14" i="3"/>
  <c r="K14" i="3"/>
  <c r="R14" i="3" s="1"/>
  <c r="AC14" i="3" s="1"/>
  <c r="AA13" i="3"/>
  <c r="X13" i="3"/>
  <c r="W13" i="3"/>
  <c r="V13" i="3"/>
  <c r="V21" i="3" s="1"/>
  <c r="U13" i="3"/>
  <c r="S13" i="3"/>
  <c r="Y13" i="3" s="1"/>
  <c r="O13" i="3"/>
  <c r="P13" i="3" s="1"/>
  <c r="K13" i="3"/>
  <c r="T13" i="3" s="1"/>
  <c r="Z13" i="3" s="1"/>
  <c r="Y12" i="3"/>
  <c r="X12" i="3"/>
  <c r="W12" i="3"/>
  <c r="V12" i="3"/>
  <c r="U12" i="3"/>
  <c r="AA12" i="3" s="1"/>
  <c r="S12" i="3"/>
  <c r="P12" i="3"/>
  <c r="O12" i="3"/>
  <c r="K12" i="3"/>
  <c r="T12" i="3" s="1"/>
  <c r="Z12" i="3" s="1"/>
  <c r="Y11" i="3"/>
  <c r="X11" i="3"/>
  <c r="V11" i="3"/>
  <c r="U11" i="3"/>
  <c r="AA11" i="3" s="1"/>
  <c r="T11" i="3"/>
  <c r="S11" i="3"/>
  <c r="O11" i="3"/>
  <c r="W11" i="3" s="1"/>
  <c r="K11" i="3"/>
  <c r="L11" i="3" s="1"/>
  <c r="AA10" i="3"/>
  <c r="AA21" i="3" s="1"/>
  <c r="X10" i="3"/>
  <c r="X21" i="3" s="1"/>
  <c r="W10" i="3"/>
  <c r="W21" i="3" s="1"/>
  <c r="V10" i="3"/>
  <c r="U10" i="3"/>
  <c r="U21" i="3" s="1"/>
  <c r="T10" i="3"/>
  <c r="Z10" i="3" s="1"/>
  <c r="S10" i="3"/>
  <c r="Y10" i="3" s="1"/>
  <c r="Y21" i="3" s="1"/>
  <c r="O10" i="3"/>
  <c r="P10" i="3" s="1"/>
  <c r="L10" i="3"/>
  <c r="K10" i="3"/>
  <c r="R10" i="3" s="1"/>
  <c r="AC10" i="3" l="1"/>
  <c r="Z11" i="3"/>
  <c r="R18" i="3"/>
  <c r="AC18" i="3" s="1"/>
  <c r="AC23" i="3"/>
  <c r="T202" i="3"/>
  <c r="Z202" i="3" s="1"/>
  <c r="P214" i="3"/>
  <c r="W214" i="3"/>
  <c r="R218" i="3"/>
  <c r="L218" i="3"/>
  <c r="L249" i="3"/>
  <c r="R249" i="3" s="1"/>
  <c r="T249" i="3"/>
  <c r="Z249" i="3" s="1"/>
  <c r="R13" i="3"/>
  <c r="AC13" i="3" s="1"/>
  <c r="U65" i="3"/>
  <c r="T85" i="3"/>
  <c r="Z85" i="3" s="1"/>
  <c r="L85" i="3"/>
  <c r="T125" i="3"/>
  <c r="Z125" i="3" s="1"/>
  <c r="L125" i="3"/>
  <c r="T129" i="3"/>
  <c r="Z129" i="3" s="1"/>
  <c r="L129" i="3"/>
  <c r="P154" i="3"/>
  <c r="W154" i="3"/>
  <c r="T161" i="3"/>
  <c r="Z161" i="3" s="1"/>
  <c r="L161" i="3"/>
  <c r="L13" i="3"/>
  <c r="P19" i="3"/>
  <c r="P24" i="3"/>
  <c r="Y25" i="3"/>
  <c r="AC25" i="3" s="1"/>
  <c r="Z26" i="3"/>
  <c r="AC26" i="3" s="1"/>
  <c r="T32" i="3"/>
  <c r="Z32" i="3" s="1"/>
  <c r="L32" i="3"/>
  <c r="U53" i="3"/>
  <c r="AA43" i="3"/>
  <c r="P51" i="3"/>
  <c r="S53" i="3"/>
  <c r="S65" i="3"/>
  <c r="Y54" i="3"/>
  <c r="Z63" i="3"/>
  <c r="AC63" i="3" s="1"/>
  <c r="V65" i="3"/>
  <c r="L66" i="3"/>
  <c r="Z71" i="3"/>
  <c r="AC71" i="3" s="1"/>
  <c r="P96" i="3"/>
  <c r="T97" i="3"/>
  <c r="Z97" i="3" s="1"/>
  <c r="L97" i="3"/>
  <c r="R97" i="3" s="1"/>
  <c r="Z103" i="3"/>
  <c r="U104" i="3"/>
  <c r="S117" i="3"/>
  <c r="L106" i="3"/>
  <c r="W111" i="3"/>
  <c r="U117" i="3"/>
  <c r="P120" i="3"/>
  <c r="T121" i="3"/>
  <c r="Z121" i="3" s="1"/>
  <c r="L121" i="3"/>
  <c r="R121" i="3" s="1"/>
  <c r="AC123" i="3" s="1"/>
  <c r="L122" i="3"/>
  <c r="W127" i="3"/>
  <c r="T137" i="3"/>
  <c r="Z137" i="3" s="1"/>
  <c r="L137" i="3"/>
  <c r="R137" i="3" s="1"/>
  <c r="T186" i="3"/>
  <c r="Z186" i="3" s="1"/>
  <c r="L186" i="3"/>
  <c r="R186" i="3" s="1"/>
  <c r="AC188" i="3" s="1"/>
  <c r="L202" i="3"/>
  <c r="R202" i="3" s="1"/>
  <c r="AC204" i="3" s="1"/>
  <c r="Z229" i="3"/>
  <c r="U234" i="3"/>
  <c r="T17" i="3"/>
  <c r="Z17" i="3" s="1"/>
  <c r="Z21" i="3" s="1"/>
  <c r="Y22" i="3"/>
  <c r="AC22" i="3" s="1"/>
  <c r="R24" i="3"/>
  <c r="T28" i="3"/>
  <c r="Z28" i="3" s="1"/>
  <c r="L28" i="3"/>
  <c r="R28" i="3" s="1"/>
  <c r="AC28" i="3" s="1"/>
  <c r="T36" i="3"/>
  <c r="Z36" i="3" s="1"/>
  <c r="Z42" i="3" s="1"/>
  <c r="L36" i="3"/>
  <c r="R36" i="3" s="1"/>
  <c r="W38" i="3"/>
  <c r="W42" i="3" s="1"/>
  <c r="W50" i="3"/>
  <c r="L57" i="3"/>
  <c r="R57" i="3" s="1"/>
  <c r="AC57" i="3" s="1"/>
  <c r="AA64" i="3"/>
  <c r="Y70" i="3"/>
  <c r="Y78" i="3" s="1"/>
  <c r="T73" i="3"/>
  <c r="Z73" i="3" s="1"/>
  <c r="L73" i="3"/>
  <c r="R73" i="3" s="1"/>
  <c r="U91" i="3"/>
  <c r="AA79" i="3"/>
  <c r="P80" i="3"/>
  <c r="T81" i="3"/>
  <c r="Z81" i="3" s="1"/>
  <c r="L81" i="3"/>
  <c r="R81" i="3" s="1"/>
  <c r="AC83" i="3" s="1"/>
  <c r="W83" i="3"/>
  <c r="W91" i="3" s="1"/>
  <c r="Y86" i="3"/>
  <c r="Y91" i="3" s="1"/>
  <c r="P88" i="3"/>
  <c r="T89" i="3"/>
  <c r="Z89" i="3" s="1"/>
  <c r="L89" i="3"/>
  <c r="AA92" i="3"/>
  <c r="L94" i="3"/>
  <c r="R94" i="3" s="1"/>
  <c r="AC96" i="3" s="1"/>
  <c r="R99" i="3"/>
  <c r="AA100" i="3"/>
  <c r="L102" i="3"/>
  <c r="W107" i="3"/>
  <c r="W117" i="3" s="1"/>
  <c r="R111" i="3"/>
  <c r="Z111" i="3"/>
  <c r="AA112" i="3"/>
  <c r="Y114" i="3"/>
  <c r="Z115" i="3"/>
  <c r="Z116" i="3"/>
  <c r="L118" i="3"/>
  <c r="R118" i="3" s="1"/>
  <c r="U130" i="3"/>
  <c r="W123" i="3"/>
  <c r="R127" i="3"/>
  <c r="AC129" i="3" s="1"/>
  <c r="Z127" i="3"/>
  <c r="Z128" i="3"/>
  <c r="U143" i="3"/>
  <c r="AA131" i="3"/>
  <c r="P132" i="3"/>
  <c r="T133" i="3"/>
  <c r="Z133" i="3" s="1"/>
  <c r="L133" i="3"/>
  <c r="R133" i="3" s="1"/>
  <c r="AC135" i="3" s="1"/>
  <c r="L134" i="3"/>
  <c r="R134" i="3" s="1"/>
  <c r="AC136" i="3" s="1"/>
  <c r="W139" i="3"/>
  <c r="S143" i="3"/>
  <c r="P144" i="3"/>
  <c r="V156" i="3"/>
  <c r="T145" i="3"/>
  <c r="Z145" i="3" s="1"/>
  <c r="L145" i="3"/>
  <c r="R145" i="3" s="1"/>
  <c r="L146" i="3"/>
  <c r="R146" i="3" s="1"/>
  <c r="W159" i="3"/>
  <c r="Z159" i="3" s="1"/>
  <c r="P159" i="3"/>
  <c r="R161" i="3"/>
  <c r="AC163" i="3" s="1"/>
  <c r="T165" i="3"/>
  <c r="Z165" i="3" s="1"/>
  <c r="P166" i="3"/>
  <c r="W166" i="3"/>
  <c r="S182" i="3"/>
  <c r="Y170" i="3"/>
  <c r="W170" i="3"/>
  <c r="W175" i="3"/>
  <c r="P175" i="3"/>
  <c r="P178" i="3"/>
  <c r="W178" i="3"/>
  <c r="L180" i="3"/>
  <c r="T180" i="3"/>
  <c r="Z180" i="3" s="1"/>
  <c r="T181" i="3"/>
  <c r="Z181" i="3" s="1"/>
  <c r="L181" i="3"/>
  <c r="S208" i="3"/>
  <c r="X208" i="3"/>
  <c r="P206" i="3"/>
  <c r="W206" i="3"/>
  <c r="Z206" i="3" s="1"/>
  <c r="U221" i="3"/>
  <c r="AA209" i="3"/>
  <c r="P210" i="3"/>
  <c r="W210" i="3"/>
  <c r="L212" i="3"/>
  <c r="R212" i="3" s="1"/>
  <c r="AC214" i="3" s="1"/>
  <c r="T212" i="3"/>
  <c r="Z212" i="3" s="1"/>
  <c r="L229" i="3"/>
  <c r="R229" i="3" s="1"/>
  <c r="AC231" i="3" s="1"/>
  <c r="T239" i="3"/>
  <c r="Z239" i="3" s="1"/>
  <c r="L239" i="3"/>
  <c r="R239" i="3"/>
  <c r="Z243" i="3"/>
  <c r="R17" i="3"/>
  <c r="AC17" i="3" s="1"/>
  <c r="AC32" i="3"/>
  <c r="T40" i="3"/>
  <c r="Z40" i="3" s="1"/>
  <c r="L40" i="3"/>
  <c r="Z43" i="3"/>
  <c r="P48" i="3"/>
  <c r="R48" i="3" s="1"/>
  <c r="AC48" i="3" s="1"/>
  <c r="Z51" i="3"/>
  <c r="AC51" i="3" s="1"/>
  <c r="T69" i="3"/>
  <c r="Z69" i="3" s="1"/>
  <c r="L69" i="3"/>
  <c r="S78" i="3"/>
  <c r="T91" i="3"/>
  <c r="T109" i="3"/>
  <c r="Z109" i="3" s="1"/>
  <c r="L109" i="3"/>
  <c r="S130" i="3"/>
  <c r="T141" i="3"/>
  <c r="Z141" i="3" s="1"/>
  <c r="L141" i="3"/>
  <c r="Z144" i="3"/>
  <c r="T164" i="3"/>
  <c r="Z164" i="3" s="1"/>
  <c r="L164" i="3"/>
  <c r="Z175" i="3"/>
  <c r="Z178" i="3"/>
  <c r="P11" i="3"/>
  <c r="P15" i="3"/>
  <c r="S21" i="3"/>
  <c r="P31" i="3"/>
  <c r="AA35" i="3"/>
  <c r="U42" i="3"/>
  <c r="L37" i="3"/>
  <c r="R37" i="3" s="1"/>
  <c r="AC37" i="3" s="1"/>
  <c r="S42" i="3"/>
  <c r="P45" i="3"/>
  <c r="T46" i="3"/>
  <c r="Z46" i="3" s="1"/>
  <c r="L46" i="3"/>
  <c r="R46" i="3" s="1"/>
  <c r="AC46" i="3" s="1"/>
  <c r="W48" i="3"/>
  <c r="W54" i="3"/>
  <c r="W65" i="3" s="1"/>
  <c r="T61" i="3"/>
  <c r="Z61" i="3" s="1"/>
  <c r="L61" i="3"/>
  <c r="R61" i="3" s="1"/>
  <c r="Z64" i="3"/>
  <c r="AC64" i="3" s="1"/>
  <c r="U78" i="3"/>
  <c r="L74" i="3"/>
  <c r="T77" i="3"/>
  <c r="Z77" i="3" s="1"/>
  <c r="AC77" i="3" s="1"/>
  <c r="L77" i="3"/>
  <c r="Z79" i="3"/>
  <c r="AC81" i="3" s="1"/>
  <c r="L82" i="3"/>
  <c r="Z87" i="3"/>
  <c r="AC89" i="3" s="1"/>
  <c r="L90" i="3"/>
  <c r="W99" i="3"/>
  <c r="Z99" i="3" s="1"/>
  <c r="T105" i="3"/>
  <c r="L105" i="3"/>
  <c r="R105" i="3" s="1"/>
  <c r="X117" i="3"/>
  <c r="T130" i="3"/>
  <c r="X130" i="3"/>
  <c r="Z131" i="3"/>
  <c r="AC133" i="3" s="1"/>
  <c r="P136" i="3"/>
  <c r="L138" i="3"/>
  <c r="AA144" i="3"/>
  <c r="U156" i="3"/>
  <c r="Z146" i="3"/>
  <c r="T168" i="3"/>
  <c r="Z168" i="3" s="1"/>
  <c r="L168" i="3"/>
  <c r="P187" i="3"/>
  <c r="W196" i="3"/>
  <c r="W208" i="3" s="1"/>
  <c r="P196" i="3"/>
  <c r="W200" i="3"/>
  <c r="Z200" i="3" s="1"/>
  <c r="R200" i="3"/>
  <c r="AC202" i="3" s="1"/>
  <c r="V208" i="3"/>
  <c r="T213" i="3"/>
  <c r="Z213" i="3" s="1"/>
  <c r="L213" i="3"/>
  <c r="R213" i="3" s="1"/>
  <c r="V234" i="3"/>
  <c r="Y224" i="3"/>
  <c r="R11" i="3"/>
  <c r="AC11" i="3" s="1"/>
  <c r="L12" i="3"/>
  <c r="R12" i="3" s="1"/>
  <c r="AC12" i="3" s="1"/>
  <c r="R15" i="3"/>
  <c r="AC15" i="3" s="1"/>
  <c r="L16" i="3"/>
  <c r="R16" i="3" s="1"/>
  <c r="AC16" i="3" s="1"/>
  <c r="L20" i="3"/>
  <c r="T21" i="3"/>
  <c r="U34" i="3"/>
  <c r="U287" i="3" s="1"/>
  <c r="P27" i="3"/>
  <c r="L29" i="3"/>
  <c r="R29" i="3" s="1"/>
  <c r="AC29" i="3" s="1"/>
  <c r="P35" i="3"/>
  <c r="V42" i="3"/>
  <c r="Y41" i="3"/>
  <c r="Y42" i="3" s="1"/>
  <c r="T42" i="3"/>
  <c r="P43" i="3"/>
  <c r="R44" i="3"/>
  <c r="P44" i="3"/>
  <c r="Z48" i="3"/>
  <c r="T52" i="3"/>
  <c r="Z52" i="3" s="1"/>
  <c r="AC52" i="3" s="1"/>
  <c r="L52" i="3"/>
  <c r="R54" i="3"/>
  <c r="X65" i="3"/>
  <c r="AA55" i="3"/>
  <c r="Y57" i="3"/>
  <c r="T60" i="3"/>
  <c r="Z60" i="3" s="1"/>
  <c r="P64" i="3"/>
  <c r="W67" i="3"/>
  <c r="W78" i="3" s="1"/>
  <c r="P72" i="3"/>
  <c r="W75" i="3"/>
  <c r="V34" i="3"/>
  <c r="V287" i="3" s="1"/>
  <c r="Z22" i="3"/>
  <c r="Y24" i="3"/>
  <c r="W30" i="3"/>
  <c r="W34" i="3" s="1"/>
  <c r="Z31" i="3"/>
  <c r="Y33" i="3"/>
  <c r="AC33" i="3" s="1"/>
  <c r="R38" i="3"/>
  <c r="Z38" i="3"/>
  <c r="AA39" i="3"/>
  <c r="AC40" i="3"/>
  <c r="L41" i="3"/>
  <c r="R43" i="3"/>
  <c r="X53" i="3"/>
  <c r="X287" i="3" s="1"/>
  <c r="W44" i="3"/>
  <c r="W53" i="3" s="1"/>
  <c r="Z45" i="3"/>
  <c r="W47" i="3"/>
  <c r="Z47" i="3" s="1"/>
  <c r="R47" i="3"/>
  <c r="AA47" i="3"/>
  <c r="Y49" i="3"/>
  <c r="AC49" i="3" s="1"/>
  <c r="R50" i="3"/>
  <c r="AC50" i="3" s="1"/>
  <c r="Z50" i="3"/>
  <c r="AA54" i="3"/>
  <c r="P55" i="3"/>
  <c r="T56" i="3"/>
  <c r="Z56" i="3" s="1"/>
  <c r="L56" i="3"/>
  <c r="R56" i="3" s="1"/>
  <c r="Z58" i="3"/>
  <c r="AC58" i="3" s="1"/>
  <c r="AA59" i="3"/>
  <c r="AA60" i="3"/>
  <c r="AC62" i="3"/>
  <c r="R66" i="3"/>
  <c r="R67" i="3"/>
  <c r="Z67" i="3"/>
  <c r="Z78" i="3" s="1"/>
  <c r="AA68" i="3"/>
  <c r="AA78" i="3" s="1"/>
  <c r="R69" i="3"/>
  <c r="AC69" i="3" s="1"/>
  <c r="L70" i="3"/>
  <c r="R70" i="3" s="1"/>
  <c r="AC70" i="3" s="1"/>
  <c r="R74" i="3"/>
  <c r="AC74" i="3" s="1"/>
  <c r="R75" i="3"/>
  <c r="AC75" i="3" s="1"/>
  <c r="Z75" i="3"/>
  <c r="Z76" i="3"/>
  <c r="AC76" i="3" s="1"/>
  <c r="V91" i="3"/>
  <c r="AC79" i="3"/>
  <c r="R82" i="3"/>
  <c r="AC84" i="3" s="1"/>
  <c r="R83" i="3"/>
  <c r="Z83" i="3"/>
  <c r="AA84" i="3"/>
  <c r="R85" i="3"/>
  <c r="AC87" i="3" s="1"/>
  <c r="L86" i="3"/>
  <c r="R86" i="3" s="1"/>
  <c r="AC88" i="3" s="1"/>
  <c r="S91" i="3"/>
  <c r="P92" i="3"/>
  <c r="V104" i="3"/>
  <c r="T93" i="3"/>
  <c r="L93" i="3"/>
  <c r="R93" i="3" s="1"/>
  <c r="W95" i="3"/>
  <c r="W104" i="3" s="1"/>
  <c r="Z96" i="3"/>
  <c r="Y98" i="3"/>
  <c r="Y104" i="3" s="1"/>
  <c r="P100" i="3"/>
  <c r="R100" i="3" s="1"/>
  <c r="AC102" i="3" s="1"/>
  <c r="T101" i="3"/>
  <c r="Z101" i="3" s="1"/>
  <c r="L101" i="3"/>
  <c r="R101" i="3" s="1"/>
  <c r="R106" i="3"/>
  <c r="AC108" i="3" s="1"/>
  <c r="R107" i="3"/>
  <c r="AC109" i="3" s="1"/>
  <c r="Z107" i="3"/>
  <c r="AA108" i="3"/>
  <c r="AA117" i="3" s="1"/>
  <c r="R109" i="3"/>
  <c r="AC111" i="3" s="1"/>
  <c r="Y110" i="3"/>
  <c r="Y117" i="3" s="1"/>
  <c r="P112" i="3"/>
  <c r="T113" i="3"/>
  <c r="Z113" i="3" s="1"/>
  <c r="L113" i="3"/>
  <c r="R113" i="3" s="1"/>
  <c r="AC115" i="3" s="1"/>
  <c r="L114" i="3"/>
  <c r="R114" i="3" s="1"/>
  <c r="AC116" i="3" s="1"/>
  <c r="P116" i="3"/>
  <c r="AA116" i="3"/>
  <c r="W119" i="3"/>
  <c r="W130" i="3" s="1"/>
  <c r="Z120" i="3"/>
  <c r="R122" i="3"/>
  <c r="AC124" i="3" s="1"/>
  <c r="R123" i="3"/>
  <c r="Z123" i="3"/>
  <c r="AA124" i="3"/>
  <c r="AA130" i="3" s="1"/>
  <c r="R125" i="3"/>
  <c r="AC127" i="3" s="1"/>
  <c r="Y126" i="3"/>
  <c r="AC128" i="3" s="1"/>
  <c r="P128" i="3"/>
  <c r="AA128" i="3"/>
  <c r="V143" i="3"/>
  <c r="AC131" i="3"/>
  <c r="W135" i="3"/>
  <c r="W143" i="3" s="1"/>
  <c r="Z136" i="3"/>
  <c r="R138" i="3"/>
  <c r="AC140" i="3" s="1"/>
  <c r="R139" i="3"/>
  <c r="Z139" i="3"/>
  <c r="AA140" i="3"/>
  <c r="Y142" i="3"/>
  <c r="Y143" i="3" s="1"/>
  <c r="T143" i="3"/>
  <c r="X156" i="3"/>
  <c r="T149" i="3"/>
  <c r="Z149" i="3" s="1"/>
  <c r="L149" i="3"/>
  <c r="R149" i="3" s="1"/>
  <c r="P151" i="3"/>
  <c r="T152" i="3"/>
  <c r="Z152" i="3" s="1"/>
  <c r="L152" i="3"/>
  <c r="R152" i="3" s="1"/>
  <c r="AC154" i="3" s="1"/>
  <c r="R164" i="3"/>
  <c r="AC166" i="3" s="1"/>
  <c r="L165" i="3"/>
  <c r="R165" i="3" s="1"/>
  <c r="AC167" i="3" s="1"/>
  <c r="Z173" i="3"/>
  <c r="U195" i="3"/>
  <c r="AA183" i="3"/>
  <c r="L184" i="3"/>
  <c r="T185" i="3"/>
  <c r="Z185" i="3" s="1"/>
  <c r="L185" i="3"/>
  <c r="R185" i="3" s="1"/>
  <c r="X195" i="3"/>
  <c r="Z214" i="3"/>
  <c r="T218" i="3"/>
  <c r="Z218" i="3" s="1"/>
  <c r="W227" i="3"/>
  <c r="P227" i="3"/>
  <c r="R27" i="3"/>
  <c r="AC27" i="3" s="1"/>
  <c r="R31" i="3"/>
  <c r="AC31" i="3" s="1"/>
  <c r="R35" i="3"/>
  <c r="R39" i="3"/>
  <c r="AC39" i="3" s="1"/>
  <c r="R45" i="3"/>
  <c r="AC45" i="3" s="1"/>
  <c r="R55" i="3"/>
  <c r="AC55" i="3" s="1"/>
  <c r="R59" i="3"/>
  <c r="AC59" i="3" s="1"/>
  <c r="R68" i="3"/>
  <c r="AC68" i="3" s="1"/>
  <c r="R72" i="3"/>
  <c r="AC72" i="3" s="1"/>
  <c r="R80" i="3"/>
  <c r="AC82" i="3" s="1"/>
  <c r="R84" i="3"/>
  <c r="AC86" i="3" s="1"/>
  <c r="R88" i="3"/>
  <c r="AC90" i="3" s="1"/>
  <c r="R92" i="3"/>
  <c r="R96" i="3"/>
  <c r="AC98" i="3" s="1"/>
  <c r="R108" i="3"/>
  <c r="AC110" i="3" s="1"/>
  <c r="R112" i="3"/>
  <c r="AC114" i="3" s="1"/>
  <c r="R120" i="3"/>
  <c r="AC122" i="3" s="1"/>
  <c r="R124" i="3"/>
  <c r="R132" i="3"/>
  <c r="AC134" i="3" s="1"/>
  <c r="R136" i="3"/>
  <c r="AC138" i="3" s="1"/>
  <c r="R140" i="3"/>
  <c r="AC142" i="3" s="1"/>
  <c r="R144" i="3"/>
  <c r="AA147" i="3"/>
  <c r="T169" i="3"/>
  <c r="Y157" i="3"/>
  <c r="Y169" i="3" s="1"/>
  <c r="X169" i="3"/>
  <c r="T160" i="3"/>
  <c r="Z160" i="3" s="1"/>
  <c r="L160" i="3"/>
  <c r="R160" i="3" s="1"/>
  <c r="AC162" i="3" s="1"/>
  <c r="R170" i="3"/>
  <c r="Z170" i="3"/>
  <c r="X182" i="3"/>
  <c r="AA171" i="3"/>
  <c r="Y173" i="3"/>
  <c r="T176" i="3"/>
  <c r="Z176" i="3" s="1"/>
  <c r="L176" i="3"/>
  <c r="R176" i="3" s="1"/>
  <c r="Y176" i="3"/>
  <c r="W183" i="3"/>
  <c r="Z183" i="3" s="1"/>
  <c r="P183" i="3"/>
  <c r="W184" i="3"/>
  <c r="Z184" i="3" s="1"/>
  <c r="P184" i="3"/>
  <c r="R184" i="3" s="1"/>
  <c r="W188" i="3"/>
  <c r="Z188" i="3" s="1"/>
  <c r="T190" i="3"/>
  <c r="Z190" i="3" s="1"/>
  <c r="Z196" i="3"/>
  <c r="T198" i="3"/>
  <c r="Z198" i="3" s="1"/>
  <c r="L198" i="3"/>
  <c r="R198" i="3" s="1"/>
  <c r="R203" i="3"/>
  <c r="AA215" i="3"/>
  <c r="L216" i="3"/>
  <c r="R216" i="3" s="1"/>
  <c r="X234" i="3"/>
  <c r="W223" i="3"/>
  <c r="Z223" i="3" s="1"/>
  <c r="P223" i="3"/>
  <c r="Z227" i="3"/>
  <c r="W231" i="3"/>
  <c r="Z231" i="3" s="1"/>
  <c r="P231" i="3"/>
  <c r="V247" i="3"/>
  <c r="L237" i="3"/>
  <c r="R237" i="3"/>
  <c r="T238" i="3"/>
  <c r="Z238" i="3" s="1"/>
  <c r="L238" i="3"/>
  <c r="R238" i="3" s="1"/>
  <c r="L243" i="3"/>
  <c r="R243" i="3" s="1"/>
  <c r="AC245" i="3" s="1"/>
  <c r="S156" i="3"/>
  <c r="P147" i="3"/>
  <c r="R147" i="3" s="1"/>
  <c r="AC149" i="3" s="1"/>
  <c r="T148" i="3"/>
  <c r="Z148" i="3" s="1"/>
  <c r="L148" i="3"/>
  <c r="R148" i="3" s="1"/>
  <c r="W150" i="3"/>
  <c r="Z150" i="3" s="1"/>
  <c r="AC152" i="3" s="1"/>
  <c r="Z151" i="3"/>
  <c r="Y153" i="3"/>
  <c r="Y156" i="3" s="1"/>
  <c r="Z154" i="3"/>
  <c r="Z155" i="3"/>
  <c r="L157" i="3"/>
  <c r="R157" i="3" s="1"/>
  <c r="U169" i="3"/>
  <c r="Z157" i="3"/>
  <c r="W162" i="3"/>
  <c r="W169" i="3" s="1"/>
  <c r="Z163" i="3"/>
  <c r="R166" i="3"/>
  <c r="AC168" i="3" s="1"/>
  <c r="Z166" i="3"/>
  <c r="Z167" i="3"/>
  <c r="AA170" i="3"/>
  <c r="AA182" i="3" s="1"/>
  <c r="P171" i="3"/>
  <c r="R171" i="3" s="1"/>
  <c r="AC173" i="3" s="1"/>
  <c r="T172" i="3"/>
  <c r="Z172" i="3" s="1"/>
  <c r="L172" i="3"/>
  <c r="R172" i="3" s="1"/>
  <c r="AC174" i="3" s="1"/>
  <c r="L173" i="3"/>
  <c r="R173" i="3" s="1"/>
  <c r="AC175" i="3" s="1"/>
  <c r="R178" i="3"/>
  <c r="R179" i="3"/>
  <c r="Z179" i="3"/>
  <c r="Y186" i="3"/>
  <c r="Y195" i="3" s="1"/>
  <c r="P188" i="3"/>
  <c r="R188" i="3" s="1"/>
  <c r="AC190" i="3" s="1"/>
  <c r="L190" i="3"/>
  <c r="R190" i="3" s="1"/>
  <c r="AC192" i="3" s="1"/>
  <c r="P194" i="3"/>
  <c r="W194" i="3"/>
  <c r="Z194" i="3" s="1"/>
  <c r="S195" i="3"/>
  <c r="L196" i="3"/>
  <c r="R196" i="3"/>
  <c r="R197" i="3"/>
  <c r="AC199" i="3" s="1"/>
  <c r="P199" i="3"/>
  <c r="R199" i="3" s="1"/>
  <c r="AC201" i="3" s="1"/>
  <c r="S221" i="3"/>
  <c r="R210" i="3"/>
  <c r="R211" i="3"/>
  <c r="AC213" i="3" s="1"/>
  <c r="Z211" i="3"/>
  <c r="W215" i="3"/>
  <c r="Z215" i="3" s="1"/>
  <c r="P215" i="3"/>
  <c r="W216" i="3"/>
  <c r="Z216" i="3" s="1"/>
  <c r="P216" i="3"/>
  <c r="L217" i="3"/>
  <c r="R217" i="3" s="1"/>
  <c r="AC219" i="3" s="1"/>
  <c r="T220" i="3"/>
  <c r="Z220" i="3" s="1"/>
  <c r="L220" i="3"/>
  <c r="R222" i="3"/>
  <c r="AA222" i="3"/>
  <c r="AA234" i="3" s="1"/>
  <c r="L225" i="3"/>
  <c r="R225" i="3" s="1"/>
  <c r="AC227" i="3" s="1"/>
  <c r="R230" i="3"/>
  <c r="Z252" i="3"/>
  <c r="R151" i="3"/>
  <c r="R159" i="3"/>
  <c r="R163" i="3"/>
  <c r="AC165" i="3" s="1"/>
  <c r="U182" i="3"/>
  <c r="R175" i="3"/>
  <c r="AC177" i="3" s="1"/>
  <c r="V195" i="3"/>
  <c r="AA184" i="3"/>
  <c r="R187" i="3"/>
  <c r="Z191" i="3"/>
  <c r="AC193" i="3" s="1"/>
  <c r="AA196" i="3"/>
  <c r="AA208" i="3" s="1"/>
  <c r="Z203" i="3"/>
  <c r="R205" i="3"/>
  <c r="AC207" i="3" s="1"/>
  <c r="Z207" i="3"/>
  <c r="Y214" i="3"/>
  <c r="AA216" i="3"/>
  <c r="Z219" i="3"/>
  <c r="T224" i="3"/>
  <c r="Z224" i="3" s="1"/>
  <c r="L224" i="3"/>
  <c r="R224" i="3" s="1"/>
  <c r="AC226" i="3" s="1"/>
  <c r="T228" i="3"/>
  <c r="Z228" i="3" s="1"/>
  <c r="L228" i="3"/>
  <c r="R228" i="3" s="1"/>
  <c r="W236" i="3"/>
  <c r="Z236" i="3" s="1"/>
  <c r="P236" i="3"/>
  <c r="R236" i="3" s="1"/>
  <c r="W237" i="3"/>
  <c r="Z237" i="3" s="1"/>
  <c r="P237" i="3"/>
  <c r="S247" i="3"/>
  <c r="S260" i="3"/>
  <c r="Y248" i="3"/>
  <c r="T250" i="3"/>
  <c r="Z250" i="3" s="1"/>
  <c r="L250" i="3"/>
  <c r="R250" i="3" s="1"/>
  <c r="T251" i="3"/>
  <c r="Z251" i="3" s="1"/>
  <c r="L251" i="3"/>
  <c r="R251" i="3"/>
  <c r="AC253" i="3" s="1"/>
  <c r="P253" i="3"/>
  <c r="W253" i="3"/>
  <c r="Z261" i="3"/>
  <c r="T273" i="3"/>
  <c r="P280" i="3"/>
  <c r="W280" i="3"/>
  <c r="Z280" i="3" s="1"/>
  <c r="L282" i="3"/>
  <c r="R282" i="3" s="1"/>
  <c r="AC284" i="3" s="1"/>
  <c r="T282" i="3"/>
  <c r="Z282" i="3" s="1"/>
  <c r="L177" i="3"/>
  <c r="R177" i="3" s="1"/>
  <c r="AC179" i="3" s="1"/>
  <c r="Y178" i="3"/>
  <c r="P180" i="3"/>
  <c r="AA180" i="3"/>
  <c r="R183" i="3"/>
  <c r="Z187" i="3"/>
  <c r="R189" i="3"/>
  <c r="AC191" i="3" s="1"/>
  <c r="T192" i="3"/>
  <c r="Z192" i="3" s="1"/>
  <c r="AC194" i="3" s="1"/>
  <c r="L193" i="3"/>
  <c r="Y194" i="3"/>
  <c r="Z199" i="3"/>
  <c r="R201" i="3"/>
  <c r="AC203" i="3" s="1"/>
  <c r="T204" i="3"/>
  <c r="Z204" i="3" s="1"/>
  <c r="AC206" i="3" s="1"/>
  <c r="L205" i="3"/>
  <c r="Y206" i="3"/>
  <c r="Y208" i="3" s="1"/>
  <c r="L209" i="3"/>
  <c r="R209" i="3" s="1"/>
  <c r="X221" i="3"/>
  <c r="Y210" i="3"/>
  <c r="Y221" i="3" s="1"/>
  <c r="P212" i="3"/>
  <c r="AA212" i="3"/>
  <c r="L214" i="3"/>
  <c r="R214" i="3" s="1"/>
  <c r="AC216" i="3" s="1"/>
  <c r="R215" i="3"/>
  <c r="P219" i="3"/>
  <c r="AA219" i="3"/>
  <c r="S234" i="3"/>
  <c r="Y222" i="3"/>
  <c r="Y234" i="3" s="1"/>
  <c r="W222" i="3"/>
  <c r="Z222" i="3" s="1"/>
  <c r="R223" i="3"/>
  <c r="W226" i="3"/>
  <c r="Z226" i="3" s="1"/>
  <c r="AC228" i="3" s="1"/>
  <c r="R227" i="3"/>
  <c r="AC229" i="3" s="1"/>
  <c r="W230" i="3"/>
  <c r="Z230" i="3" s="1"/>
  <c r="R231" i="3"/>
  <c r="P235" i="3"/>
  <c r="R235" i="3" s="1"/>
  <c r="W235" i="3"/>
  <c r="U247" i="3"/>
  <c r="Y239" i="3"/>
  <c r="P241" i="3"/>
  <c r="R244" i="3"/>
  <c r="Z248" i="3"/>
  <c r="AA248" i="3"/>
  <c r="X260" i="3"/>
  <c r="AA262" i="3"/>
  <c r="U273" i="3"/>
  <c r="T263" i="3"/>
  <c r="Z263" i="3" s="1"/>
  <c r="L263" i="3"/>
  <c r="R263" i="3" s="1"/>
  <c r="P268" i="3"/>
  <c r="R268" i="3" s="1"/>
  <c r="AC270" i="3" s="1"/>
  <c r="W268" i="3"/>
  <c r="L270" i="3"/>
  <c r="R270" i="3" s="1"/>
  <c r="T270" i="3"/>
  <c r="Z270" i="3" s="1"/>
  <c r="Z232" i="3"/>
  <c r="Y235" i="3"/>
  <c r="AA237" i="3"/>
  <c r="AA247" i="3" s="1"/>
  <c r="R240" i="3"/>
  <c r="AC242" i="3" s="1"/>
  <c r="R241" i="3"/>
  <c r="AC243" i="3" s="1"/>
  <c r="Z244" i="3"/>
  <c r="U260" i="3"/>
  <c r="Y250" i="3"/>
  <c r="P252" i="3"/>
  <c r="R252" i="3" s="1"/>
  <c r="AC254" i="3" s="1"/>
  <c r="W252" i="3"/>
  <c r="L254" i="3"/>
  <c r="T254" i="3"/>
  <c r="R266" i="3"/>
  <c r="X286" i="3"/>
  <c r="Z276" i="3"/>
  <c r="Z240" i="3"/>
  <c r="R242" i="3"/>
  <c r="AC244" i="3" s="1"/>
  <c r="AA249" i="3"/>
  <c r="AA250" i="3"/>
  <c r="R253" i="3"/>
  <c r="Z253" i="3"/>
  <c r="W254" i="3"/>
  <c r="P254" i="3"/>
  <c r="Y255" i="3"/>
  <c r="AA257" i="3"/>
  <c r="L258" i="3"/>
  <c r="T258" i="3"/>
  <c r="Z258" i="3" s="1"/>
  <c r="S273" i="3"/>
  <c r="X273" i="3"/>
  <c r="L274" i="3"/>
  <c r="R274" i="3" s="1"/>
  <c r="T274" i="3"/>
  <c r="S286" i="3"/>
  <c r="Z281" i="3"/>
  <c r="AC283" i="3" s="1"/>
  <c r="Z285" i="3"/>
  <c r="V260" i="3"/>
  <c r="Y252" i="3"/>
  <c r="R255" i="3"/>
  <c r="AC257" i="3" s="1"/>
  <c r="R256" i="3"/>
  <c r="AC258" i="3" s="1"/>
  <c r="Z256" i="3"/>
  <c r="Z257" i="3"/>
  <c r="AC259" i="3" s="1"/>
  <c r="W273" i="3"/>
  <c r="AA261" i="3"/>
  <c r="AA273" i="3" s="1"/>
  <c r="Y263" i="3"/>
  <c r="Y273" i="3" s="1"/>
  <c r="AA265" i="3"/>
  <c r="AC267" i="3" s="1"/>
  <c r="Z268" i="3"/>
  <c r="Z272" i="3"/>
  <c r="AA286" i="3"/>
  <c r="Z275" i="3"/>
  <c r="P276" i="3"/>
  <c r="R276" i="3" s="1"/>
  <c r="AC278" i="3" s="1"/>
  <c r="W276" i="3"/>
  <c r="W286" i="3" s="1"/>
  <c r="Z277" i="3"/>
  <c r="AC279" i="3" s="1"/>
  <c r="R280" i="3"/>
  <c r="Z283" i="3"/>
  <c r="P284" i="3"/>
  <c r="W284" i="3"/>
  <c r="Z284" i="3" s="1"/>
  <c r="V286" i="3"/>
  <c r="Y259" i="3"/>
  <c r="V273" i="3"/>
  <c r="L262" i="3"/>
  <c r="R262" i="3" s="1"/>
  <c r="T262" i="3"/>
  <c r="Z262" i="3" s="1"/>
  <c r="L266" i="3"/>
  <c r="T266" i="3"/>
  <c r="Z266" i="3" s="1"/>
  <c r="AC271" i="3"/>
  <c r="P272" i="3"/>
  <c r="W272" i="3"/>
  <c r="Y286" i="3"/>
  <c r="L278" i="3"/>
  <c r="R278" i="3" s="1"/>
  <c r="AC280" i="3" s="1"/>
  <c r="T278" i="3"/>
  <c r="Z278" i="3" s="1"/>
  <c r="R267" i="3"/>
  <c r="AC269" i="3" s="1"/>
  <c r="R275" i="3"/>
  <c r="AC277" i="3" s="1"/>
  <c r="R279" i="3"/>
  <c r="AC281" i="3" s="1"/>
  <c r="R283" i="3"/>
  <c r="AC285" i="3" s="1"/>
  <c r="U286" i="3"/>
  <c r="R286" i="3" l="1"/>
  <c r="AB286" i="3" s="1"/>
  <c r="Z234" i="3"/>
  <c r="AC238" i="3"/>
  <c r="Z195" i="3"/>
  <c r="AC218" i="3"/>
  <c r="AC186" i="3"/>
  <c r="AC264" i="3"/>
  <c r="R273" i="3"/>
  <c r="AC209" i="3"/>
  <c r="R221" i="3"/>
  <c r="AC211" i="3"/>
  <c r="AC282" i="3"/>
  <c r="T286" i="3"/>
  <c r="Z274" i="3"/>
  <c r="Z286" i="3" s="1"/>
  <c r="AC261" i="3"/>
  <c r="Z254" i="3"/>
  <c r="Z260" i="3" s="1"/>
  <c r="R247" i="3"/>
  <c r="R195" i="3"/>
  <c r="AC185" i="3"/>
  <c r="AC183" i="3"/>
  <c r="AC157" i="3"/>
  <c r="R169" i="3"/>
  <c r="AC159" i="3"/>
  <c r="AC239" i="3"/>
  <c r="R104" i="3"/>
  <c r="AC94" i="3"/>
  <c r="AC92" i="3"/>
  <c r="AC43" i="3"/>
  <c r="R53" i="3"/>
  <c r="AB53" i="3" s="1"/>
  <c r="Z162" i="3"/>
  <c r="AC164" i="3" s="1"/>
  <c r="AA156" i="3"/>
  <c r="T117" i="3"/>
  <c r="Z105" i="3"/>
  <c r="Z117" i="3" s="1"/>
  <c r="S287" i="3"/>
  <c r="Z156" i="3"/>
  <c r="Z135" i="3"/>
  <c r="AC137" i="3" s="1"/>
  <c r="T53" i="3"/>
  <c r="AC241" i="3"/>
  <c r="AA221" i="3"/>
  <c r="Y182" i="3"/>
  <c r="AA143" i="3"/>
  <c r="Y130" i="3"/>
  <c r="AC220" i="3"/>
  <c r="AC112" i="3"/>
  <c r="T34" i="3"/>
  <c r="R21" i="3"/>
  <c r="AC263" i="3"/>
  <c r="R254" i="3"/>
  <c r="AC256" i="3" s="1"/>
  <c r="AC265" i="3"/>
  <c r="T260" i="3"/>
  <c r="AC233" i="3"/>
  <c r="AC225" i="3"/>
  <c r="Z273" i="3"/>
  <c r="Y260" i="3"/>
  <c r="AC248" i="3"/>
  <c r="AC189" i="3"/>
  <c r="AC161" i="3"/>
  <c r="AC196" i="3"/>
  <c r="R208" i="3"/>
  <c r="AC198" i="3"/>
  <c r="AC178" i="3"/>
  <c r="T104" i="3"/>
  <c r="Z93" i="3"/>
  <c r="AC95" i="3" s="1"/>
  <c r="AC85" i="3"/>
  <c r="AC67" i="3"/>
  <c r="AC38" i="3"/>
  <c r="AC60" i="3"/>
  <c r="R65" i="3"/>
  <c r="AB65" i="3" s="1"/>
  <c r="Z91" i="3"/>
  <c r="T182" i="3"/>
  <c r="T156" i="3"/>
  <c r="Z95" i="3"/>
  <c r="AC97" i="3" s="1"/>
  <c r="Z30" i="3"/>
  <c r="AC30" i="3" s="1"/>
  <c r="W221" i="3"/>
  <c r="AC148" i="3"/>
  <c r="AC113" i="3"/>
  <c r="AA104" i="3"/>
  <c r="AC73" i="3"/>
  <c r="R91" i="3"/>
  <c r="AC41" i="3"/>
  <c r="Z119" i="3"/>
  <c r="AC100" i="3"/>
  <c r="AC155" i="3"/>
  <c r="AC255" i="3"/>
  <c r="W260" i="3"/>
  <c r="Y247" i="3"/>
  <c r="AC272" i="3"/>
  <c r="AC246" i="3"/>
  <c r="W234" i="3"/>
  <c r="AC230" i="3"/>
  <c r="T221" i="3"/>
  <c r="AC153" i="3"/>
  <c r="AC232" i="3"/>
  <c r="T234" i="3"/>
  <c r="AC181" i="3"/>
  <c r="Z169" i="3"/>
  <c r="AC150" i="3"/>
  <c r="AC240" i="3"/>
  <c r="AC205" i="3"/>
  <c r="Z208" i="3"/>
  <c r="Z182" i="3"/>
  <c r="R156" i="3"/>
  <c r="AC146" i="3"/>
  <c r="AC144" i="3"/>
  <c r="AC126" i="3"/>
  <c r="R42" i="3"/>
  <c r="AB42" i="3" s="1"/>
  <c r="AC35" i="3"/>
  <c r="T247" i="3"/>
  <c r="AC141" i="3"/>
  <c r="AC125" i="3"/>
  <c r="AC103" i="3"/>
  <c r="AC66" i="3"/>
  <c r="R78" i="3"/>
  <c r="AA65" i="3"/>
  <c r="AC215" i="3"/>
  <c r="AA42" i="3"/>
  <c r="T78" i="3"/>
  <c r="Z44" i="3"/>
  <c r="T195" i="3"/>
  <c r="AC147" i="3"/>
  <c r="Z54" i="3"/>
  <c r="Z65" i="3" s="1"/>
  <c r="AC36" i="3"/>
  <c r="AC24" i="3"/>
  <c r="W156" i="3"/>
  <c r="W287" i="3" s="1"/>
  <c r="R143" i="3"/>
  <c r="Y53" i="3"/>
  <c r="AC251" i="3"/>
  <c r="R34" i="3"/>
  <c r="AB34" i="3" s="1"/>
  <c r="AC268" i="3"/>
  <c r="AA260" i="3"/>
  <c r="W247" i="3"/>
  <c r="Z235" i="3"/>
  <c r="Z247" i="3" s="1"/>
  <c r="AC217" i="3"/>
  <c r="AC252" i="3"/>
  <c r="AC250" i="3"/>
  <c r="AC224" i="3"/>
  <c r="R234" i="3"/>
  <c r="AC222" i="3"/>
  <c r="AC180" i="3"/>
  <c r="AC200" i="3"/>
  <c r="T208" i="3"/>
  <c r="W195" i="3"/>
  <c r="AC172" i="3"/>
  <c r="R182" i="3"/>
  <c r="AC170" i="3"/>
  <c r="AC187" i="3"/>
  <c r="AA195" i="3"/>
  <c r="AC151" i="3"/>
  <c r="AC56" i="3"/>
  <c r="AC47" i="3"/>
  <c r="Z34" i="3"/>
  <c r="AC44" i="3"/>
  <c r="Z143" i="3"/>
  <c r="AC105" i="3"/>
  <c r="AC107" i="3"/>
  <c r="R117" i="3"/>
  <c r="AC61" i="3"/>
  <c r="Z53" i="3"/>
  <c r="W182" i="3"/>
  <c r="AC118" i="3"/>
  <c r="R130" i="3"/>
  <c r="AC120" i="3"/>
  <c r="AC101" i="3"/>
  <c r="AA91" i="3"/>
  <c r="T65" i="3"/>
  <c r="T287" i="3" s="1"/>
  <c r="Y34" i="3"/>
  <c r="AC139" i="3"/>
  <c r="AC99" i="3"/>
  <c r="Y65" i="3"/>
  <c r="AA53" i="3"/>
  <c r="Z210" i="3"/>
  <c r="Z221" i="3" s="1"/>
  <c r="AB117" i="3" l="1"/>
  <c r="AC119" i="3"/>
  <c r="AC184" i="3"/>
  <c r="AB182" i="3"/>
  <c r="AA287" i="3"/>
  <c r="R260" i="3"/>
  <c r="AC235" i="3"/>
  <c r="AC93" i="3"/>
  <c r="AB91" i="3"/>
  <c r="AC54" i="3"/>
  <c r="AC212" i="3"/>
  <c r="R287" i="3"/>
  <c r="AB21" i="3"/>
  <c r="AC237" i="3"/>
  <c r="AC275" i="3"/>
  <c r="AB273" i="3"/>
  <c r="Y287" i="3"/>
  <c r="AB156" i="3"/>
  <c r="AC158" i="3"/>
  <c r="AB169" i="3"/>
  <c r="AC171" i="3"/>
  <c r="AB247" i="3"/>
  <c r="AC249" i="3"/>
  <c r="AC276" i="3"/>
  <c r="AB130" i="3"/>
  <c r="AB234" i="3"/>
  <c r="AC236" i="3"/>
  <c r="AC145" i="3"/>
  <c r="AB143" i="3"/>
  <c r="AB78" i="3"/>
  <c r="AC80" i="3"/>
  <c r="AC121" i="3"/>
  <c r="Z130" i="3"/>
  <c r="AC132" i="3" s="1"/>
  <c r="Z104" i="3"/>
  <c r="Z287" i="3" s="1"/>
  <c r="AC210" i="3"/>
  <c r="AB208" i="3"/>
  <c r="AB104" i="3"/>
  <c r="AC197" i="3"/>
  <c r="AB195" i="3"/>
  <c r="AB221" i="3"/>
  <c r="AC223" i="3"/>
  <c r="AC274" i="3"/>
  <c r="AC106" i="3" l="1"/>
  <c r="AC262" i="3"/>
  <c r="AB260" i="3"/>
</calcChain>
</file>

<file path=xl/sharedStrings.xml><?xml version="1.0" encoding="utf-8"?>
<sst xmlns="http://schemas.openxmlformats.org/spreadsheetml/2006/main" count="8739" uniqueCount="948">
  <si>
    <t>Rad u nastavi, prema Pravilniku o kompoziciji radnog opterećenja nastavnika i suradnika na EFST, čl. 8-12.</t>
  </si>
  <si>
    <t>Rad u znanosti, prema Pravilniku o kompoziciji radnog opterećenja nastavnika i suradnika na EFST, čl. 13-16.</t>
  </si>
  <si>
    <t>Institucijski doprinos i administrativni poslovi (prema Pravilniku, čl. 17.)</t>
  </si>
  <si>
    <t>PREZIME</t>
  </si>
  <si>
    <t>IME</t>
  </si>
  <si>
    <t>zvanje</t>
  </si>
  <si>
    <t>katedra</t>
  </si>
  <si>
    <t>studij</t>
  </si>
  <si>
    <t>sem.</t>
  </si>
  <si>
    <t>kod</t>
  </si>
  <si>
    <t>PREDMET</t>
  </si>
  <si>
    <t>broj studenata</t>
  </si>
  <si>
    <t>PREDAVANJA</t>
  </si>
  <si>
    <t>VJEŽBE</t>
  </si>
  <si>
    <t xml:space="preserve">Ukupno sati </t>
  </si>
  <si>
    <t xml:space="preserve">KAKO SU RASPOREĐENI SATI </t>
  </si>
  <si>
    <t>POSTOTAK RANOG VREMENA U NASTAVI PO NASTAVNIKU*</t>
  </si>
  <si>
    <t>Izravne znanstvene aktivnosti</t>
  </si>
  <si>
    <t>POSTOTAK RADNOG VREMENA U ZNANOSTI PO NASTAVNIKU</t>
  </si>
  <si>
    <t xml:space="preserve">Institucijski doprinos i administrativni poslovi </t>
  </si>
  <si>
    <t>POSTOTAK RADNOG VREMENA ZA INSTITUCIJSKI DOPRINOS PO NASTAVNIKU</t>
  </si>
  <si>
    <t>KATEDRA</t>
  </si>
  <si>
    <t>broj nastavnih grupa</t>
  </si>
  <si>
    <t>SAKRITI</t>
  </si>
  <si>
    <t>sati</t>
  </si>
  <si>
    <t>predavanja</t>
  </si>
  <si>
    <t>vježbe</t>
  </si>
  <si>
    <t>ukupna raspodjela po predmetu</t>
  </si>
  <si>
    <t>kontrola</t>
  </si>
  <si>
    <t>nastava</t>
  </si>
  <si>
    <t>priprema</t>
  </si>
  <si>
    <t>ispiti i mentor.</t>
  </si>
  <si>
    <t>Naziv ili akronim projekta</t>
  </si>
  <si>
    <t>Tip projekta (nacionalni ili međunarodni)</t>
  </si>
  <si>
    <t>Organizacija koja financira projekt</t>
  </si>
  <si>
    <t>Datum završetka projekta</t>
  </si>
  <si>
    <t>Ugovoreni postotak rada</t>
  </si>
  <si>
    <t>Procijenjeni postotak rada</t>
  </si>
  <si>
    <t>Broj sati</t>
  </si>
  <si>
    <t>Druge znanstvene aktivnosti, Čl. 14, st. 9</t>
  </si>
  <si>
    <t>Rad u (1) Nacionalnom vijeću, (2) Matičnom odboru, (3) Senatu Sveučilišta u Splitu, (4) ostalim tijelima Sveučilišta, (5) Fakultetskom vijeću (u užem sazivu)
(navesti sve što je primjenjivo)</t>
  </si>
  <si>
    <t>Rad u stalnim ili povremenim radnim tijelima Fakulteta koje propisuje Statut Fakulteta, zakoni, propisi Sveučilišta ili Fakulteta (navesti povjerenstvo/odbor)</t>
  </si>
  <si>
    <t>Sudjelovanje u organizaciji znanstvenih i stručnih konferencija u organizaciji i/ili suorganizaciji Fakulteta, uređivanje i izdavanje znanstvenih časopisa čiji je izdavač/ suizdavač Fakultet</t>
  </si>
  <si>
    <t>Sudjelovanje u stručnom radu Fakulteta</t>
  </si>
  <si>
    <t>Sudjelovanje u drugim aktivnostima koje predstavljaju institucionalni doprinos Fakultetu, odlukom dekana</t>
  </si>
  <si>
    <t>P-prvi put</t>
  </si>
  <si>
    <t>P-repetitiv</t>
  </si>
  <si>
    <t>V-prvi put</t>
  </si>
  <si>
    <t>V-repetitiv</t>
  </si>
  <si>
    <t>pds</t>
  </si>
  <si>
    <t>asistent</t>
  </si>
  <si>
    <t>P</t>
  </si>
  <si>
    <t>S</t>
  </si>
  <si>
    <t>D</t>
  </si>
  <si>
    <t>spec</t>
  </si>
  <si>
    <t>P-e</t>
  </si>
  <si>
    <t>ukupno sati</t>
  </si>
  <si>
    <t>izvanredni profesor</t>
  </si>
  <si>
    <t>redoviti profesor</t>
  </si>
  <si>
    <t>docent</t>
  </si>
  <si>
    <t>fesb</t>
  </si>
  <si>
    <t>MARIO</t>
  </si>
  <si>
    <t>PEPUR</t>
  </si>
  <si>
    <t>IVANA</t>
  </si>
  <si>
    <t>D-e</t>
  </si>
  <si>
    <t>MARKO</t>
  </si>
  <si>
    <t xml:space="preserve">DUPLANČIĆ </t>
  </si>
  <si>
    <t>DAŠA</t>
  </si>
  <si>
    <t>viši predavač</t>
  </si>
  <si>
    <t>KATEDRA ZA POSLOVNE STRANE JEZIKE I TZK</t>
  </si>
  <si>
    <t>EUA006</t>
  </si>
  <si>
    <t>Tjelesna i zdravstvena kultura</t>
  </si>
  <si>
    <t>Članica radne skupine za unaprjeđenje područja tjelesne i zdravstvene kulture Sveučilišta u Splitu, iz reda radnika Ekonomskog fakulteta temeljem odluke Dekanice Maje Fredotović iz studenog 2020.</t>
  </si>
  <si>
    <t>ECA008</t>
  </si>
  <si>
    <t>DUPLANČIĆ</t>
  </si>
  <si>
    <t>DUPLANČIĆ ROGOŠIĆ</t>
  </si>
  <si>
    <t>GORANA</t>
  </si>
  <si>
    <t>EUE001</t>
  </si>
  <si>
    <t>Engleski jezik u ekonomiji I</t>
  </si>
  <si>
    <t>Višerječni izrazi u hrvatskome jeziku – leksikološki, računalnolingvistički i glotodidaktički pristup - MWE-Cro</t>
  </si>
  <si>
    <t>Nacionalni</t>
  </si>
  <si>
    <t>Hrvatska zaklada za znanost</t>
  </si>
  <si>
    <t>30. prosinca 2027.</t>
  </si>
  <si>
    <t>Objava rada</t>
  </si>
  <si>
    <t>(5) Pročelnica Katedre</t>
  </si>
  <si>
    <t>Language Editor (urednica za jezik) za Journal of Contemporary Management Issues</t>
  </si>
  <si>
    <t>Erasmus + projekt "The European University of the Seas 2.0 (SEA-EU 2.0)": Članica ekspertnog tima u SEA-EU projektu angažirana na radnom paketu broj 5 (WP 5), aktivnosti vezane za transformaciju Centra za društveno-korisno učenje</t>
  </si>
  <si>
    <t>EUT001</t>
  </si>
  <si>
    <t>Engleski jezik u turizmu I</t>
  </si>
  <si>
    <t>EUE002</t>
  </si>
  <si>
    <t>Engleski jezik u ekonomiji II</t>
  </si>
  <si>
    <t>EUT002</t>
  </si>
  <si>
    <t>Engleski jezik u turizmu II</t>
  </si>
  <si>
    <t>EUBD32</t>
  </si>
  <si>
    <t>Engleski jezik za financije i računovodstvo</t>
  </si>
  <si>
    <t>English for Finance and Accounting</t>
  </si>
  <si>
    <t>ECA009</t>
  </si>
  <si>
    <t>Poslovni engleski jezik I</t>
  </si>
  <si>
    <t>ECA013</t>
  </si>
  <si>
    <t>Poslovni engleski jezik II</t>
  </si>
  <si>
    <t>EUA011</t>
  </si>
  <si>
    <t xml:space="preserve">Poslovni engleski jezik I </t>
  </si>
  <si>
    <t>EUA015</t>
  </si>
  <si>
    <t xml:space="preserve">Poslovni engleski jezik II </t>
  </si>
  <si>
    <t>MARINOV VRANJEŠ</t>
  </si>
  <si>
    <t>SANJA</t>
  </si>
  <si>
    <t>CA20115 - European Network on International Student Mobility: Connecting Research and Practice (ENIS)</t>
  </si>
  <si>
    <t>Međunarodni</t>
  </si>
  <si>
    <t>European Cooperation in Science and Technology</t>
  </si>
  <si>
    <t>4. listopad 2025.</t>
  </si>
  <si>
    <t>Članica Povjerenstva za programe cjeloživotnog obrazovanja i obrazovanja odraslih</t>
  </si>
  <si>
    <t>EUT003</t>
  </si>
  <si>
    <t>Engleski jezik u turizmu III</t>
  </si>
  <si>
    <t>ECT003</t>
  </si>
  <si>
    <t>ECT002</t>
  </si>
  <si>
    <t>PAŠALIĆ</t>
  </si>
  <si>
    <t>MAGDA</t>
  </si>
  <si>
    <t>Članica Etičkog povjerenstva</t>
  </si>
  <si>
    <t>EUA108</t>
  </si>
  <si>
    <t xml:space="preserve">Poslovni engleski jezik III </t>
  </si>
  <si>
    <t>EUAA05</t>
  </si>
  <si>
    <t>Poslovni engleski jezik V</t>
  </si>
  <si>
    <t>Business English V</t>
  </si>
  <si>
    <t>EUAA02</t>
  </si>
  <si>
    <t>Business English IV</t>
  </si>
  <si>
    <t>RADMILO DERADO</t>
  </si>
  <si>
    <t>Članica Web uredništva mrežnh stranica Ekonomskog fakulteta u Splitu</t>
  </si>
  <si>
    <t>Komisija za popis knjiga Fakulteta - Zamjenica</t>
  </si>
  <si>
    <t>EUAB01</t>
  </si>
  <si>
    <t>Poslovni engleski jezik VI</t>
  </si>
  <si>
    <t>Business English VI</t>
  </si>
  <si>
    <t>Poslovni engleski jezik IV</t>
  </si>
  <si>
    <t>EUAB04</t>
  </si>
  <si>
    <t>Poslovni njemački jezik</t>
  </si>
  <si>
    <t>ECAA02</t>
  </si>
  <si>
    <t xml:space="preserve">Poslovni njemački jezik </t>
  </si>
  <si>
    <t>KRNIĆ</t>
  </si>
  <si>
    <t>KATARINA</t>
  </si>
  <si>
    <t>viši predavač (Vanjski)</t>
  </si>
  <si>
    <t>EUAB05</t>
  </si>
  <si>
    <t>Poslovni talijanski jezik</t>
  </si>
  <si>
    <t>ECAA03</t>
  </si>
  <si>
    <t>DEDIĆ</t>
  </si>
  <si>
    <t>GORAN</t>
  </si>
  <si>
    <t>KATEDRA ZA MARKETING</t>
  </si>
  <si>
    <t>EUA104</t>
  </si>
  <si>
    <t>Marketing</t>
  </si>
  <si>
    <t>EUB206</t>
  </si>
  <si>
    <t>Istraživanje tržišta</t>
  </si>
  <si>
    <t>Marketing Research</t>
  </si>
  <si>
    <t>EUBD16</t>
  </si>
  <si>
    <t>E-marketing</t>
  </si>
  <si>
    <t>EUB318</t>
  </si>
  <si>
    <t>Marketing usluga</t>
  </si>
  <si>
    <t>Marketinško upravljanje uslugama</t>
  </si>
  <si>
    <t>KURSAN MILAKOVIĆ</t>
  </si>
  <si>
    <t>EUB208</t>
  </si>
  <si>
    <t>Ponašanje potrošača</t>
  </si>
  <si>
    <t>Consumer Behavior</t>
  </si>
  <si>
    <t>EUBB22</t>
  </si>
  <si>
    <t>Brand Management</t>
  </si>
  <si>
    <t>Marka u tržišnom poslovanju</t>
  </si>
  <si>
    <t>EUB317</t>
  </si>
  <si>
    <t>Marketinška komunikacija</t>
  </si>
  <si>
    <t>EUB316</t>
  </si>
  <si>
    <t>Međunarodni marketing</t>
  </si>
  <si>
    <t>Marketing Communication</t>
  </si>
  <si>
    <t>ECM208</t>
  </si>
  <si>
    <t>ECM206</t>
  </si>
  <si>
    <t>Poslovni marketing</t>
  </si>
  <si>
    <t>Modeliranje u marketingu</t>
  </si>
  <si>
    <t>KVASINA</t>
  </si>
  <si>
    <t>ANTONIJA</t>
  </si>
  <si>
    <r>
      <t>EUR00</t>
    </r>
    <r>
      <rPr>
        <sz val="12"/>
        <color rgb="FFFF0000"/>
        <rFont val="Calibri"/>
        <family val="2"/>
        <charset val="238"/>
        <scheme val="minor"/>
      </rPr>
      <t>4</t>
    </r>
  </si>
  <si>
    <t>Radionica II</t>
  </si>
  <si>
    <t>EUB302</t>
  </si>
  <si>
    <t>Marketing menadžment</t>
  </si>
  <si>
    <t>Marketing Management</t>
  </si>
  <si>
    <t>ECS506</t>
  </si>
  <si>
    <t>Projektna nabava</t>
  </si>
  <si>
    <t>EUB210</t>
  </si>
  <si>
    <t>Marketing Strategies</t>
  </si>
  <si>
    <t>MIHANOVIĆ</t>
  </si>
  <si>
    <t>ZORAN</t>
  </si>
  <si>
    <t>EUBD18</t>
  </si>
  <si>
    <t>Upravljanje marketingom neprofitnih i javnih organizacija</t>
  </si>
  <si>
    <t>Marketing Management for Non-profit and Public Organisations</t>
  </si>
  <si>
    <t>ECM207</t>
  </si>
  <si>
    <t>FEEM08</t>
  </si>
  <si>
    <t>Društveni marketing</t>
  </si>
  <si>
    <t>MIHIĆ</t>
  </si>
  <si>
    <t>MIRELA</t>
  </si>
  <si>
    <t>EUBB17</t>
  </si>
  <si>
    <t>Poslovno pregovaranje</t>
  </si>
  <si>
    <t>ECM209</t>
  </si>
  <si>
    <t>Promocija</t>
  </si>
  <si>
    <t>ECMB02</t>
  </si>
  <si>
    <t>Vještine pregovaranja</t>
  </si>
  <si>
    <t>Teorije ponašanja potrošača</t>
  </si>
  <si>
    <t>Teorije marketinga</t>
  </si>
  <si>
    <t>MIOČEVIĆ</t>
  </si>
  <si>
    <t>DARIO</t>
  </si>
  <si>
    <t>Marketing management</t>
  </si>
  <si>
    <t>NAJEV ČAČIJA</t>
  </si>
  <si>
    <t>LJILJANA</t>
  </si>
  <si>
    <t>EUB215</t>
  </si>
  <si>
    <t>Strategije novih poslova</t>
  </si>
  <si>
    <t>EUB410</t>
  </si>
  <si>
    <t>Upravljanje odnosima s kupcima</t>
  </si>
  <si>
    <t>ECS404</t>
  </si>
  <si>
    <t>Marketing projekata</t>
  </si>
  <si>
    <t>ECS405</t>
  </si>
  <si>
    <t>Planiranje projekata</t>
  </si>
  <si>
    <t>MZO</t>
  </si>
  <si>
    <t>Strateško i tržišno upravljanje u zdravstvenim organizacijama</t>
  </si>
  <si>
    <t>EUBB16</t>
  </si>
  <si>
    <t>Upravljanje proizvodom</t>
  </si>
  <si>
    <t>Strategije marketinga</t>
  </si>
  <si>
    <t>EUBD17</t>
  </si>
  <si>
    <t>Marketing financijskih institucija</t>
  </si>
  <si>
    <t>ECA102</t>
  </si>
  <si>
    <t>ECMB07</t>
  </si>
  <si>
    <t>Prodaja i distribucija</t>
  </si>
  <si>
    <t>ŠERIĆ</t>
  </si>
  <si>
    <t>NEVEN</t>
  </si>
  <si>
    <t>EUT206</t>
  </si>
  <si>
    <t>Marketing hotelskog poduzeća</t>
  </si>
  <si>
    <t>EUT303</t>
  </si>
  <si>
    <t>Istraživanje tržišta u turizmu</t>
  </si>
  <si>
    <t>EUB409</t>
  </si>
  <si>
    <t>Poslovna logistika</t>
  </si>
  <si>
    <t>EUTC03</t>
  </si>
  <si>
    <t>Strategije marketinga u turizmu</t>
  </si>
  <si>
    <t>Strategije upravljanja markom</t>
  </si>
  <si>
    <t>MARUŠIĆ</t>
  </si>
  <si>
    <t>FILIPA</t>
  </si>
  <si>
    <t>ALJINOVIĆ BARAĆ</t>
  </si>
  <si>
    <t>ŽELJANA</t>
  </si>
  <si>
    <t>KATEDRA ZA RAČUNOVODSTVO I REVIZIJU</t>
  </si>
  <si>
    <t>EUB209</t>
  </si>
  <si>
    <t>Financijsko računovodstvo I</t>
  </si>
  <si>
    <t>(5) 6</t>
  </si>
  <si>
    <t>EUBB04</t>
  </si>
  <si>
    <t>Računovodstvo obrtnika</t>
  </si>
  <si>
    <t>EUB403</t>
  </si>
  <si>
    <t>Računovodstvo novčanih tokova</t>
  </si>
  <si>
    <t>ECS413</t>
  </si>
  <si>
    <t>Financijsko računovodstvo</t>
  </si>
  <si>
    <t>ECS419</t>
  </si>
  <si>
    <t>Računovodstvo samostalnih djelatnosti obrta</t>
  </si>
  <si>
    <t>PRODEKAN/VODITELJ HRZZ</t>
  </si>
  <si>
    <t>ČULAR</t>
  </si>
  <si>
    <t>EUB213</t>
  </si>
  <si>
    <t>Osnove revizije</t>
  </si>
  <si>
    <t>EUBD08</t>
  </si>
  <si>
    <t>Interna kontrola i revizija</t>
  </si>
  <si>
    <t>ECS415</t>
  </si>
  <si>
    <t>Revizija</t>
  </si>
  <si>
    <t>ECS512</t>
  </si>
  <si>
    <t>Interna kontrola</t>
  </si>
  <si>
    <t>EUB307</t>
  </si>
  <si>
    <t>Financijsko računovodstvo II</t>
  </si>
  <si>
    <t>ECS511</t>
  </si>
  <si>
    <t>Računovodstvo poslovnih spajanja</t>
  </si>
  <si>
    <t>DROPULIĆ</t>
  </si>
  <si>
    <t>EUB102</t>
  </si>
  <si>
    <t>Menadžersko računovodstvo I</t>
  </si>
  <si>
    <t>EUB404</t>
  </si>
  <si>
    <t>Menadžersko računovodstvo II</t>
  </si>
  <si>
    <t>EUT306</t>
  </si>
  <si>
    <t>Upravljačko računovodstvo hotela</t>
  </si>
  <si>
    <t>ECM202</t>
  </si>
  <si>
    <t>Menadžersko računovodstvo</t>
  </si>
  <si>
    <t>FEEE06</t>
  </si>
  <si>
    <t>Računovodstvo</t>
  </si>
  <si>
    <t>Upravljačko računovodstvo u zdravstvenim organizacijama</t>
  </si>
  <si>
    <t>PERICA</t>
  </si>
  <si>
    <t>EUA009</t>
  </si>
  <si>
    <t>EUBB06</t>
  </si>
  <si>
    <t>Računovodstvo neprofitnih organizacija</t>
  </si>
  <si>
    <t>ECM210</t>
  </si>
  <si>
    <t>Analiza financijskih izvješća</t>
  </si>
  <si>
    <t>ECA007</t>
  </si>
  <si>
    <t>Osnove računovodstva</t>
  </si>
  <si>
    <t>ECS414</t>
  </si>
  <si>
    <t>Strateško menadžersko računovodstvo</t>
  </si>
  <si>
    <t>ECS513</t>
  </si>
  <si>
    <t>Računovodstvo neprofitnih institucija</t>
  </si>
  <si>
    <t>PERVAN</t>
  </si>
  <si>
    <t>IVICA</t>
  </si>
  <si>
    <t>EUBD09</t>
  </si>
  <si>
    <t>Računovodstveni standardi</t>
  </si>
  <si>
    <t>Upravljanje poslovanjem u zdravstvenim organizacijama</t>
  </si>
  <si>
    <t>RAMLJAK</t>
  </si>
  <si>
    <t>BRANKA</t>
  </si>
  <si>
    <t>EUB309</t>
  </si>
  <si>
    <t>Računovodstvo troškova II</t>
  </si>
  <si>
    <t>Računovodstvo u zdravstvenim organizacijama</t>
  </si>
  <si>
    <t>ROGOŠIĆ</t>
  </si>
  <si>
    <t>ANDRIJANA</t>
  </si>
  <si>
    <t>EUB216</t>
  </si>
  <si>
    <t>Računovodstvo troškova I</t>
  </si>
  <si>
    <t>ECS514</t>
  </si>
  <si>
    <t>Računovodstvo proračunskih korisnika</t>
  </si>
  <si>
    <t>ECS420</t>
  </si>
  <si>
    <t>Računovodstvo troškova</t>
  </si>
  <si>
    <t>ŠODAN</t>
  </si>
  <si>
    <t>SLAVKO</t>
  </si>
  <si>
    <t>EUAA08</t>
  </si>
  <si>
    <t>Računovodstvo kreditnih institucija</t>
  </si>
  <si>
    <t>Računovodstvo novčanih tijekova</t>
  </si>
  <si>
    <t>ECS517</t>
  </si>
  <si>
    <t>Računovodstvo financijskih institucija</t>
  </si>
  <si>
    <t>ECS416</t>
  </si>
  <si>
    <t>Financijska analiza poslovanja</t>
  </si>
  <si>
    <t>VUKO</t>
  </si>
  <si>
    <t>TINA</t>
  </si>
  <si>
    <t>EUB308</t>
  </si>
  <si>
    <t>Auditing</t>
  </si>
  <si>
    <t>VODITELJ projekt MZO</t>
  </si>
  <si>
    <t>Povjerenstvo za unutarnju prosudbu sustava kvalitete</t>
  </si>
  <si>
    <t>ALJINOVIĆ</t>
  </si>
  <si>
    <t>ZDRAVKA</t>
  </si>
  <si>
    <t>KATEDRA ZA KVANTITATIVNE METODE</t>
  </si>
  <si>
    <t>EUA003</t>
  </si>
  <si>
    <t>Matematika</t>
  </si>
  <si>
    <t>EUA007</t>
  </si>
  <si>
    <t>Matematika u ekonomiji</t>
  </si>
  <si>
    <t>EUB320</t>
  </si>
  <si>
    <t>Financijsko modeliranje</t>
  </si>
  <si>
    <t>ECA003</t>
  </si>
  <si>
    <t>Poslovna matematika</t>
  </si>
  <si>
    <t>Vrednovanje vrijednosnica s fiksnim prinosom</t>
  </si>
  <si>
    <t>Menadžment investicijskog portfelja</t>
  </si>
  <si>
    <t>MRAVAK</t>
  </si>
  <si>
    <t>JERKOVIĆ</t>
  </si>
  <si>
    <t>KALINIĆ MILIČEVIĆ</t>
  </si>
  <si>
    <t>TEA</t>
  </si>
  <si>
    <t>EUB201</t>
  </si>
  <si>
    <t>Kvantitativne metode u menadžmentu</t>
  </si>
  <si>
    <t>EUBD27</t>
  </si>
  <si>
    <t>Aktuarska matematika</t>
  </si>
  <si>
    <t>FESM03</t>
  </si>
  <si>
    <t>Metodičko optimiranje 1</t>
  </si>
  <si>
    <t>MARASOVIĆ</t>
  </si>
  <si>
    <t>Kvantitativne metode u poslovanju</t>
  </si>
  <si>
    <t>Poslovno odlučivanje u zdravstvenim organizacijama</t>
  </si>
  <si>
    <t>PIVAC</t>
  </si>
  <si>
    <t>SNJEŽANA</t>
  </si>
  <si>
    <t>EUA004</t>
  </si>
  <si>
    <t>Statistika</t>
  </si>
  <si>
    <t>EUA010</t>
  </si>
  <si>
    <t>Statistička analiza</t>
  </si>
  <si>
    <t>EUBC02</t>
  </si>
  <si>
    <t>Statističke metode</t>
  </si>
  <si>
    <t>Statistical Methods</t>
  </si>
  <si>
    <t>FEEE03</t>
  </si>
  <si>
    <t>ECA004</t>
  </si>
  <si>
    <t>Poslovna statistika</t>
  </si>
  <si>
    <t>Statističke metode u znanstvenom istraživanju</t>
  </si>
  <si>
    <t>Metode istraživanja u poslovanju</t>
  </si>
  <si>
    <t>ŠESTANOVIĆ</t>
  </si>
  <si>
    <t xml:space="preserve">Statistical Analysis  </t>
  </si>
  <si>
    <t>ŠKRABIĆ PERIĆ</t>
  </si>
  <si>
    <t>BLANKA</t>
  </si>
  <si>
    <t>EUAD01</t>
  </si>
  <si>
    <t>Analiza vremenskih nizova</t>
  </si>
  <si>
    <t>EUB401</t>
  </si>
  <si>
    <t>Poslovno odlučivanje</t>
  </si>
  <si>
    <t>Business Decision Making</t>
  </si>
  <si>
    <t>VUKOVIĆ</t>
  </si>
  <si>
    <t>MARIJA</t>
  </si>
  <si>
    <t>Multivarijantna analiza</t>
  </si>
  <si>
    <t>Vrhar Šušnjara Karmen</t>
  </si>
  <si>
    <t>Vrdoljak Ante Toni</t>
  </si>
  <si>
    <t>Šitum Antoni</t>
  </si>
  <si>
    <t>Vanjski suradnik</t>
  </si>
  <si>
    <t>DR</t>
  </si>
  <si>
    <t xml:space="preserve">ĆUKUŠIĆ </t>
  </si>
  <si>
    <t>MAJA</t>
  </si>
  <si>
    <t>KATEDRA ZA POSLOVNU INFORMATIKU</t>
  </si>
  <si>
    <t>EUB214</t>
  </si>
  <si>
    <t>Elektroničko poslovanje</t>
  </si>
  <si>
    <r>
      <rPr>
        <sz val="10"/>
        <color rgb="FF000000"/>
        <rFont val="Arial"/>
        <family val="2"/>
        <charset val="238"/>
      </rPr>
      <t>Fakultetsko vijeće je na svojoj 53. sjednici održanoj dana 06. svibnja 2024. godine donijelo Odluku o slobodnoj studijskoj godini (sabbatical) u akademskoj 204/2025 (</t>
    </r>
    <r>
      <rPr>
        <i/>
        <sz val="10"/>
        <color rgb="FF000000"/>
        <rFont val="Arial"/>
        <family val="2"/>
        <charset val="238"/>
      </rPr>
      <t>kl. 113-03/24-01/01 i ur. broj 2181-196-02-01-24-02</t>
    </r>
    <r>
      <rPr>
        <sz val="10"/>
        <color rgb="FF000000"/>
        <rFont val="Arial"/>
        <family val="2"/>
        <charset val="238"/>
      </rPr>
      <t>). Slobodnu studijsku godinu, Maja Ćukušić će koristiti za potrebe znanstvenog usavršavanja te pripreme znanstvenih radova i projekata. U planu su navedena tri konferencijska i tri rada u časopisu te najmanje jedna prijava međunarodnog kompetitivnog znanstvenog projekta.</t>
    </r>
  </si>
  <si>
    <t>član Panela za vrednovanje HRZZ projektnih prijava</t>
  </si>
  <si>
    <t>Član etičkog povjerenstva</t>
  </si>
  <si>
    <t>INTERREG projekt Capacity2Transform - 3 godine od 01.03.2023</t>
  </si>
  <si>
    <t>EUB217</t>
  </si>
  <si>
    <t>ERP sustavi</t>
  </si>
  <si>
    <t>Član knjižničnog odbora</t>
  </si>
  <si>
    <t>Erasmus+ projekt COEXE - Co-creation through experiments for inclusive economy (1-9-2023 do 31-8-2026)</t>
  </si>
  <si>
    <t>E-business</t>
  </si>
  <si>
    <t>EUAD03</t>
  </si>
  <si>
    <t>Upravljanje pametnim gradovima</t>
  </si>
  <si>
    <t>EUB405</t>
  </si>
  <si>
    <t>Višedimenzijski informacijski sustavi</t>
  </si>
  <si>
    <t>EUBD28</t>
  </si>
  <si>
    <t>E-učenje u poslovnom okruženju</t>
  </si>
  <si>
    <t>EUB311</t>
  </si>
  <si>
    <t>Poslovna inteligencija</t>
  </si>
  <si>
    <t xml:space="preserve">Smart City Management </t>
  </si>
  <si>
    <t>GARBIN PRANIČEVIĆ</t>
  </si>
  <si>
    <t>DANIELA</t>
  </si>
  <si>
    <t>EUT208</t>
  </si>
  <si>
    <t>Hotelski informacijski sustavi</t>
  </si>
  <si>
    <t>Pisanje znanstvenog rada: Consumer online buying misbehaviour: social control theory perspective</t>
  </si>
  <si>
    <t xml:space="preserve">član Povjerenstva za unutranju prosudbu sustava kvalitete </t>
  </si>
  <si>
    <t>član radne skupine za digitalizaciju u okviru SEA EU 2.0 projekta</t>
  </si>
  <si>
    <t>EUT207</t>
  </si>
  <si>
    <t>Informacijske tehnologije za destinacije</t>
  </si>
  <si>
    <t xml:space="preserve">Pisanje poglavlja knjige: International Tourism and Covid 19: Literature Bibliometric Analysis </t>
  </si>
  <si>
    <t xml:space="preserve">član  povjerenstva za dodjelu nagrada i priznanja </t>
  </si>
  <si>
    <t>Član radne skupine za izradu prijedloga prijediplomskih i diplomskih sveučilišnih studijskih programa</t>
  </si>
  <si>
    <t>Hotel Information Systems</t>
  </si>
  <si>
    <t>Pisanje znanstvenog rada: Policy abuse and consumer online buying: reactance theory perspective</t>
  </si>
  <si>
    <t>ovlaštenik za unos podataka u Registar HKO</t>
  </si>
  <si>
    <t>član radne skupine za plavu ekonomiju (OSBE) u okviru SEA EU 2.0 projekta</t>
  </si>
  <si>
    <t> </t>
  </si>
  <si>
    <t>Pisanje poglavlja knjige: Promoting Sustainable Thinking and Inclusive Leadership through Reading Clubs: Case Analysis of the Reading Club of Management Students</t>
  </si>
  <si>
    <t>EUB406</t>
  </si>
  <si>
    <t>Menadžment informatičkih projekata</t>
  </si>
  <si>
    <t>EUBD02</t>
  </si>
  <si>
    <t>Upravljanje promjenama</t>
  </si>
  <si>
    <t>Change Management</t>
  </si>
  <si>
    <t>ECA005</t>
  </si>
  <si>
    <t>Osnove informatike</t>
  </si>
  <si>
    <t>ECT201</t>
  </si>
  <si>
    <t>Informacijski sustavi u turizmu i ugostiteljstvu</t>
  </si>
  <si>
    <t>HELL</t>
  </si>
  <si>
    <t>EUA002</t>
  </si>
  <si>
    <t>Informatičke tehnologije</t>
  </si>
  <si>
    <t xml:space="preserve">Pisanje članka: Methodological Approach For Sustainable Tourism Destination Management: A Conceptual Framework </t>
  </si>
  <si>
    <t>Projekt e-sveučilišta</t>
  </si>
  <si>
    <t>EUB402</t>
  </si>
  <si>
    <t>Sistemi za potporu odlučivanju</t>
  </si>
  <si>
    <t>Primjena sistemske dinamike u modleiranju urbanog transporta</t>
  </si>
  <si>
    <t>Član radne grupee za Izradu procedure kolegijalnog opažanja nastave</t>
  </si>
  <si>
    <t>EUB310</t>
  </si>
  <si>
    <t>Planiranje i analiza informacijskih sustava</t>
  </si>
  <si>
    <t>Pisanje znanstvene knjige: Informatičke tehnologije u poslovanju</t>
  </si>
  <si>
    <t>EUB312</t>
  </si>
  <si>
    <t>Simulacija poslovnih procesa</t>
  </si>
  <si>
    <t>ECS503</t>
  </si>
  <si>
    <t>Informacijski sustav projektnog menadžmenta</t>
  </si>
  <si>
    <t>JADRIĆ</t>
  </si>
  <si>
    <t>Pisanje znanstvenog rada: Validation of the Information Systems Success Model on the Example of Artificial Intelligence</t>
  </si>
  <si>
    <t>Uređivački odbor časopisa CRORR (suizdavač EFST)</t>
  </si>
  <si>
    <t>EUB211</t>
  </si>
  <si>
    <t>Poslovni informacijski sustavi</t>
  </si>
  <si>
    <t>Pisanje znanstvenog rada: Sustanable digital transformation - SLR</t>
  </si>
  <si>
    <t xml:space="preserve">Pisanje znanstvenog rada: Research approaches and software in Discrete Event Simulation (DES) studies – a systematic review </t>
  </si>
  <si>
    <t>ECM201</t>
  </si>
  <si>
    <t>Informacijski sustavi</t>
  </si>
  <si>
    <t>MIJAČ</t>
  </si>
  <si>
    <t>predstavnica sastavnice za provedbu SEA-EU 2.0. projekta</t>
  </si>
  <si>
    <t>Članica Web uredništva</t>
  </si>
  <si>
    <t>Asistentica editora znanstevnog časopisa Management - izdavač EFST</t>
  </si>
  <si>
    <t>EUBB10</t>
  </si>
  <si>
    <t>Uvod u programiranje</t>
  </si>
  <si>
    <t>Članica FV (pročelnica)</t>
  </si>
  <si>
    <t>Pisanje znanstvenog rada: Citizens' perception towards big data - SLR</t>
  </si>
  <si>
    <t>EUBB09</t>
  </si>
  <si>
    <t>Relacijske baze podataka</t>
  </si>
  <si>
    <t>Pisanje znanstvenog rada: Validation of the Information Systems Success Model on the Example of Artificial Intelligenc</t>
  </si>
  <si>
    <t>Introduction to Programming</t>
  </si>
  <si>
    <t>NINČEVIĆ PAŠALIĆ</t>
  </si>
  <si>
    <t>Pisanje znanstvenog rada (WoS/Scopus): Understanding E-Participation Adoption: Exploring Technological, Organizational, and Environmental Factors</t>
  </si>
  <si>
    <t>Članica FV</t>
  </si>
  <si>
    <t>Predsjednica SDG povjerenstva cilj 12 pri UNIST</t>
  </si>
  <si>
    <t xml:space="preserve">Pisanje znanstvenog rada (WoS/Scopus): E-participation adoption in local governments in Croatia </t>
  </si>
  <si>
    <t>Pisanje znanstvenog rada (WoS): Developing digital, green and entrepreneurial competences: A focus on upskilling tools and programs using MCDM</t>
  </si>
  <si>
    <t>GARAČA</t>
  </si>
  <si>
    <t>ŽELJKO</t>
  </si>
  <si>
    <t>demonstratori</t>
  </si>
  <si>
    <t>Infomatičke tehnologije (10 labova)</t>
  </si>
  <si>
    <t>Osnove informatike (6 labova)</t>
  </si>
  <si>
    <t>ALFIREVIĆ</t>
  </si>
  <si>
    <t>NIKŠA</t>
  </si>
  <si>
    <t>KATEDRA ZA MENADŽMENT</t>
  </si>
  <si>
    <t>EUA103</t>
  </si>
  <si>
    <t>Menadžment</t>
  </si>
  <si>
    <t>Management</t>
  </si>
  <si>
    <t>Napredni menadžment (razlikovni)</t>
  </si>
  <si>
    <t>Upravljanje poslovnim procesima</t>
  </si>
  <si>
    <t>BAKOTIĆ</t>
  </si>
  <si>
    <t>DANICA</t>
  </si>
  <si>
    <t>EUB202</t>
  </si>
  <si>
    <t>Menadžment ljudskih resursa</t>
  </si>
  <si>
    <t>EUR001</t>
  </si>
  <si>
    <t>Radionica I</t>
  </si>
  <si>
    <t>EUA302</t>
  </si>
  <si>
    <t>Strateški menadžment ljudskih resursa</t>
  </si>
  <si>
    <t>EUBD04</t>
  </si>
  <si>
    <t>Kompenzacijski menadžment</t>
  </si>
  <si>
    <t>ECMBA1</t>
  </si>
  <si>
    <t>ECS407</t>
  </si>
  <si>
    <t>Organizacija i upravljanje ljudskim resursima na projektima</t>
  </si>
  <si>
    <t>ECR001</t>
  </si>
  <si>
    <t>Poduzetnička radionica I</t>
  </si>
  <si>
    <t>MZO/pds</t>
  </si>
  <si>
    <t>Upravljanje poslovanjem</t>
  </si>
  <si>
    <t>BILIĆ</t>
  </si>
  <si>
    <t>EUB315</t>
  </si>
  <si>
    <t>Krizni menadžment</t>
  </si>
  <si>
    <t>Crisis Management</t>
  </si>
  <si>
    <t>ECA106</t>
  </si>
  <si>
    <t>Poslovno komuniciranje</t>
  </si>
  <si>
    <t>ECR002</t>
  </si>
  <si>
    <t>Poduzetnička radionica II</t>
  </si>
  <si>
    <t>ECS501</t>
  </si>
  <si>
    <t>EUBA04</t>
  </si>
  <si>
    <t>Upravljanje kriznim situacijama u zdravstvenim organizacijama</t>
  </si>
  <si>
    <t>Međunarodni menadžment</t>
  </si>
  <si>
    <t>BULOG</t>
  </si>
  <si>
    <t>EUBB01</t>
  </si>
  <si>
    <t>Menadžersko odlučivanje</t>
  </si>
  <si>
    <t>ECM204</t>
  </si>
  <si>
    <t>Menadžerske vještine</t>
  </si>
  <si>
    <t>ECM203</t>
  </si>
  <si>
    <t>Poslovno vođenje</t>
  </si>
  <si>
    <t>ECMA01</t>
  </si>
  <si>
    <t xml:space="preserve">Poslovno vođenje i upravljanje timovima u zdravstvenim organizacijama </t>
  </si>
  <si>
    <t>Redoviti profesor</t>
  </si>
  <si>
    <t>GOIĆ</t>
  </si>
  <si>
    <t>SREĆKO</t>
  </si>
  <si>
    <t>EUBA01</t>
  </si>
  <si>
    <t>Poslovno planiranje</t>
  </si>
  <si>
    <t xml:space="preserve">Business Communication </t>
  </si>
  <si>
    <t>Human Resources Management</t>
  </si>
  <si>
    <t>Business Planning</t>
  </si>
  <si>
    <t>ECM101</t>
  </si>
  <si>
    <t>Upravljanje ljudskim resursima u zdravstvenim organizacijama</t>
  </si>
  <si>
    <t>Ekonomika upravljanja ljudskim resursima</t>
  </si>
  <si>
    <t>Poduzetnički projekt</t>
  </si>
  <si>
    <t>GRUBIŠIĆ</t>
  </si>
  <si>
    <t>DRAGANA</t>
  </si>
  <si>
    <t>EUB205</t>
  </si>
  <si>
    <t>Operacijski menadžment I</t>
  </si>
  <si>
    <t>EUB305</t>
  </si>
  <si>
    <t>Operacijski menadžment II</t>
  </si>
  <si>
    <t>EUT403</t>
  </si>
  <si>
    <t>Upravljanje kvalitetom</t>
  </si>
  <si>
    <t>ECA002</t>
  </si>
  <si>
    <t>Poslovna ekonomija</t>
  </si>
  <si>
    <t>ECS406</t>
  </si>
  <si>
    <t>Upravljanje kvalitetom projekta</t>
  </si>
  <si>
    <t>JOZIPOVIĆ</t>
  </si>
  <si>
    <t>ŠIME</t>
  </si>
  <si>
    <t>EUT102</t>
  </si>
  <si>
    <t xml:space="preserve">Europsko pravo u turizmu i transportu </t>
  </si>
  <si>
    <t>EUAA01</t>
  </si>
  <si>
    <t>Trgovačko pravo</t>
  </si>
  <si>
    <t>EUAC01</t>
  </si>
  <si>
    <t>Korporacijsko pravo</t>
  </si>
  <si>
    <t>EUE401</t>
  </si>
  <si>
    <t>Pravni sustav EU</t>
  </si>
  <si>
    <t>ECA006</t>
  </si>
  <si>
    <r>
      <t xml:space="preserve">Europsko poslovno i trgovačko pravo </t>
    </r>
    <r>
      <rPr>
        <strike/>
        <sz val="12"/>
        <rFont val="Calibri"/>
        <family val="2"/>
        <charset val="238"/>
      </rPr>
      <t>Trgovačko pravo</t>
    </r>
  </si>
  <si>
    <t>ECT202</t>
  </si>
  <si>
    <r>
      <t>Europsko i hrvatsko poslovno pravo u turizmu….</t>
    </r>
    <r>
      <rPr>
        <strike/>
        <sz val="12"/>
        <rFont val="Calibri"/>
        <family val="2"/>
        <charset val="238"/>
      </rPr>
      <t>Poslovno pravo u turizmu i ugostiteljstv</t>
    </r>
  </si>
  <si>
    <t>ECS410</t>
  </si>
  <si>
    <t>Porezno pravo u RH</t>
  </si>
  <si>
    <t>Obvezno pravo u zdravstvu</t>
  </si>
  <si>
    <t>JURAS</t>
  </si>
  <si>
    <t>ANA</t>
  </si>
  <si>
    <t>EUB212</t>
  </si>
  <si>
    <t>Poduzetništvo</t>
  </si>
  <si>
    <t>ECM205</t>
  </si>
  <si>
    <t>Strategije novih proizvoda</t>
  </si>
  <si>
    <t>ECAA01</t>
  </si>
  <si>
    <t>Obiteljski biznis</t>
  </si>
  <si>
    <t>ECS402</t>
  </si>
  <si>
    <t>Poslovna etika</t>
  </si>
  <si>
    <t>ECS505</t>
  </si>
  <si>
    <t>Upravljanje rizicima projekata</t>
  </si>
  <si>
    <t>ECA104</t>
  </si>
  <si>
    <t>EUB218</t>
  </si>
  <si>
    <t>Poduzetničko planiranje</t>
  </si>
  <si>
    <t>EUBB12</t>
  </si>
  <si>
    <t xml:space="preserve">Obiteljski biznis </t>
  </si>
  <si>
    <t>LOVRINČEVIĆ</t>
  </si>
  <si>
    <t>MARINA</t>
  </si>
  <si>
    <t>ECS515</t>
  </si>
  <si>
    <t>Projekti javno-privatnog partnerstva</t>
  </si>
  <si>
    <t>Korporacijsko upravljanje</t>
  </si>
  <si>
    <t>LJUBICA</t>
  </si>
  <si>
    <t>JASENKO</t>
  </si>
  <si>
    <r>
      <t>EUR00</t>
    </r>
    <r>
      <rPr>
        <sz val="12"/>
        <color indexed="10"/>
        <rFont val="Calibri"/>
        <family val="2"/>
        <charset val="238"/>
      </rPr>
      <t>4</t>
    </r>
  </si>
  <si>
    <t>ECA101</t>
  </si>
  <si>
    <t>FEEE12</t>
  </si>
  <si>
    <t>MATELJAK</t>
  </si>
  <si>
    <t>Upravljanje poslovnajem u zdravstvenim organizacijama</t>
  </si>
  <si>
    <t>MATIĆ</t>
  </si>
  <si>
    <t>IVAN</t>
  </si>
  <si>
    <t>EUB204</t>
  </si>
  <si>
    <t>Organizacija poduzeća</t>
  </si>
  <si>
    <t>EUB314</t>
  </si>
  <si>
    <t>Projektni menadžment</t>
  </si>
  <si>
    <t>EUB306</t>
  </si>
  <si>
    <t>Projektiranje organizacije</t>
  </si>
  <si>
    <t>ECM102</t>
  </si>
  <si>
    <t>Organizacija poslovanja</t>
  </si>
  <si>
    <t>ECS403</t>
  </si>
  <si>
    <t>PODRUG</t>
  </si>
  <si>
    <t>DORIS</t>
  </si>
  <si>
    <t>ECA105</t>
  </si>
  <si>
    <t>ŠKOKIĆ</t>
  </si>
  <si>
    <t>VLATKA</t>
  </si>
  <si>
    <t>Entrepreneurship</t>
  </si>
  <si>
    <t>Entrepreneurial Planning</t>
  </si>
  <si>
    <t>TADIĆ</t>
  </si>
  <si>
    <t>TALAJA</t>
  </si>
  <si>
    <t>ANITA</t>
  </si>
  <si>
    <t>EUB203</t>
  </si>
  <si>
    <t>Strateška analiza</t>
  </si>
  <si>
    <t>EUB304</t>
  </si>
  <si>
    <t>Strateški menadžment</t>
  </si>
  <si>
    <t>EUT304</t>
  </si>
  <si>
    <t>Strateški menadžment hotela</t>
  </si>
  <si>
    <t xml:space="preserve">Strategic Management </t>
  </si>
  <si>
    <t>Korporacijske strategije</t>
  </si>
  <si>
    <t>Vanjski suradnik?</t>
  </si>
  <si>
    <t>predavač (nasl.zvanje)</t>
  </si>
  <si>
    <t>Keršić Marin</t>
  </si>
  <si>
    <t>Perkušić Marko</t>
  </si>
  <si>
    <t>Europsko poslovno i trgovačko pravo</t>
  </si>
  <si>
    <t>Europsko i hrvatsko poslovno pravo u turizmu</t>
  </si>
  <si>
    <t>KORDIĆ</t>
  </si>
  <si>
    <t>LANA</t>
  </si>
  <si>
    <t>KATEDRA ZA TURIZAM I GOSPODARSTVO</t>
  </si>
  <si>
    <t>EUA107</t>
  </si>
  <si>
    <t>Gospodarstvo Hrvatske</t>
  </si>
  <si>
    <t>EUE305</t>
  </si>
  <si>
    <t>Ekonomska politika EU</t>
  </si>
  <si>
    <t>EUBD20</t>
  </si>
  <si>
    <t>Financiranje infrastrukturnih projekata</t>
  </si>
  <si>
    <t>EUED02</t>
  </si>
  <si>
    <t>Industrijska politika EU</t>
  </si>
  <si>
    <t>EU Economic Policy</t>
  </si>
  <si>
    <t>Financing Infrastructure Projects and PPP</t>
  </si>
  <si>
    <t>FEEM02</t>
  </si>
  <si>
    <t>Croatian Economy</t>
  </si>
  <si>
    <t>Ekonomika u zdravstvu</t>
  </si>
  <si>
    <t>Analiza troškova i koristi infrastrukturnih projekata u zdravstvu prema EU metodologiji</t>
  </si>
  <si>
    <t>KULIŠ</t>
  </si>
  <si>
    <t>ZVONIMIR</t>
  </si>
  <si>
    <t>ECT204</t>
  </si>
  <si>
    <t>Poslovanje putničkih agencija</t>
  </si>
  <si>
    <t>EUTB01</t>
  </si>
  <si>
    <t>Kulturno povijesna baština i turizam</t>
  </si>
  <si>
    <t>EUT202</t>
  </si>
  <si>
    <t>Tourism Economics</t>
  </si>
  <si>
    <t>Ekonomika turizma</t>
  </si>
  <si>
    <t>ECS417</t>
  </si>
  <si>
    <t>Projekti za fondove EU</t>
  </si>
  <si>
    <t>s</t>
  </si>
  <si>
    <t>ECT203</t>
  </si>
  <si>
    <t>Poslovanje ugostiteljskih poduzeća</t>
  </si>
  <si>
    <t>EUT101</t>
  </si>
  <si>
    <t>Uvod u turizam</t>
  </si>
  <si>
    <t>Introduction to Tourism</t>
  </si>
  <si>
    <t>MANDIĆ</t>
  </si>
  <si>
    <t>ANTE</t>
  </si>
  <si>
    <t>EUTA01</t>
  </si>
  <si>
    <t>Organizacija turizma</t>
  </si>
  <si>
    <t>EUT302</t>
  </si>
  <si>
    <t>Upravljanje razvojem turizma</t>
  </si>
  <si>
    <t>ECT102</t>
  </si>
  <si>
    <t>ECT101</t>
  </si>
  <si>
    <t>Osnove turizma</t>
  </si>
  <si>
    <t>ECTB04</t>
  </si>
  <si>
    <t>Marketing u turizmu i ugostiteljstvu</t>
  </si>
  <si>
    <t>MIKULIĆ</t>
  </si>
  <si>
    <t>DAVORKA</t>
  </si>
  <si>
    <t>EUT201</t>
  </si>
  <si>
    <t>Menadžment turističke agencije</t>
  </si>
  <si>
    <t>EUT205</t>
  </si>
  <si>
    <t>Marketing destinacije</t>
  </si>
  <si>
    <t>Destination Marketing</t>
  </si>
  <si>
    <t>MRNJAVAC</t>
  </si>
  <si>
    <t>EUE206</t>
  </si>
  <si>
    <t>Ekonomska politika</t>
  </si>
  <si>
    <t>EUE308</t>
  </si>
  <si>
    <t>Ekonomija tržišta rada</t>
  </si>
  <si>
    <t>EU Labour Market and Social Policies</t>
  </si>
  <si>
    <t>PETRIĆ</t>
  </si>
  <si>
    <t>LIDIJA</t>
  </si>
  <si>
    <t>EUT203</t>
  </si>
  <si>
    <t>Menadžment turističke destinacije</t>
  </si>
  <si>
    <t>PIVČEVIĆ</t>
  </si>
  <si>
    <t>SMILJANA</t>
  </si>
  <si>
    <t>EUTB07</t>
  </si>
  <si>
    <t>Prodaja i recepcijsko poslovanje</t>
  </si>
  <si>
    <t>EUT402</t>
  </si>
  <si>
    <t>Upravljanje manifestacijama</t>
  </si>
  <si>
    <t>ECTB01</t>
  </si>
  <si>
    <t>PRANIĆ</t>
  </si>
  <si>
    <t>LJUDEVIT</t>
  </si>
  <si>
    <t>EUT204</t>
  </si>
  <si>
    <t>Hotelski menadžment</t>
  </si>
  <si>
    <t>EUTB06</t>
  </si>
  <si>
    <t>Upravljanje jedinicima hrane i pića</t>
  </si>
  <si>
    <t>EUTD02</t>
  </si>
  <si>
    <t>Posebni oblici turizma</t>
  </si>
  <si>
    <t>EUT305</t>
  </si>
  <si>
    <t>Upravljanje prihodima u turizmu i ugostiteljstvu</t>
  </si>
  <si>
    <t>Special Interest Tourism</t>
  </si>
  <si>
    <t>ECTB02</t>
  </si>
  <si>
    <t>ŠIMUNDIĆ</t>
  </si>
  <si>
    <t>EUE203</t>
  </si>
  <si>
    <t>Regionalna ekonomija</t>
  </si>
  <si>
    <t>EUEB03</t>
  </si>
  <si>
    <t>Ekonomika prometa</t>
  </si>
  <si>
    <t>Regional Economics</t>
  </si>
  <si>
    <t>Transport Economics</t>
  </si>
  <si>
    <t>EUE314</t>
  </si>
  <si>
    <t>Regionalna politika EU</t>
  </si>
  <si>
    <t>JURIĆ</t>
  </si>
  <si>
    <t>ENA</t>
  </si>
  <si>
    <t>EUTA02</t>
  </si>
  <si>
    <t>Turistička geografija</t>
  </si>
  <si>
    <t>ECTA01</t>
  </si>
  <si>
    <t>ECT205</t>
  </si>
  <si>
    <t>Nautički turizam i poslovanje marina</t>
  </si>
  <si>
    <t>EUTB03</t>
  </si>
  <si>
    <t>Nautički turizam</t>
  </si>
  <si>
    <t>Vuin</t>
  </si>
  <si>
    <t>Ana</t>
  </si>
  <si>
    <t>Relja</t>
  </si>
  <si>
    <t>Renata</t>
  </si>
  <si>
    <t>EUT301</t>
  </si>
  <si>
    <t>Sociologija turizma</t>
  </si>
  <si>
    <t>Gutović</t>
  </si>
  <si>
    <t>Tea</t>
  </si>
  <si>
    <t>EUTD01</t>
  </si>
  <si>
    <t>Investicije u hotelijerstvu</t>
  </si>
  <si>
    <t>Favro</t>
  </si>
  <si>
    <t>Srećko</t>
  </si>
  <si>
    <t>ĆORIĆ</t>
  </si>
  <si>
    <t>BRUNO</t>
  </si>
  <si>
    <t>KATEDRA ZA OPĆU EKONOMIJU</t>
  </si>
  <si>
    <t>EUA106</t>
  </si>
  <si>
    <t>Makroekonomija II</t>
  </si>
  <si>
    <t>EUA102</t>
  </si>
  <si>
    <t>Makroekonomija I</t>
  </si>
  <si>
    <t>EUE307</t>
  </si>
  <si>
    <t>Makroekonomski menadžment</t>
  </si>
  <si>
    <t>FEEE04</t>
  </si>
  <si>
    <t>Osnove makroekonomije</t>
  </si>
  <si>
    <t>DERADO</t>
  </si>
  <si>
    <t>DRAŽEN</t>
  </si>
  <si>
    <t>EUE201</t>
  </si>
  <si>
    <t>Međunarodna ekonomija I</t>
  </si>
  <si>
    <t>EUEB01</t>
  </si>
  <si>
    <t>Međunarodne ekonomske institucije</t>
  </si>
  <si>
    <t>EUED01</t>
  </si>
  <si>
    <t>Vanjskotrgovinsko poslovanje</t>
  </si>
  <si>
    <t>EUE304</t>
  </si>
  <si>
    <t>Europske ekonomske integracije</t>
  </si>
  <si>
    <t>EUEC02</t>
  </si>
  <si>
    <t>Međunarodna ekonomija II</t>
  </si>
  <si>
    <t>ECA001</t>
  </si>
  <si>
    <t>Uvod u ekonomiju</t>
  </si>
  <si>
    <t>ECMB03</t>
  </si>
  <si>
    <t>European Economic Integration</t>
  </si>
  <si>
    <t>GOLEM</t>
  </si>
  <si>
    <t>SILVIA</t>
  </si>
  <si>
    <t>EUEB02</t>
  </si>
  <si>
    <t>Urbana ekonomija</t>
  </si>
  <si>
    <t>EUE205</t>
  </si>
  <si>
    <t>Prostorna ekonomija</t>
  </si>
  <si>
    <t>EUA301</t>
  </si>
  <si>
    <t>Metodologija ekonomskih istraživanja</t>
  </si>
  <si>
    <t>EUE309</t>
  </si>
  <si>
    <t>Planiranje u makroekonomskim sustavima</t>
  </si>
  <si>
    <t>ECS401</t>
  </si>
  <si>
    <t>Metodologija poslovnog istraživanja</t>
  </si>
  <si>
    <t>Urban Economics</t>
  </si>
  <si>
    <t>Methodology of Economic Research</t>
  </si>
  <si>
    <t>GRČIĆ</t>
  </si>
  <si>
    <t>BRANKO</t>
  </si>
  <si>
    <t>MALEŠEVIĆ PEROVIĆ</t>
  </si>
  <si>
    <t>LENA</t>
  </si>
  <si>
    <t>EUE301</t>
  </si>
  <si>
    <t>Makroekonomija III</t>
  </si>
  <si>
    <t>MIHALJEVIĆ KOSOR</t>
  </si>
  <si>
    <t>EUA001</t>
  </si>
  <si>
    <t>Osnove ekonomije</t>
  </si>
  <si>
    <t>EUEA01</t>
  </si>
  <si>
    <t>Povijest ekonomske misli</t>
  </si>
  <si>
    <t>EUE101</t>
  </si>
  <si>
    <t>Suvremene ekonomske teorije</t>
  </si>
  <si>
    <t>Contemporary Economic Theories</t>
  </si>
  <si>
    <t>EUE402</t>
  </si>
  <si>
    <t>Ekonomika javnog sektora</t>
  </si>
  <si>
    <t>FEEE02</t>
  </si>
  <si>
    <t>pds MZO</t>
  </si>
  <si>
    <t>Uvod u ekonomsku analizu</t>
  </si>
  <si>
    <t>MUŠTRA</t>
  </si>
  <si>
    <t>VINKO</t>
  </si>
  <si>
    <t>EUE208</t>
  </si>
  <si>
    <t>Upravljanje regionalnim razvojem</t>
  </si>
  <si>
    <t>PAVLINOVIĆ MRŠIĆ</t>
  </si>
  <si>
    <t>SLAĐANA</t>
  </si>
  <si>
    <t>EUT401</t>
  </si>
  <si>
    <t>Turizam i okoliš</t>
  </si>
  <si>
    <t>EUE312</t>
  </si>
  <si>
    <t>Ekonomika okoliša</t>
  </si>
  <si>
    <t>Tourism and Environment</t>
  </si>
  <si>
    <t>Environmental Economics</t>
  </si>
  <si>
    <t>Mikroekonomija I</t>
  </si>
  <si>
    <t>EUA101</t>
  </si>
  <si>
    <t>Mikroekonomija II</t>
  </si>
  <si>
    <t>EUA008</t>
  </si>
  <si>
    <t>EUB303</t>
  </si>
  <si>
    <t>Mikroekonomija III</t>
  </si>
  <si>
    <t>FEEE05</t>
  </si>
  <si>
    <t>Osnove mikroekonomije</t>
  </si>
  <si>
    <t>Izabrane teme iz mikroekonomije</t>
  </si>
  <si>
    <t>SRHOJ</t>
  </si>
  <si>
    <t>STJEPAN</t>
  </si>
  <si>
    <t>ŠIMIĆ</t>
  </si>
  <si>
    <t>VLADIMIR</t>
  </si>
  <si>
    <t>EUE302</t>
  </si>
  <si>
    <t>Politička ekonomija globalizacije</t>
  </si>
  <si>
    <t>Political Economics of Globalization</t>
  </si>
  <si>
    <t>VIŠIĆ</t>
  </si>
  <si>
    <t>JOSIPA</t>
  </si>
  <si>
    <t>EUBD19</t>
  </si>
  <si>
    <t>Korporacijsko restrukturiranje</t>
  </si>
  <si>
    <t>Corporate Restructuring</t>
  </si>
  <si>
    <t>EUEA03</t>
  </si>
  <si>
    <t>Teorije razvoja</t>
  </si>
  <si>
    <t>AKRAP</t>
  </si>
  <si>
    <t>PETAR</t>
  </si>
  <si>
    <t>KATEDRA ZA FINANCIJE</t>
  </si>
  <si>
    <r>
      <t xml:space="preserve">1 </t>
    </r>
    <r>
      <rPr>
        <strike/>
        <sz val="12"/>
        <rFont val="Calibri"/>
        <family val="2"/>
        <charset val="238"/>
        <scheme val="minor"/>
      </rPr>
      <t>(2)</t>
    </r>
  </si>
  <si>
    <t>EUB001</t>
  </si>
  <si>
    <t>Osnove financija</t>
  </si>
  <si>
    <t>ECA103</t>
  </si>
  <si>
    <t>Osnove financijskog menadžmenta</t>
  </si>
  <si>
    <t>1, 3</t>
  </si>
  <si>
    <t>EUB301</t>
  </si>
  <si>
    <t>Financijski menadžment II</t>
  </si>
  <si>
    <t>ECS502</t>
  </si>
  <si>
    <t>Financijski menadžment</t>
  </si>
  <si>
    <t>4 i 6</t>
  </si>
  <si>
    <t>EUB101</t>
  </si>
  <si>
    <t>Financijski menadžment I</t>
  </si>
  <si>
    <t>Financial Management I</t>
  </si>
  <si>
    <t>Međunarodne financije I</t>
  </si>
  <si>
    <t>EUBA02</t>
  </si>
  <si>
    <t>Bankarstvo</t>
  </si>
  <si>
    <t>BURNAĆ</t>
  </si>
  <si>
    <t>PAŠKO</t>
  </si>
  <si>
    <t>EUB207</t>
  </si>
  <si>
    <t>Porezni sustav i politika</t>
  </si>
  <si>
    <t>EUE102</t>
  </si>
  <si>
    <t>Javne financije 1</t>
  </si>
  <si>
    <t>EUE311</t>
  </si>
  <si>
    <t>Javne financije II</t>
  </si>
  <si>
    <t>ECM211</t>
  </si>
  <si>
    <t>Porezni sustav</t>
  </si>
  <si>
    <t>ECS409</t>
  </si>
  <si>
    <t>Monetarne financije</t>
  </si>
  <si>
    <t>ECS408</t>
  </si>
  <si>
    <t>Neizravni porezi</t>
  </si>
  <si>
    <t>ECS411</t>
  </si>
  <si>
    <t>Oporezivanje dobiti</t>
  </si>
  <si>
    <t>EUB321</t>
  </si>
  <si>
    <t>Porezni menadžment</t>
  </si>
  <si>
    <t>ECS418</t>
  </si>
  <si>
    <t>Porezno planiranje</t>
  </si>
  <si>
    <t>ĆURAK</t>
  </si>
  <si>
    <t>MARIJANA</t>
  </si>
  <si>
    <t>EUBB19</t>
  </si>
  <si>
    <t>Upravljanje rizicima</t>
  </si>
  <si>
    <t>EUA201</t>
  </si>
  <si>
    <t>Financijske institucije i tržišta</t>
  </si>
  <si>
    <t>Financial Institutions and Markets</t>
  </si>
  <si>
    <t>EUBD25</t>
  </si>
  <si>
    <t>Ekonomika osiguranja</t>
  </si>
  <si>
    <t>ECM213</t>
  </si>
  <si>
    <t>Bankarstvo i osiguranje</t>
  </si>
  <si>
    <t>ECS507</t>
  </si>
  <si>
    <t>KOVAČ</t>
  </si>
  <si>
    <t>DUJAM</t>
  </si>
  <si>
    <t>EUE202</t>
  </si>
  <si>
    <t>Monetarna ekonomija 1</t>
  </si>
  <si>
    <t>FEEE09</t>
  </si>
  <si>
    <t>Financije</t>
  </si>
  <si>
    <t>KUNDID NOVOKMET</t>
  </si>
  <si>
    <t>EUB412</t>
  </si>
  <si>
    <t>Bankovni menadžment</t>
  </si>
  <si>
    <t>EUE403</t>
  </si>
  <si>
    <t>Teorija financijskog posredovanja</t>
  </si>
  <si>
    <t>ECM212</t>
  </si>
  <si>
    <t>Financijska tržišta</t>
  </si>
  <si>
    <t>ECS508</t>
  </si>
  <si>
    <t>Investicijsko bankarstvo</t>
  </si>
  <si>
    <t>Investicije i tržište kapitala </t>
  </si>
  <si>
    <t>PEČARIĆ</t>
  </si>
  <si>
    <t>EUE204</t>
  </si>
  <si>
    <t>Međunarodne financije 1</t>
  </si>
  <si>
    <t>EUE207</t>
  </si>
  <si>
    <t>Monetarna analiza</t>
  </si>
  <si>
    <t>EUE306</t>
  </si>
  <si>
    <t>Međunarodne financije II</t>
  </si>
  <si>
    <t>EUE404</t>
  </si>
  <si>
    <r>
      <t xml:space="preserve">Monetarni sustav i monetarna poitika EU </t>
    </r>
    <r>
      <rPr>
        <strike/>
        <sz val="12"/>
        <rFont val="Calibri"/>
        <family val="2"/>
        <charset val="238"/>
        <scheme val="minor"/>
      </rPr>
      <t>Europski monetarni sustav</t>
    </r>
  </si>
  <si>
    <t>SANDRA</t>
  </si>
  <si>
    <t>EUBD29</t>
  </si>
  <si>
    <t>Projektno financiranje</t>
  </si>
  <si>
    <t>EUB319</t>
  </si>
  <si>
    <t>Međunarodni financijski menadžment</t>
  </si>
  <si>
    <t>ECS516</t>
  </si>
  <si>
    <t>Međunarodne poslovne financije</t>
  </si>
  <si>
    <t>Korporacijske financije</t>
  </si>
  <si>
    <t>dr</t>
  </si>
  <si>
    <t>RIMAC SMILJANIĆ</t>
  </si>
  <si>
    <t>(5).</t>
  </si>
  <si>
    <t>EUBB18</t>
  </si>
  <si>
    <t>Burze i vrijednosnice</t>
  </si>
  <si>
    <t>EUBD31</t>
  </si>
  <si>
    <t>Financije nekretnina</t>
  </si>
  <si>
    <t>EUB411</t>
  </si>
  <si>
    <t>Financijski sustav</t>
  </si>
  <si>
    <t>EUE310</t>
  </si>
  <si>
    <t>Monetarna ekonomija II</t>
  </si>
  <si>
    <t>"6"</t>
  </si>
  <si>
    <t>ECMB06</t>
  </si>
  <si>
    <t>Menadžment nekretnina</t>
  </si>
  <si>
    <t>ECS509</t>
  </si>
  <si>
    <t>Investicijska analiza</t>
  </si>
  <si>
    <t>ŠIMIĆ ŠARIĆ</t>
  </si>
  <si>
    <t>ECS510</t>
  </si>
  <si>
    <t>Alternativni izvori financiranja</t>
  </si>
  <si>
    <t>ECS412</t>
  </si>
  <si>
    <t>Oporezivanje dohotka</t>
  </si>
  <si>
    <t>VISKOVIĆ</t>
  </si>
  <si>
    <t>JOSIP</t>
  </si>
  <si>
    <t>ZEC</t>
  </si>
  <si>
    <t>ERCEGOVAC</t>
  </si>
  <si>
    <t>ROBERTO</t>
  </si>
  <si>
    <t>Đurđević</t>
  </si>
  <si>
    <t xml:space="preserve">Helena </t>
  </si>
  <si>
    <t>Zovko</t>
  </si>
  <si>
    <t>Luka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</si>
</sst>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color rgb="FFFF0000"/>
      <name val="Arial"/>
      <family val="2"/>
    </font>
    <font>
      <sz val="14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2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2"/>
      <color theme="5" tint="-0.249977111117893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sz val="12"/>
      <color theme="9" tint="-0.24997711111789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1"/>
    </font>
    <font>
      <b/>
      <sz val="10"/>
      <color theme="4" tint="-0.24997711111789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Arial"/>
      <family val="2"/>
      <charset val="238"/>
    </font>
    <font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Calibri"/>
      <family val="2"/>
    </font>
    <font>
      <b/>
      <sz val="12"/>
      <color rgb="FFFF0000"/>
      <name val="Arial"/>
      <family val="2"/>
      <charset val="238"/>
    </font>
    <font>
      <sz val="12"/>
      <color rgb="FF2E75B5"/>
      <name val="Calibri"/>
      <family val="2"/>
      <scheme val="minor"/>
    </font>
    <font>
      <sz val="12"/>
      <color rgb="FF2E75B5"/>
      <name val="Arial"/>
      <family val="2"/>
      <charset val="238"/>
    </font>
    <font>
      <sz val="10"/>
      <color rgb="FF2E75B5"/>
      <name val="Calibri"/>
      <family val="2"/>
    </font>
    <font>
      <sz val="12"/>
      <color rgb="FF2E75B5"/>
      <name val="Calibri"/>
      <family val="2"/>
    </font>
    <font>
      <sz val="10"/>
      <color rgb="FF2E75B5"/>
      <name val="Arial"/>
      <family val="2"/>
      <charset val="238"/>
    </font>
    <font>
      <b/>
      <sz val="12"/>
      <color rgb="FF2E75B5"/>
      <name val="Arial"/>
      <family val="2"/>
      <charset val="238"/>
    </font>
    <font>
      <strike/>
      <sz val="12"/>
      <color theme="1"/>
      <name val="Calibri"/>
      <family val="2"/>
      <scheme val="minor"/>
    </font>
    <font>
      <strike/>
      <sz val="12"/>
      <color theme="1"/>
      <name val="Calibri"/>
      <family val="2"/>
    </font>
    <font>
      <strike/>
      <sz val="10"/>
      <color theme="1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z val="12"/>
      <color rgb="FFC55A11"/>
      <name val="Calibri"/>
      <family val="2"/>
      <scheme val="minor"/>
    </font>
    <font>
      <sz val="12"/>
      <color rgb="FFC55A11"/>
      <name val="Calibri"/>
      <family val="2"/>
    </font>
    <font>
      <b/>
      <sz val="12"/>
      <color rgb="FFFF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rgb="FFC55A11"/>
      <name val="Calibri"/>
      <family val="2"/>
      <charset val="238"/>
    </font>
    <font>
      <strike/>
      <sz val="12"/>
      <color theme="1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2E75B5"/>
      <name val="Arial"/>
      <family val="2"/>
      <charset val="238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4" tint="-0.24997711111789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2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sz val="11"/>
      <color rgb="FFFF0000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0"/>
      <color theme="1"/>
      <name val="Calibri Light"/>
      <family val="2"/>
      <scheme val="major"/>
    </font>
    <font>
      <i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strike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2"/>
      <color rgb="FF2F75B5"/>
      <name val="Arial"/>
      <family val="2"/>
      <charset val="238"/>
    </font>
    <font>
      <sz val="12"/>
      <color theme="5" tint="-0.249977111117893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strike/>
      <sz val="12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9" tint="0.79998168889431442"/>
        <bgColor indexed="64"/>
      </patternFill>
    </fill>
    <fill>
      <patternFill patternType="gray0625">
        <bgColor theme="4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theme="0"/>
      </patternFill>
    </fill>
    <fill>
      <patternFill patternType="gray0625"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0625">
        <bgColor theme="4" tint="-0.249977111117893"/>
      </patternFill>
    </fill>
    <fill>
      <patternFill patternType="solid">
        <fgColor theme="0"/>
        <bgColor theme="0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1E4E79"/>
        <bgColor rgb="FF1E4E79"/>
      </patternFill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FF9900"/>
        <bgColor rgb="FFFF9900"/>
      </patternFill>
    </fill>
    <fill>
      <patternFill patternType="solid">
        <fgColor rgb="FFBDD7EE"/>
        <bgColor rgb="FFBDD7EE"/>
      </patternFill>
    </fill>
    <fill>
      <patternFill patternType="solid">
        <fgColor rgb="FF2E75B5"/>
        <bgColor rgb="FF2E75B5"/>
      </patternFill>
    </fill>
    <fill>
      <patternFill patternType="solid">
        <fgColor rgb="FFC6EFCE"/>
      </patternFill>
    </fill>
    <fill>
      <patternFill patternType="solid">
        <fgColor rgb="FFBE88D6"/>
        <bgColor theme="0"/>
      </patternFill>
    </fill>
    <fill>
      <patternFill patternType="solid">
        <fgColor rgb="FFFFFF0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0000"/>
        <bgColor indexed="64"/>
      </patternFill>
    </fill>
    <fill>
      <patternFill patternType="gray0625"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118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rgb="FF000000"/>
      </left>
      <right style="thin">
        <color rgb="FF000000"/>
      </right>
      <top style="medium">
        <color rgb="FFFF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slantDashDot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FF0000"/>
      </right>
      <top/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/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double">
        <color indexed="57"/>
      </bottom>
      <diagonal/>
    </border>
    <border>
      <left/>
      <right/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/>
      <top style="thin">
        <color indexed="64"/>
      </top>
      <bottom style="double">
        <color indexed="57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medium">
        <color rgb="FFFF0000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FF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medium">
        <color rgb="FFFF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uble">
        <color rgb="FF339966"/>
      </bottom>
      <diagonal/>
    </border>
    <border>
      <left/>
      <right/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/>
      <top style="thin">
        <color rgb="FF000000"/>
      </top>
      <bottom style="double">
        <color rgb="FF339966"/>
      </bottom>
      <diagonal/>
    </border>
    <border>
      <left style="thin">
        <color rgb="FF000000"/>
      </left>
      <right/>
      <top style="thin">
        <color rgb="FF000000"/>
      </top>
      <bottom style="double">
        <color rgb="FF339966"/>
      </bottom>
      <diagonal/>
    </border>
    <border>
      <left/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thin">
        <color rgb="FFFF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rgb="FFFF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/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9" fontId="14" fillId="0" borderId="0" applyFont="0" applyFill="0" applyBorder="0" applyAlignment="0" applyProtection="0"/>
    <xf numFmtId="0" fontId="20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/>
    <xf numFmtId="0" fontId="12" fillId="0" borderId="0"/>
    <xf numFmtId="9" fontId="12" fillId="0" borderId="0" applyFont="0" applyFill="0" applyBorder="0" applyAlignment="0" applyProtection="0"/>
    <xf numFmtId="0" fontId="98" fillId="27" borderId="0" applyNumberForma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79">
    <xf numFmtId="0" fontId="0" fillId="0" borderId="0" xfId="0"/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0" fillId="2" borderId="11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17" xfId="0" applyFill="1" applyBorder="1" applyProtection="1">
      <protection locked="0"/>
    </xf>
    <xf numFmtId="0" fontId="26" fillId="3" borderId="19" xfId="0" applyFont="1" applyFill="1" applyBorder="1"/>
    <xf numFmtId="0" fontId="26" fillId="3" borderId="12" xfId="0" applyFont="1" applyFill="1" applyBorder="1"/>
    <xf numFmtId="1" fontId="18" fillId="8" borderId="20" xfId="0" applyNumberFormat="1" applyFont="1" applyFill="1" applyBorder="1" applyAlignment="1" applyProtection="1">
      <alignment horizontal="center" vertical="center"/>
      <protection locked="0"/>
    </xf>
    <xf numFmtId="1" fontId="18" fillId="8" borderId="8" xfId="0" applyNumberFormat="1" applyFont="1" applyFill="1" applyBorder="1" applyAlignment="1" applyProtection="1">
      <alignment horizontal="center" vertical="center"/>
      <protection locked="0"/>
    </xf>
    <xf numFmtId="1" fontId="18" fillId="8" borderId="8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8" xfId="0" applyNumberFormat="1" applyFill="1" applyBorder="1" applyAlignment="1" applyProtection="1">
      <alignment horizontal="center" vertical="center" wrapText="1"/>
      <protection locked="0"/>
    </xf>
    <xf numFmtId="1" fontId="19" fillId="8" borderId="21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22" xfId="0" applyNumberFormat="1" applyFont="1" applyFill="1" applyBorder="1" applyAlignment="1" applyProtection="1">
      <alignment horizontal="center" vertical="center" wrapText="1"/>
      <protection locked="0"/>
    </xf>
    <xf numFmtId="1" fontId="18" fillId="6" borderId="7" xfId="0" applyNumberFormat="1" applyFont="1" applyFill="1" applyBorder="1" applyAlignment="1" applyProtection="1">
      <alignment vertical="center" textRotation="89" wrapText="1"/>
      <protection locked="0"/>
    </xf>
    <xf numFmtId="1" fontId="18" fillId="6" borderId="23" xfId="0" applyNumberFormat="1" applyFont="1" applyFill="1" applyBorder="1" applyAlignment="1" applyProtection="1">
      <alignment vertical="center" textRotation="89" wrapText="1"/>
      <protection locked="0"/>
    </xf>
    <xf numFmtId="1" fontId="18" fillId="8" borderId="21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9" xfId="0" applyNumberFormat="1" applyFont="1" applyFill="1" applyBorder="1" applyAlignment="1" applyProtection="1">
      <alignment horizontal="center" vertical="center" wrapText="1"/>
      <protection locked="0"/>
    </xf>
    <xf numFmtId="1" fontId="27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24" xfId="0" applyNumberFormat="1" applyFont="1" applyFill="1" applyBorder="1" applyAlignment="1">
      <alignment horizontal="center" vertical="center" wrapText="1"/>
    </xf>
    <xf numFmtId="0" fontId="25" fillId="3" borderId="19" xfId="0" applyFont="1" applyFill="1" applyBorder="1" applyAlignment="1">
      <alignment horizontal="center"/>
    </xf>
    <xf numFmtId="0" fontId="25" fillId="3" borderId="12" xfId="0" applyFont="1" applyFill="1" applyBorder="1" applyAlignment="1">
      <alignment horizontal="center"/>
    </xf>
    <xf numFmtId="0" fontId="25" fillId="8" borderId="12" xfId="0" applyFont="1" applyFill="1" applyBorder="1" applyAlignment="1">
      <alignment horizontal="center"/>
    </xf>
    <xf numFmtId="1" fontId="18" fillId="8" borderId="25" xfId="0" applyNumberFormat="1" applyFont="1" applyFill="1" applyBorder="1" applyAlignment="1" applyProtection="1">
      <alignment horizontal="center" vertical="center"/>
      <protection locked="0"/>
    </xf>
    <xf numFmtId="1" fontId="18" fillId="8" borderId="12" xfId="0" applyNumberFormat="1" applyFont="1" applyFill="1" applyBorder="1" applyAlignment="1" applyProtection="1">
      <alignment horizontal="center" vertical="center"/>
      <protection locked="0"/>
    </xf>
    <xf numFmtId="1" fontId="0" fillId="8" borderId="12" xfId="0" applyNumberFormat="1" applyFill="1" applyBorder="1" applyAlignment="1" applyProtection="1">
      <alignment horizontal="center" vertical="center" wrapText="1"/>
      <protection locked="0"/>
    </xf>
    <xf numFmtId="1" fontId="18" fillId="8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8" borderId="26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27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26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19" xfId="0" applyNumberFormat="1" applyFont="1" applyFill="1" applyBorder="1" applyAlignment="1" applyProtection="1">
      <alignment horizontal="center" vertical="center" wrapText="1"/>
      <protection locked="0"/>
    </xf>
    <xf numFmtId="1" fontId="27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25" fillId="8" borderId="19" xfId="0" applyFont="1" applyFill="1" applyBorder="1" applyAlignment="1">
      <alignment horizontal="center"/>
    </xf>
    <xf numFmtId="1" fontId="18" fillId="8" borderId="28" xfId="0" applyNumberFormat="1" applyFont="1" applyFill="1" applyBorder="1" applyAlignment="1" applyProtection="1">
      <alignment horizontal="center" vertical="center"/>
      <protection locked="0"/>
    </xf>
    <xf numFmtId="1" fontId="18" fillId="8" borderId="29" xfId="0" applyNumberFormat="1" applyFont="1" applyFill="1" applyBorder="1" applyAlignment="1" applyProtection="1">
      <alignment horizontal="center" vertical="center"/>
      <protection locked="0"/>
    </xf>
    <xf numFmtId="1" fontId="18" fillId="8" borderId="29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29" xfId="0" applyNumberFormat="1" applyFill="1" applyBorder="1" applyAlignment="1" applyProtection="1">
      <alignment horizontal="center" vertical="center" wrapText="1"/>
      <protection locked="0"/>
    </xf>
    <xf numFmtId="1" fontId="19" fillId="8" borderId="30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1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0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2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33" xfId="0" applyNumberFormat="1" applyFont="1" applyFill="1" applyBorder="1" applyAlignment="1">
      <alignment horizontal="center" vertical="center" wrapText="1"/>
    </xf>
    <xf numFmtId="1" fontId="18" fillId="8" borderId="34" xfId="0" applyNumberFormat="1" applyFont="1" applyFill="1" applyBorder="1" applyAlignment="1" applyProtection="1">
      <alignment horizontal="center" vertical="center"/>
      <protection locked="0"/>
    </xf>
    <xf numFmtId="1" fontId="18" fillId="8" borderId="6" xfId="0" applyNumberFormat="1" applyFont="1" applyFill="1" applyBorder="1" applyAlignment="1" applyProtection="1">
      <alignment horizontal="center" vertical="center"/>
      <protection locked="0"/>
    </xf>
    <xf numFmtId="1" fontId="18" fillId="8" borderId="6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5" xfId="0" applyNumberFormat="1" applyFill="1" applyBorder="1" applyAlignment="1" applyProtection="1">
      <alignment horizontal="center" vertical="center" wrapText="1"/>
      <protection locked="0"/>
    </xf>
    <xf numFmtId="1" fontId="18" fillId="8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8" borderId="35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6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35" xfId="0" applyNumberFormat="1" applyFont="1" applyFill="1" applyBorder="1" applyAlignment="1" applyProtection="1">
      <alignment horizontal="center" vertical="center" wrapText="1"/>
      <protection locked="0"/>
    </xf>
    <xf numFmtId="1" fontId="18" fillId="8" borderId="23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37" xfId="0" applyNumberFormat="1" applyFont="1" applyFill="1" applyBorder="1" applyAlignment="1">
      <alignment horizontal="center" vertical="center" wrapText="1"/>
    </xf>
    <xf numFmtId="1" fontId="15" fillId="9" borderId="20" xfId="0" applyNumberFormat="1" applyFont="1" applyFill="1" applyBorder="1" applyAlignment="1" applyProtection="1">
      <alignment vertical="center"/>
      <protection locked="0"/>
    </xf>
    <xf numFmtId="1" fontId="15" fillId="9" borderId="8" xfId="0" applyNumberFormat="1" applyFont="1" applyFill="1" applyBorder="1" applyAlignment="1" applyProtection="1">
      <alignment vertical="center"/>
      <protection locked="0"/>
    </xf>
    <xf numFmtId="1" fontId="0" fillId="9" borderId="8" xfId="0" applyNumberFormat="1" applyFill="1" applyBorder="1" applyAlignment="1" applyProtection="1">
      <alignment horizontal="left" vertical="center" wrapText="1"/>
      <protection locked="0"/>
    </xf>
    <xf numFmtId="1" fontId="0" fillId="9" borderId="8" xfId="0" applyNumberFormat="1" applyFill="1" applyBorder="1" applyProtection="1">
      <protection locked="0"/>
    </xf>
    <xf numFmtId="0" fontId="28" fillId="2" borderId="12" xfId="0" applyFont="1" applyFill="1" applyBorder="1" applyAlignment="1" applyProtection="1">
      <alignment horizontal="left" vertical="center" wrapText="1"/>
      <protection locked="0"/>
    </xf>
    <xf numFmtId="0" fontId="29" fillId="10" borderId="12" xfId="0" applyFont="1" applyFill="1" applyBorder="1" applyAlignment="1" applyProtection="1">
      <alignment horizontal="center" vertical="center" wrapText="1"/>
      <protection locked="0"/>
    </xf>
    <xf numFmtId="0" fontId="29" fillId="2" borderId="12" xfId="0" applyFont="1" applyFill="1" applyBorder="1" applyAlignment="1" applyProtection="1">
      <alignment horizontal="left" vertical="center" wrapText="1"/>
      <protection locked="0"/>
    </xf>
    <xf numFmtId="0" fontId="15" fillId="11" borderId="22" xfId="0" applyFont="1" applyFill="1" applyBorder="1" applyAlignment="1" applyProtection="1">
      <alignment horizontal="center"/>
      <protection locked="0"/>
    </xf>
    <xf numFmtId="0" fontId="25" fillId="12" borderId="12" xfId="0" applyFont="1" applyFill="1" applyBorder="1" applyAlignment="1" applyProtection="1">
      <alignment horizontal="center"/>
      <protection locked="0"/>
    </xf>
    <xf numFmtId="0" fontId="15" fillId="9" borderId="21" xfId="0" applyFont="1" applyFill="1" applyBorder="1" applyAlignment="1" applyProtection="1">
      <alignment horizontal="center"/>
      <protection locked="0"/>
    </xf>
    <xf numFmtId="0" fontId="15" fillId="11" borderId="9" xfId="0" applyFont="1" applyFill="1" applyBorder="1" applyAlignment="1" applyProtection="1">
      <alignment horizontal="center"/>
      <protection locked="0"/>
    </xf>
    <xf numFmtId="0" fontId="25" fillId="13" borderId="12" xfId="0" applyFont="1" applyFill="1" applyBorder="1" applyAlignment="1" applyProtection="1">
      <alignment horizontal="center"/>
      <protection locked="0"/>
    </xf>
    <xf numFmtId="0" fontId="22" fillId="9" borderId="38" xfId="0" applyFont="1" applyFill="1" applyBorder="1" applyAlignment="1">
      <alignment horizontal="center"/>
    </xf>
    <xf numFmtId="0" fontId="0" fillId="2" borderId="19" xfId="0" applyFill="1" applyBorder="1"/>
    <xf numFmtId="0" fontId="0" fillId="2" borderId="12" xfId="0" applyFill="1" applyBorder="1"/>
    <xf numFmtId="0" fontId="0" fillId="2" borderId="39" xfId="0" applyFill="1" applyBorder="1"/>
    <xf numFmtId="0" fontId="0" fillId="2" borderId="20" xfId="0" applyFill="1" applyBorder="1" applyProtection="1">
      <protection locked="0"/>
    </xf>
    <xf numFmtId="0" fontId="0" fillId="2" borderId="8" xfId="0" applyFill="1" applyBorder="1" applyProtection="1">
      <protection locked="0"/>
    </xf>
    <xf numFmtId="2" fontId="0" fillId="7" borderId="8" xfId="0" applyNumberFormat="1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5" borderId="40" xfId="0" applyFill="1" applyBorder="1"/>
    <xf numFmtId="0" fontId="30" fillId="2" borderId="12" xfId="0" applyFont="1" applyFill="1" applyBorder="1" applyProtection="1">
      <protection locked="0"/>
    </xf>
    <xf numFmtId="0" fontId="25" fillId="0" borderId="26" xfId="0" applyFont="1" applyBorder="1" applyAlignment="1" applyProtection="1">
      <alignment horizontal="left" vertical="center" wrapText="1"/>
      <protection locked="0"/>
    </xf>
    <xf numFmtId="0" fontId="15" fillId="11" borderId="27" xfId="0" applyFont="1" applyFill="1" applyBorder="1" applyAlignment="1" applyProtection="1">
      <alignment horizontal="center"/>
      <protection locked="0"/>
    </xf>
    <xf numFmtId="0" fontId="15" fillId="9" borderId="26" xfId="0" applyFont="1" applyFill="1" applyBorder="1" applyAlignment="1" applyProtection="1">
      <alignment horizontal="center"/>
      <protection locked="0"/>
    </xf>
    <xf numFmtId="0" fontId="15" fillId="11" borderId="19" xfId="0" applyFont="1" applyFill="1" applyBorder="1" applyAlignment="1" applyProtection="1">
      <alignment horizontal="center"/>
      <protection locked="0"/>
    </xf>
    <xf numFmtId="0" fontId="22" fillId="9" borderId="24" xfId="0" applyFont="1" applyFill="1" applyBorder="1" applyAlignment="1">
      <alignment horizontal="center"/>
    </xf>
    <xf numFmtId="0" fontId="0" fillId="2" borderId="25" xfId="0" applyFill="1" applyBorder="1" applyProtection="1">
      <protection locked="0"/>
    </xf>
    <xf numFmtId="0" fontId="0" fillId="2" borderId="12" xfId="0" applyFill="1" applyBorder="1" applyProtection="1">
      <protection locked="0"/>
    </xf>
    <xf numFmtId="2" fontId="0" fillId="7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5" borderId="41" xfId="0" applyFill="1" applyBorder="1"/>
    <xf numFmtId="0" fontId="31" fillId="2" borderId="12" xfId="0" applyFont="1" applyFill="1" applyBorder="1" applyAlignment="1" applyProtection="1">
      <alignment horizontal="left" vertical="center" wrapText="1"/>
      <protection locked="0"/>
    </xf>
    <xf numFmtId="0" fontId="29" fillId="2" borderId="12" xfId="0" applyFont="1" applyFill="1" applyBorder="1" applyAlignment="1" applyProtection="1">
      <alignment horizontal="center" vertical="center" wrapText="1"/>
      <protection locked="0"/>
    </xf>
    <xf numFmtId="0" fontId="30" fillId="2" borderId="8" xfId="0" applyFont="1" applyFill="1" applyBorder="1" applyProtection="1">
      <protection locked="0"/>
    </xf>
    <xf numFmtId="0" fontId="29" fillId="10" borderId="8" xfId="0" applyFont="1" applyFill="1" applyBorder="1" applyAlignment="1" applyProtection="1">
      <alignment horizontal="center" vertical="center" wrapText="1"/>
      <protection locked="0"/>
    </xf>
    <xf numFmtId="0" fontId="29" fillId="2" borderId="8" xfId="0" applyFont="1" applyFill="1" applyBorder="1" applyAlignment="1" applyProtection="1">
      <alignment horizontal="left" vertical="center" wrapText="1"/>
      <protection locked="0"/>
    </xf>
    <xf numFmtId="0" fontId="25" fillId="9" borderId="26" xfId="0" applyFont="1" applyFill="1" applyBorder="1" applyAlignment="1" applyProtection="1">
      <alignment wrapText="1"/>
      <protection locked="0"/>
    </xf>
    <xf numFmtId="0" fontId="33" fillId="9" borderId="12" xfId="0" applyFont="1" applyFill="1" applyBorder="1" applyAlignment="1" applyProtection="1">
      <alignment horizontal="center"/>
      <protection locked="0"/>
    </xf>
    <xf numFmtId="0" fontId="15" fillId="9" borderId="12" xfId="0" applyFont="1" applyFill="1" applyBorder="1" applyAlignment="1" applyProtection="1">
      <alignment horizontal="center"/>
      <protection locked="0"/>
    </xf>
    <xf numFmtId="0" fontId="0" fillId="9" borderId="12" xfId="0" applyFill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0" fontId="29" fillId="10" borderId="12" xfId="0" applyFont="1" applyFill="1" applyBorder="1" applyAlignment="1" applyProtection="1">
      <alignment horizontal="left" vertical="center" wrapText="1"/>
      <protection locked="0"/>
    </xf>
    <xf numFmtId="0" fontId="0" fillId="12" borderId="12" xfId="0" applyFill="1" applyBorder="1" applyAlignment="1" applyProtection="1">
      <alignment horizontal="center"/>
      <protection locked="0"/>
    </xf>
    <xf numFmtId="1" fontId="34" fillId="9" borderId="25" xfId="0" applyNumberFormat="1" applyFont="1" applyFill="1" applyBorder="1" applyAlignment="1" applyProtection="1">
      <alignment vertical="center"/>
      <protection locked="0"/>
    </xf>
    <xf numFmtId="1" fontId="34" fillId="9" borderId="12" xfId="0" applyNumberFormat="1" applyFont="1" applyFill="1" applyBorder="1" applyAlignment="1" applyProtection="1">
      <alignment vertical="center"/>
      <protection locked="0"/>
    </xf>
    <xf numFmtId="0" fontId="34" fillId="9" borderId="12" xfId="0" applyFont="1" applyFill="1" applyBorder="1" applyAlignment="1" applyProtection="1">
      <alignment horizontal="center" vertical="center"/>
      <protection locked="0"/>
    </xf>
    <xf numFmtId="0" fontId="35" fillId="9" borderId="12" xfId="0" applyFont="1" applyFill="1" applyBorder="1" applyAlignment="1" applyProtection="1">
      <alignment horizontal="center"/>
      <protection locked="0"/>
    </xf>
    <xf numFmtId="0" fontId="34" fillId="0" borderId="12" xfId="0" applyFont="1" applyBorder="1" applyAlignment="1" applyProtection="1">
      <alignment horizontal="left" vertical="center" wrapText="1"/>
      <protection locked="0"/>
    </xf>
    <xf numFmtId="0" fontId="35" fillId="0" borderId="26" xfId="0" applyFont="1" applyBorder="1" applyAlignment="1" applyProtection="1">
      <alignment horizontal="left" vertical="center" wrapText="1"/>
      <protection locked="0"/>
    </xf>
    <xf numFmtId="0" fontId="34" fillId="11" borderId="27" xfId="0" applyFont="1" applyFill="1" applyBorder="1" applyAlignment="1" applyProtection="1">
      <alignment horizontal="center"/>
      <protection locked="0"/>
    </xf>
    <xf numFmtId="0" fontId="35" fillId="12" borderId="12" xfId="0" applyFont="1" applyFill="1" applyBorder="1" applyAlignment="1" applyProtection="1">
      <alignment horizontal="center"/>
      <protection locked="0"/>
    </xf>
    <xf numFmtId="0" fontId="34" fillId="9" borderId="26" xfId="0" applyFont="1" applyFill="1" applyBorder="1" applyAlignment="1" applyProtection="1">
      <alignment horizontal="center"/>
      <protection locked="0"/>
    </xf>
    <xf numFmtId="0" fontId="34" fillId="11" borderId="19" xfId="0" applyFont="1" applyFill="1" applyBorder="1" applyAlignment="1" applyProtection="1">
      <alignment horizontal="center"/>
      <protection locked="0"/>
    </xf>
    <xf numFmtId="0" fontId="35" fillId="13" borderId="12" xfId="0" applyFont="1" applyFill="1" applyBorder="1" applyAlignment="1" applyProtection="1">
      <alignment horizontal="center"/>
      <protection locked="0"/>
    </xf>
    <xf numFmtId="0" fontId="36" fillId="9" borderId="24" xfId="0" applyFont="1" applyFill="1" applyBorder="1" applyAlignment="1">
      <alignment horizontal="center"/>
    </xf>
    <xf numFmtId="0" fontId="35" fillId="2" borderId="19" xfId="0" applyFont="1" applyFill="1" applyBorder="1"/>
    <xf numFmtId="0" fontId="35" fillId="2" borderId="12" xfId="0" applyFont="1" applyFill="1" applyBorder="1"/>
    <xf numFmtId="0" fontId="35" fillId="2" borderId="39" xfId="0" applyFont="1" applyFill="1" applyBorder="1"/>
    <xf numFmtId="0" fontId="35" fillId="2" borderId="17" xfId="0" applyFont="1" applyFill="1" applyBorder="1" applyProtection="1">
      <protection locked="0"/>
    </xf>
    <xf numFmtId="0" fontId="35" fillId="2" borderId="0" xfId="0" applyFont="1" applyFill="1" applyProtection="1">
      <protection locked="0"/>
    </xf>
    <xf numFmtId="1" fontId="22" fillId="3" borderId="42" xfId="0" applyNumberFormat="1" applyFont="1" applyFill="1" applyBorder="1" applyAlignment="1" applyProtection="1">
      <alignment vertical="center"/>
      <protection locked="0"/>
    </xf>
    <xf numFmtId="1" fontId="22" fillId="3" borderId="43" xfId="0" applyNumberFormat="1" applyFont="1" applyFill="1" applyBorder="1" applyAlignment="1" applyProtection="1">
      <alignment vertical="center"/>
      <protection locked="0"/>
    </xf>
    <xf numFmtId="0" fontId="15" fillId="3" borderId="43" xfId="0" applyFont="1" applyFill="1" applyBorder="1" applyAlignment="1" applyProtection="1">
      <alignment horizontal="center" vertical="center"/>
      <protection locked="0"/>
    </xf>
    <xf numFmtId="0" fontId="18" fillId="3" borderId="43" xfId="0" applyFont="1" applyFill="1" applyBorder="1" applyAlignment="1" applyProtection="1">
      <alignment horizontal="center"/>
      <protection locked="0"/>
    </xf>
    <xf numFmtId="0" fontId="18" fillId="3" borderId="43" xfId="0" applyFont="1" applyFill="1" applyBorder="1" applyAlignment="1" applyProtection="1">
      <alignment wrapText="1"/>
      <protection locked="0"/>
    </xf>
    <xf numFmtId="0" fontId="19" fillId="3" borderId="44" xfId="0" applyFont="1" applyFill="1" applyBorder="1" applyAlignment="1" applyProtection="1">
      <alignment wrapText="1"/>
      <protection locked="0"/>
    </xf>
    <xf numFmtId="0" fontId="22" fillId="3" borderId="45" xfId="0" applyFont="1" applyFill="1" applyBorder="1" applyProtection="1">
      <protection locked="0"/>
    </xf>
    <xf numFmtId="0" fontId="18" fillId="6" borderId="43" xfId="0" applyFont="1" applyFill="1" applyBorder="1" applyProtection="1">
      <protection locked="0"/>
    </xf>
    <xf numFmtId="0" fontId="22" fillId="3" borderId="44" xfId="0" applyFont="1" applyFill="1" applyBorder="1" applyProtection="1">
      <protection locked="0"/>
    </xf>
    <xf numFmtId="0" fontId="22" fillId="3" borderId="46" xfId="0" applyFont="1" applyFill="1" applyBorder="1" applyProtection="1">
      <protection locked="0"/>
    </xf>
    <xf numFmtId="0" fontId="22" fillId="3" borderId="47" xfId="0" applyFont="1" applyFill="1" applyBorder="1" applyAlignment="1">
      <alignment horizontal="center"/>
    </xf>
    <xf numFmtId="0" fontId="15" fillId="3" borderId="48" xfId="0" applyFont="1" applyFill="1" applyBorder="1" applyAlignment="1">
      <alignment horizontal="center"/>
    </xf>
    <xf numFmtId="0" fontId="15" fillId="3" borderId="49" xfId="0" applyFont="1" applyFill="1" applyBorder="1" applyAlignment="1">
      <alignment horizontal="center"/>
    </xf>
    <xf numFmtId="0" fontId="22" fillId="3" borderId="49" xfId="0" applyFont="1" applyFill="1" applyBorder="1" applyAlignment="1">
      <alignment horizontal="center"/>
    </xf>
    <xf numFmtId="165" fontId="18" fillId="2" borderId="50" xfId="1" applyNumberFormat="1" applyFont="1" applyFill="1" applyBorder="1" applyProtection="1"/>
    <xf numFmtId="0" fontId="0" fillId="14" borderId="25" xfId="0" applyFill="1" applyBorder="1" applyProtection="1">
      <protection locked="0"/>
    </xf>
    <xf numFmtId="0" fontId="0" fillId="14" borderId="12" xfId="0" applyFill="1" applyBorder="1" applyProtection="1">
      <protection locked="0"/>
    </xf>
    <xf numFmtId="0" fontId="37" fillId="2" borderId="12" xfId="0" applyFont="1" applyFill="1" applyBorder="1" applyAlignment="1" applyProtection="1">
      <alignment horizontal="left" vertical="center" wrapText="1"/>
      <protection locked="0"/>
    </xf>
    <xf numFmtId="0" fontId="37" fillId="2" borderId="12" xfId="0" applyFont="1" applyFill="1" applyBorder="1" applyAlignment="1" applyProtection="1">
      <alignment horizontal="center" vertical="center" wrapText="1"/>
      <protection locked="0"/>
    </xf>
    <xf numFmtId="0" fontId="38" fillId="2" borderId="12" xfId="0" applyFont="1" applyFill="1" applyBorder="1" applyProtection="1">
      <protection locked="0"/>
    </xf>
    <xf numFmtId="0" fontId="39" fillId="2" borderId="12" xfId="0" applyFont="1" applyFill="1" applyBorder="1" applyAlignment="1" applyProtection="1">
      <alignment horizontal="center" vertical="center" wrapText="1"/>
      <protection locked="0"/>
    </xf>
    <xf numFmtId="0" fontId="39" fillId="2" borderId="12" xfId="0" applyFont="1" applyFill="1" applyBorder="1" applyAlignment="1" applyProtection="1">
      <alignment horizontal="left" vertical="center" wrapText="1"/>
      <protection locked="0"/>
    </xf>
    <xf numFmtId="0" fontId="40" fillId="0" borderId="12" xfId="0" applyFont="1" applyBorder="1" applyAlignment="1" applyProtection="1">
      <alignment horizontal="center" vertical="center"/>
      <protection locked="0"/>
    </xf>
    <xf numFmtId="0" fontId="15" fillId="10" borderId="12" xfId="0" applyFont="1" applyFill="1" applyBorder="1" applyAlignment="1" applyProtection="1">
      <alignment horizontal="center" vertical="center" wrapText="1"/>
      <protection locked="0"/>
    </xf>
    <xf numFmtId="0" fontId="0" fillId="10" borderId="12" xfId="0" applyFill="1" applyBorder="1" applyAlignment="1" applyProtection="1">
      <alignment horizontal="left" vertical="center" wrapText="1"/>
      <protection locked="0"/>
    </xf>
    <xf numFmtId="0" fontId="41" fillId="11" borderId="27" xfId="0" applyFont="1" applyFill="1" applyBorder="1" applyAlignment="1" applyProtection="1">
      <alignment horizontal="center"/>
      <protection locked="0"/>
    </xf>
    <xf numFmtId="0" fontId="41" fillId="9" borderId="26" xfId="0" applyFont="1" applyFill="1" applyBorder="1" applyAlignment="1" applyProtection="1">
      <alignment horizontal="center"/>
      <protection locked="0"/>
    </xf>
    <xf numFmtId="0" fontId="0" fillId="2" borderId="25" xfId="0" applyFill="1" applyBorder="1" applyAlignment="1" applyProtection="1">
      <alignment wrapText="1"/>
      <protection locked="0"/>
    </xf>
    <xf numFmtId="0" fontId="43" fillId="0" borderId="12" xfId="0" applyFont="1" applyBorder="1" applyAlignment="1">
      <alignment wrapText="1"/>
    </xf>
    <xf numFmtId="0" fontId="0" fillId="2" borderId="12" xfId="0" applyFill="1" applyBorder="1" applyAlignment="1" applyProtection="1">
      <alignment horizontal="right" wrapText="1"/>
      <protection locked="0"/>
    </xf>
    <xf numFmtId="0" fontId="44" fillId="0" borderId="0" xfId="0" applyFont="1" applyAlignment="1">
      <alignment vertical="top" wrapText="1"/>
    </xf>
    <xf numFmtId="0" fontId="0" fillId="2" borderId="12" xfId="0" applyFill="1" applyBorder="1" applyAlignment="1" applyProtection="1">
      <alignment vertical="top" wrapText="1"/>
      <protection locked="0"/>
    </xf>
    <xf numFmtId="0" fontId="45" fillId="2" borderId="0" xfId="0" applyFont="1" applyFill="1" applyProtection="1">
      <protection locked="0"/>
    </xf>
    <xf numFmtId="0" fontId="45" fillId="2" borderId="25" xfId="0" applyFont="1" applyFill="1" applyBorder="1" applyProtection="1">
      <protection locked="0"/>
    </xf>
    <xf numFmtId="0" fontId="45" fillId="2" borderId="12" xfId="0" applyFont="1" applyFill="1" applyBorder="1" applyProtection="1">
      <protection locked="0"/>
    </xf>
    <xf numFmtId="0" fontId="45" fillId="5" borderId="41" xfId="0" applyFont="1" applyFill="1" applyBorder="1"/>
    <xf numFmtId="0" fontId="18" fillId="2" borderId="0" xfId="0" applyFont="1" applyFill="1" applyProtection="1">
      <protection locked="0"/>
    </xf>
    <xf numFmtId="0" fontId="22" fillId="2" borderId="12" xfId="0" applyFont="1" applyFill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15" fillId="15" borderId="12" xfId="0" applyFont="1" applyFill="1" applyBorder="1" applyAlignment="1" applyProtection="1">
      <alignment horizontal="center" vertical="center"/>
      <protection locked="0"/>
    </xf>
    <xf numFmtId="0" fontId="15" fillId="15" borderId="17" xfId="0" applyFont="1" applyFill="1" applyBorder="1" applyAlignment="1" applyProtection="1">
      <alignment horizontal="center" vertical="center"/>
      <protection locked="0"/>
    </xf>
    <xf numFmtId="0" fontId="15" fillId="15" borderId="52" xfId="0" applyFont="1" applyFill="1" applyBorder="1" applyAlignment="1" applyProtection="1">
      <alignment horizontal="center"/>
      <protection locked="0"/>
    </xf>
    <xf numFmtId="0" fontId="0" fillId="15" borderId="52" xfId="0" applyFill="1" applyBorder="1" applyAlignment="1" applyProtection="1">
      <alignment horizontal="center"/>
      <protection locked="0"/>
    </xf>
    <xf numFmtId="0" fontId="0" fillId="15" borderId="52" xfId="0" applyFill="1" applyBorder="1" applyAlignment="1" applyProtection="1">
      <alignment horizontal="center" wrapText="1"/>
      <protection locked="0"/>
    </xf>
    <xf numFmtId="0" fontId="25" fillId="15" borderId="53" xfId="0" applyFont="1" applyFill="1" applyBorder="1" applyAlignment="1" applyProtection="1">
      <alignment horizontal="center" wrapText="1"/>
      <protection locked="0"/>
    </xf>
    <xf numFmtId="0" fontId="15" fillId="15" borderId="54" xfId="0" applyFont="1" applyFill="1" applyBorder="1" applyAlignment="1" applyProtection="1">
      <alignment horizontal="center"/>
      <protection locked="0"/>
    </xf>
    <xf numFmtId="0" fontId="0" fillId="16" borderId="52" xfId="0" applyFill="1" applyBorder="1" applyAlignment="1" applyProtection="1">
      <alignment horizontal="center"/>
      <protection locked="0"/>
    </xf>
    <xf numFmtId="0" fontId="15" fillId="15" borderId="53" xfId="0" applyFont="1" applyFill="1" applyBorder="1" applyAlignment="1" applyProtection="1">
      <alignment horizontal="center"/>
      <protection locked="0"/>
    </xf>
    <xf numFmtId="0" fontId="15" fillId="15" borderId="55" xfId="0" applyFont="1" applyFill="1" applyBorder="1" applyAlignment="1" applyProtection="1">
      <alignment horizontal="center"/>
      <protection locked="0"/>
    </xf>
    <xf numFmtId="0" fontId="22" fillId="15" borderId="56" xfId="0" applyFont="1" applyFill="1" applyBorder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wrapText="1"/>
      <protection locked="0"/>
    </xf>
    <xf numFmtId="0" fontId="25" fillId="2" borderId="0" xfId="0" applyFont="1" applyFill="1" applyAlignment="1" applyProtection="1">
      <alignment wrapText="1"/>
      <protection locked="0"/>
    </xf>
    <xf numFmtId="0" fontId="15" fillId="2" borderId="0" xfId="0" applyFont="1" applyFill="1" applyProtection="1">
      <protection locked="0"/>
    </xf>
    <xf numFmtId="0" fontId="22" fillId="2" borderId="0" xfId="0" applyFont="1" applyFill="1"/>
    <xf numFmtId="0" fontId="0" fillId="2" borderId="0" xfId="0" applyFill="1"/>
    <xf numFmtId="2" fontId="0" fillId="2" borderId="0" xfId="0" applyNumberFormat="1" applyFill="1" applyProtection="1">
      <protection locked="0"/>
    </xf>
    <xf numFmtId="10" fontId="0" fillId="2" borderId="0" xfId="0" applyNumberFormat="1" applyFill="1" applyProtection="1">
      <protection locked="0"/>
    </xf>
    <xf numFmtId="0" fontId="0" fillId="12" borderId="0" xfId="0" applyFill="1" applyProtection="1">
      <protection locked="0"/>
    </xf>
    <xf numFmtId="0" fontId="41" fillId="11" borderId="19" xfId="0" applyFont="1" applyFill="1" applyBorder="1" applyAlignment="1" applyProtection="1">
      <alignment horizontal="center"/>
      <protection locked="0"/>
    </xf>
    <xf numFmtId="0" fontId="0" fillId="15" borderId="51" xfId="0" applyFill="1" applyBorder="1" applyAlignment="1" applyProtection="1">
      <alignment horizontal="center"/>
      <protection locked="0"/>
    </xf>
    <xf numFmtId="0" fontId="48" fillId="0" borderId="1" xfId="5" applyFont="1" applyBorder="1" applyAlignment="1">
      <alignment horizontal="left" vertical="center" wrapText="1"/>
    </xf>
    <xf numFmtId="0" fontId="48" fillId="0" borderId="2" xfId="5" applyFont="1" applyBorder="1" applyAlignment="1">
      <alignment horizontal="left" vertical="center" wrapText="1"/>
    </xf>
    <xf numFmtId="0" fontId="51" fillId="17" borderId="0" xfId="5" applyFont="1" applyFill="1" applyBorder="1" applyAlignment="1">
      <alignment horizontal="left" vertical="center" wrapText="1"/>
    </xf>
    <xf numFmtId="0" fontId="47" fillId="0" borderId="0" xfId="5" applyFont="1" applyAlignment="1"/>
    <xf numFmtId="0" fontId="57" fillId="17" borderId="63" xfId="5" applyFont="1" applyFill="1" applyBorder="1"/>
    <xf numFmtId="0" fontId="57" fillId="17" borderId="0" xfId="5" applyFont="1" applyFill="1" applyBorder="1"/>
    <xf numFmtId="0" fontId="57" fillId="17" borderId="71" xfId="5" applyFont="1" applyFill="1" applyBorder="1"/>
    <xf numFmtId="0" fontId="65" fillId="18" borderId="75" xfId="5" applyFont="1" applyFill="1" applyBorder="1"/>
    <xf numFmtId="0" fontId="65" fillId="18" borderId="76" xfId="5" applyFont="1" applyFill="1" applyBorder="1"/>
    <xf numFmtId="1" fontId="52" fillId="21" borderId="77" xfId="5" applyNumberFormat="1" applyFont="1" applyFill="1" applyBorder="1" applyAlignment="1">
      <alignment horizontal="center" vertical="center"/>
    </xf>
    <xf numFmtId="1" fontId="52" fillId="21" borderId="74" xfId="5" applyNumberFormat="1" applyFont="1" applyFill="1" applyBorder="1" applyAlignment="1">
      <alignment horizontal="center" vertical="center"/>
    </xf>
    <xf numFmtId="1" fontId="53" fillId="21" borderId="74" xfId="5" applyNumberFormat="1" applyFont="1" applyFill="1" applyBorder="1" applyAlignment="1">
      <alignment horizontal="center" vertical="center" wrapText="1"/>
    </xf>
    <xf numFmtId="1" fontId="55" fillId="21" borderId="74" xfId="5" applyNumberFormat="1" applyFont="1" applyFill="1" applyBorder="1" applyAlignment="1">
      <alignment horizontal="center" vertical="center"/>
    </xf>
    <xf numFmtId="1" fontId="57" fillId="21" borderId="74" xfId="5" applyNumberFormat="1" applyFont="1" applyFill="1" applyBorder="1" applyAlignment="1">
      <alignment horizontal="center" vertical="center" wrapText="1"/>
    </xf>
    <xf numFmtId="1" fontId="56" fillId="21" borderId="74" xfId="5" applyNumberFormat="1" applyFont="1" applyFill="1" applyBorder="1" applyAlignment="1">
      <alignment horizontal="center" vertical="center" wrapText="1"/>
    </xf>
    <xf numFmtId="1" fontId="54" fillId="21" borderId="78" xfId="5" applyNumberFormat="1" applyFont="1" applyFill="1" applyBorder="1" applyAlignment="1">
      <alignment horizontal="center" vertical="center" wrapText="1"/>
    </xf>
    <xf numFmtId="1" fontId="55" fillId="21" borderId="79" xfId="5" applyNumberFormat="1" applyFont="1" applyFill="1" applyBorder="1" applyAlignment="1">
      <alignment horizontal="center" vertical="center" wrapText="1"/>
    </xf>
    <xf numFmtId="1" fontId="55" fillId="18" borderId="62" xfId="5" applyNumberFormat="1" applyFont="1" applyFill="1" applyBorder="1" applyAlignment="1">
      <alignment vertical="center" textRotation="89" wrapText="1"/>
    </xf>
    <xf numFmtId="1" fontId="55" fillId="18" borderId="73" xfId="5" applyNumberFormat="1" applyFont="1" applyFill="1" applyBorder="1" applyAlignment="1">
      <alignment vertical="center" textRotation="89" wrapText="1"/>
    </xf>
    <xf numFmtId="1" fontId="55" fillId="21" borderId="78" xfId="5" applyNumberFormat="1" applyFont="1" applyFill="1" applyBorder="1" applyAlignment="1">
      <alignment horizontal="center" vertical="center" wrapText="1"/>
    </xf>
    <xf numFmtId="1" fontId="55" fillId="21" borderId="64" xfId="5" applyNumberFormat="1" applyFont="1" applyFill="1" applyBorder="1" applyAlignment="1">
      <alignment horizontal="center" vertical="center" wrapText="1"/>
    </xf>
    <xf numFmtId="1" fontId="66" fillId="18" borderId="78" xfId="5" applyNumberFormat="1" applyFont="1" applyFill="1" applyBorder="1" applyAlignment="1">
      <alignment horizontal="center" vertical="center" wrapText="1"/>
    </xf>
    <xf numFmtId="164" fontId="55" fillId="18" borderId="80" xfId="5" applyNumberFormat="1" applyFont="1" applyFill="1" applyBorder="1" applyAlignment="1">
      <alignment horizontal="center" vertical="center" wrapText="1"/>
    </xf>
    <xf numFmtId="0" fontId="64" fillId="18" borderId="75" xfId="5" applyFont="1" applyFill="1" applyBorder="1" applyAlignment="1">
      <alignment horizontal="center"/>
    </xf>
    <xf numFmtId="0" fontId="64" fillId="18" borderId="76" xfId="5" applyFont="1" applyFill="1" applyBorder="1" applyAlignment="1">
      <alignment horizontal="center"/>
    </xf>
    <xf numFmtId="0" fontId="64" fillId="21" borderId="76" xfId="5" applyFont="1" applyFill="1" applyBorder="1" applyAlignment="1">
      <alignment horizontal="center"/>
    </xf>
    <xf numFmtId="1" fontId="52" fillId="21" borderId="81" xfId="5" applyNumberFormat="1" applyFont="1" applyFill="1" applyBorder="1" applyAlignment="1">
      <alignment horizontal="center" vertical="center"/>
    </xf>
    <xf numFmtId="1" fontId="52" fillId="21" borderId="76" xfId="5" applyNumberFormat="1" applyFont="1" applyFill="1" applyBorder="1" applyAlignment="1">
      <alignment horizontal="center" vertical="center"/>
    </xf>
    <xf numFmtId="1" fontId="55" fillId="21" borderId="76" xfId="5" applyNumberFormat="1" applyFont="1" applyFill="1" applyBorder="1" applyAlignment="1">
      <alignment horizontal="center" vertical="center"/>
    </xf>
    <xf numFmtId="1" fontId="57" fillId="21" borderId="76" xfId="5" applyNumberFormat="1" applyFont="1" applyFill="1" applyBorder="1" applyAlignment="1">
      <alignment horizontal="center" vertical="center" wrapText="1"/>
    </xf>
    <xf numFmtId="1" fontId="56" fillId="21" borderId="76" xfId="5" applyNumberFormat="1" applyFont="1" applyFill="1" applyBorder="1" applyAlignment="1">
      <alignment horizontal="center" vertical="center" wrapText="1"/>
    </xf>
    <xf numFmtId="1" fontId="54" fillId="21" borderId="82" xfId="5" applyNumberFormat="1" applyFont="1" applyFill="1" applyBorder="1" applyAlignment="1">
      <alignment horizontal="center" vertical="center" wrapText="1"/>
    </xf>
    <xf numFmtId="1" fontId="55" fillId="21" borderId="83" xfId="5" applyNumberFormat="1" applyFont="1" applyFill="1" applyBorder="1" applyAlignment="1">
      <alignment horizontal="center" vertical="center" wrapText="1"/>
    </xf>
    <xf numFmtId="1" fontId="55" fillId="21" borderId="82" xfId="5" applyNumberFormat="1" applyFont="1" applyFill="1" applyBorder="1" applyAlignment="1">
      <alignment horizontal="center" vertical="center" wrapText="1"/>
    </xf>
    <xf numFmtId="1" fontId="55" fillId="21" borderId="75" xfId="5" applyNumberFormat="1" applyFont="1" applyFill="1" applyBorder="1" applyAlignment="1">
      <alignment horizontal="center" vertical="center" wrapText="1"/>
    </xf>
    <xf numFmtId="1" fontId="66" fillId="18" borderId="82" xfId="5" applyNumberFormat="1" applyFont="1" applyFill="1" applyBorder="1" applyAlignment="1">
      <alignment horizontal="center" vertical="center" wrapText="1"/>
    </xf>
    <xf numFmtId="0" fontId="64" fillId="21" borderId="75" xfId="5" applyFont="1" applyFill="1" applyBorder="1" applyAlignment="1">
      <alignment horizontal="center"/>
    </xf>
    <xf numFmtId="1" fontId="52" fillId="21" borderId="84" xfId="5" applyNumberFormat="1" applyFont="1" applyFill="1" applyBorder="1" applyAlignment="1">
      <alignment horizontal="center" vertical="center"/>
    </xf>
    <xf numFmtId="1" fontId="52" fillId="21" borderId="85" xfId="5" applyNumberFormat="1" applyFont="1" applyFill="1" applyBorder="1" applyAlignment="1">
      <alignment horizontal="center" vertical="center"/>
    </xf>
    <xf numFmtId="1" fontId="53" fillId="21" borderId="85" xfId="5" applyNumberFormat="1" applyFont="1" applyFill="1" applyBorder="1" applyAlignment="1">
      <alignment horizontal="center" vertical="center" wrapText="1"/>
    </xf>
    <xf numFmtId="1" fontId="55" fillId="21" borderId="85" xfId="5" applyNumberFormat="1" applyFont="1" applyFill="1" applyBorder="1" applyAlignment="1">
      <alignment horizontal="center" vertical="center"/>
    </xf>
    <xf numFmtId="1" fontId="57" fillId="21" borderId="85" xfId="5" applyNumberFormat="1" applyFont="1" applyFill="1" applyBorder="1" applyAlignment="1">
      <alignment horizontal="center" vertical="center" wrapText="1"/>
    </xf>
    <xf numFmtId="1" fontId="56" fillId="21" borderId="85" xfId="5" applyNumberFormat="1" applyFont="1" applyFill="1" applyBorder="1" applyAlignment="1">
      <alignment horizontal="center" vertical="center" wrapText="1"/>
    </xf>
    <xf numFmtId="1" fontId="54" fillId="21" borderId="86" xfId="5" applyNumberFormat="1" applyFont="1" applyFill="1" applyBorder="1" applyAlignment="1">
      <alignment horizontal="center" vertical="center" wrapText="1"/>
    </xf>
    <xf numFmtId="1" fontId="55" fillId="21" borderId="87" xfId="5" applyNumberFormat="1" applyFont="1" applyFill="1" applyBorder="1" applyAlignment="1">
      <alignment horizontal="center" vertical="center" wrapText="1"/>
    </xf>
    <xf numFmtId="1" fontId="55" fillId="21" borderId="86" xfId="5" applyNumberFormat="1" applyFont="1" applyFill="1" applyBorder="1" applyAlignment="1">
      <alignment horizontal="center" vertical="center" wrapText="1"/>
    </xf>
    <xf numFmtId="1" fontId="55" fillId="21" borderId="88" xfId="5" applyNumberFormat="1" applyFont="1" applyFill="1" applyBorder="1" applyAlignment="1">
      <alignment horizontal="center" vertical="center" wrapText="1"/>
    </xf>
    <xf numFmtId="164" fontId="55" fillId="18" borderId="89" xfId="5" applyNumberFormat="1" applyFont="1" applyFill="1" applyBorder="1" applyAlignment="1">
      <alignment horizontal="center" vertical="center" wrapText="1"/>
    </xf>
    <xf numFmtId="1" fontId="52" fillId="21" borderId="69" xfId="5" applyNumberFormat="1" applyFont="1" applyFill="1" applyBorder="1" applyAlignment="1">
      <alignment horizontal="center" vertical="center"/>
    </xf>
    <xf numFmtId="1" fontId="52" fillId="21" borderId="61" xfId="5" applyNumberFormat="1" applyFont="1" applyFill="1" applyBorder="1" applyAlignment="1">
      <alignment horizontal="center" vertical="center"/>
    </xf>
    <xf numFmtId="1" fontId="53" fillId="21" borderId="61" xfId="5" applyNumberFormat="1" applyFont="1" applyFill="1" applyBorder="1" applyAlignment="1">
      <alignment horizontal="center" vertical="center" wrapText="1"/>
    </xf>
    <xf numFmtId="1" fontId="55" fillId="21" borderId="61" xfId="5" applyNumberFormat="1" applyFont="1" applyFill="1" applyBorder="1" applyAlignment="1">
      <alignment horizontal="center" vertical="center"/>
    </xf>
    <xf numFmtId="1" fontId="57" fillId="21" borderId="60" xfId="5" applyNumberFormat="1" applyFont="1" applyFill="1" applyBorder="1" applyAlignment="1">
      <alignment horizontal="center" vertical="center" wrapText="1"/>
    </xf>
    <xf numFmtId="1" fontId="56" fillId="21" borderId="60" xfId="5" applyNumberFormat="1" applyFont="1" applyFill="1" applyBorder="1" applyAlignment="1">
      <alignment horizontal="center" vertical="center" wrapText="1"/>
    </xf>
    <xf numFmtId="1" fontId="54" fillId="21" borderId="90" xfId="5" applyNumberFormat="1" applyFont="1" applyFill="1" applyBorder="1" applyAlignment="1">
      <alignment horizontal="center" vertical="center" wrapText="1"/>
    </xf>
    <xf numFmtId="1" fontId="55" fillId="21" borderId="18" xfId="5" applyNumberFormat="1" applyFont="1" applyFill="1" applyBorder="1" applyAlignment="1">
      <alignment horizontal="center" vertical="center" wrapText="1"/>
    </xf>
    <xf numFmtId="1" fontId="55" fillId="21" borderId="90" xfId="5" applyNumberFormat="1" applyFont="1" applyFill="1" applyBorder="1" applyAlignment="1">
      <alignment horizontal="center" vertical="center" wrapText="1"/>
    </xf>
    <xf numFmtId="1" fontId="55" fillId="21" borderId="73" xfId="5" applyNumberFormat="1" applyFont="1" applyFill="1" applyBorder="1" applyAlignment="1">
      <alignment horizontal="center" vertical="center" wrapText="1"/>
    </xf>
    <xf numFmtId="164" fontId="55" fillId="18" borderId="91" xfId="5" applyNumberFormat="1" applyFont="1" applyFill="1" applyBorder="1" applyAlignment="1">
      <alignment horizontal="center" vertical="center" wrapText="1"/>
    </xf>
    <xf numFmtId="1" fontId="48" fillId="22" borderId="77" xfId="5" applyNumberFormat="1" applyFont="1" applyFill="1" applyBorder="1" applyAlignment="1">
      <alignment vertical="center"/>
    </xf>
    <xf numFmtId="1" fontId="48" fillId="22" borderId="74" xfId="5" applyNumberFormat="1" applyFont="1" applyFill="1" applyBorder="1" applyAlignment="1">
      <alignment vertical="center"/>
    </xf>
    <xf numFmtId="1" fontId="67" fillId="22" borderId="74" xfId="5" applyNumberFormat="1" applyFont="1" applyFill="1" applyBorder="1" applyAlignment="1">
      <alignment horizontal="left" vertical="center" wrapText="1"/>
    </xf>
    <xf numFmtId="1" fontId="67" fillId="22" borderId="74" xfId="5" applyNumberFormat="1" applyFont="1" applyFill="1" applyBorder="1"/>
    <xf numFmtId="0" fontId="68" fillId="17" borderId="76" xfId="5" applyFont="1" applyFill="1" applyBorder="1" applyAlignment="1">
      <alignment horizontal="left" vertical="center" wrapText="1"/>
    </xf>
    <xf numFmtId="0" fontId="48" fillId="17" borderId="76" xfId="5" applyFont="1" applyFill="1" applyBorder="1" applyAlignment="1">
      <alignment horizontal="center" vertical="center" wrapText="1"/>
    </xf>
    <xf numFmtId="0" fontId="69" fillId="17" borderId="76" xfId="5" applyFont="1" applyFill="1" applyBorder="1" applyAlignment="1">
      <alignment horizontal="left" vertical="center" wrapText="1"/>
    </xf>
    <xf numFmtId="0" fontId="70" fillId="22" borderId="78" xfId="5" applyFont="1" applyFill="1" applyBorder="1" applyAlignment="1">
      <alignment horizontal="center" vertical="center" wrapText="1"/>
    </xf>
    <xf numFmtId="0" fontId="48" fillId="4" borderId="79" xfId="5" applyFont="1" applyFill="1" applyBorder="1" applyAlignment="1">
      <alignment horizontal="center"/>
    </xf>
    <xf numFmtId="0" fontId="70" fillId="17" borderId="76" xfId="5" applyFont="1" applyFill="1" applyBorder="1" applyAlignment="1">
      <alignment horizontal="center"/>
    </xf>
    <xf numFmtId="0" fontId="48" fillId="22" borderId="78" xfId="5" applyFont="1" applyFill="1" applyBorder="1" applyAlignment="1">
      <alignment horizontal="center"/>
    </xf>
    <xf numFmtId="0" fontId="48" fillId="4" borderId="64" xfId="5" applyFont="1" applyFill="1" applyBorder="1" applyAlignment="1">
      <alignment horizontal="center"/>
    </xf>
    <xf numFmtId="0" fontId="70" fillId="22" borderId="76" xfId="5" applyFont="1" applyFill="1" applyBorder="1" applyAlignment="1">
      <alignment horizontal="center"/>
    </xf>
    <xf numFmtId="0" fontId="48" fillId="17" borderId="78" xfId="5" applyFont="1" applyFill="1" applyBorder="1" applyAlignment="1">
      <alignment horizontal="center" wrapText="1"/>
    </xf>
    <xf numFmtId="0" fontId="52" fillId="22" borderId="93" xfId="5" applyFont="1" applyFill="1" applyBorder="1" applyAlignment="1">
      <alignment horizontal="center"/>
    </xf>
    <xf numFmtId="0" fontId="67" fillId="17" borderId="75" xfId="5" applyFont="1" applyFill="1" applyBorder="1"/>
    <xf numFmtId="0" fontId="67" fillId="17" borderId="76" xfId="5" applyFont="1" applyFill="1" applyBorder="1"/>
    <xf numFmtId="0" fontId="67" fillId="17" borderId="18" xfId="5" applyFont="1" applyFill="1" applyBorder="1"/>
    <xf numFmtId="0" fontId="67" fillId="17" borderId="71" xfId="5" applyFont="1" applyFill="1" applyBorder="1"/>
    <xf numFmtId="0" fontId="67" fillId="17" borderId="77" xfId="5" applyFont="1" applyFill="1" applyBorder="1"/>
    <xf numFmtId="0" fontId="67" fillId="17" borderId="74" xfId="5" applyFont="1" applyFill="1" applyBorder="1"/>
    <xf numFmtId="2" fontId="67" fillId="20" borderId="74" xfId="5" applyNumberFormat="1" applyFont="1" applyFill="1" applyBorder="1"/>
    <xf numFmtId="0" fontId="67" fillId="20" borderId="74" xfId="5" applyFont="1" applyFill="1" applyBorder="1"/>
    <xf numFmtId="0" fontId="67" fillId="17" borderId="74" xfId="5" applyFont="1" applyFill="1" applyBorder="1" applyAlignment="1">
      <alignment wrapText="1"/>
    </xf>
    <xf numFmtId="0" fontId="67" fillId="19" borderId="94" xfId="5" applyFont="1" applyFill="1" applyBorder="1"/>
    <xf numFmtId="0" fontId="48" fillId="17" borderId="76" xfId="5" applyFont="1" applyFill="1" applyBorder="1" applyAlignment="1">
      <alignment horizontal="left" vertical="center" wrapText="1"/>
    </xf>
    <xf numFmtId="0" fontId="67" fillId="17" borderId="0" xfId="5" applyFont="1" applyFill="1" applyBorder="1"/>
    <xf numFmtId="0" fontId="71" fillId="0" borderId="0" xfId="5" applyFont="1" applyAlignment="1"/>
    <xf numFmtId="0" fontId="70" fillId="0" borderId="82" xfId="5" applyFont="1" applyBorder="1" applyAlignment="1">
      <alignment horizontal="left" vertical="center" wrapText="1"/>
    </xf>
    <xf numFmtId="0" fontId="48" fillId="4" borderId="83" xfId="5" applyFont="1" applyFill="1" applyBorder="1" applyAlignment="1">
      <alignment horizontal="center"/>
    </xf>
    <xf numFmtId="0" fontId="48" fillId="22" borderId="82" xfId="5" applyFont="1" applyFill="1" applyBorder="1" applyAlignment="1">
      <alignment horizontal="center"/>
    </xf>
    <xf numFmtId="0" fontId="48" fillId="4" borderId="75" xfId="5" applyFont="1" applyFill="1" applyBorder="1" applyAlignment="1">
      <alignment horizontal="center"/>
    </xf>
    <xf numFmtId="0" fontId="52" fillId="22" borderId="80" xfId="5" applyFont="1" applyFill="1" applyBorder="1" applyAlignment="1">
      <alignment horizontal="center"/>
    </xf>
    <xf numFmtId="0" fontId="67" fillId="17" borderId="81" xfId="5" applyFont="1" applyFill="1" applyBorder="1"/>
    <xf numFmtId="2" fontId="67" fillId="20" borderId="76" xfId="5" applyNumberFormat="1" applyFont="1" applyFill="1" applyBorder="1"/>
    <xf numFmtId="0" fontId="67" fillId="19" borderId="95" xfId="5" applyFont="1" applyFill="1" applyBorder="1"/>
    <xf numFmtId="0" fontId="52" fillId="17" borderId="76" xfId="5" applyFont="1" applyFill="1" applyBorder="1"/>
    <xf numFmtId="1" fontId="57" fillId="22" borderId="74" xfId="5" applyNumberFormat="1" applyFont="1" applyFill="1" applyBorder="1"/>
    <xf numFmtId="0" fontId="59" fillId="0" borderId="76" xfId="5" applyFont="1" applyBorder="1" applyAlignment="1">
      <alignment horizontal="center" vertical="center"/>
    </xf>
    <xf numFmtId="0" fontId="72" fillId="22" borderId="76" xfId="5" applyFont="1" applyFill="1" applyBorder="1" applyAlignment="1">
      <alignment horizontal="center" vertical="center" wrapText="1"/>
    </xf>
    <xf numFmtId="0" fontId="73" fillId="22" borderId="76" xfId="5" applyFont="1" applyFill="1" applyBorder="1" applyAlignment="1">
      <alignment horizontal="left" vertical="center" wrapText="1"/>
    </xf>
    <xf numFmtId="0" fontId="69" fillId="0" borderId="76" xfId="5" applyFont="1" applyBorder="1" applyAlignment="1">
      <alignment horizontal="left" vertical="center" wrapText="1"/>
    </xf>
    <xf numFmtId="0" fontId="64" fillId="0" borderId="82" xfId="5" applyFont="1" applyBorder="1" applyAlignment="1">
      <alignment horizontal="left" vertical="center" wrapText="1"/>
    </xf>
    <xf numFmtId="0" fontId="72" fillId="4" borderId="83" xfId="5" applyFont="1" applyFill="1" applyBorder="1" applyAlignment="1">
      <alignment horizontal="center"/>
    </xf>
    <xf numFmtId="0" fontId="64" fillId="17" borderId="76" xfId="5" applyFont="1" applyFill="1" applyBorder="1" applyAlignment="1">
      <alignment horizontal="center"/>
    </xf>
    <xf numFmtId="0" fontId="72" fillId="22" borderId="82" xfId="5" applyFont="1" applyFill="1" applyBorder="1" applyAlignment="1">
      <alignment horizontal="center"/>
    </xf>
    <xf numFmtId="0" fontId="72" fillId="4" borderId="75" xfId="5" applyFont="1" applyFill="1" applyBorder="1" applyAlignment="1">
      <alignment horizontal="center"/>
    </xf>
    <xf numFmtId="0" fontId="64" fillId="22" borderId="76" xfId="5" applyFont="1" applyFill="1" applyBorder="1" applyAlignment="1">
      <alignment horizontal="center"/>
    </xf>
    <xf numFmtId="0" fontId="59" fillId="22" borderId="80" xfId="5" applyFont="1" applyFill="1" applyBorder="1" applyAlignment="1">
      <alignment horizontal="center"/>
    </xf>
    <xf numFmtId="0" fontId="57" fillId="17" borderId="75" xfId="5" applyFont="1" applyFill="1" applyBorder="1"/>
    <xf numFmtId="0" fontId="57" fillId="17" borderId="76" xfId="5" applyFont="1" applyFill="1" applyBorder="1"/>
    <xf numFmtId="0" fontId="57" fillId="17" borderId="18" xfId="5" applyFont="1" applyFill="1" applyBorder="1"/>
    <xf numFmtId="0" fontId="57" fillId="17" borderId="81" xfId="5" applyFont="1" applyFill="1" applyBorder="1"/>
    <xf numFmtId="0" fontId="57" fillId="17" borderId="74" xfId="5" applyFont="1" applyFill="1" applyBorder="1"/>
    <xf numFmtId="2" fontId="57" fillId="20" borderId="76" xfId="5" applyNumberFormat="1" applyFont="1" applyFill="1" applyBorder="1"/>
    <xf numFmtId="0" fontId="57" fillId="20" borderId="74" xfId="5" applyFont="1" applyFill="1" applyBorder="1"/>
    <xf numFmtId="0" fontId="57" fillId="19" borderId="95" xfId="5" applyFont="1" applyFill="1" applyBorder="1"/>
    <xf numFmtId="0" fontId="69" fillId="22" borderId="76" xfId="5" applyFont="1" applyFill="1" applyBorder="1" applyAlignment="1">
      <alignment horizontal="left" vertical="center" wrapText="1"/>
    </xf>
    <xf numFmtId="0" fontId="64" fillId="22" borderId="82" xfId="5" applyFont="1" applyFill="1" applyBorder="1" applyAlignment="1">
      <alignment wrapText="1"/>
    </xf>
    <xf numFmtId="0" fontId="74" fillId="22" borderId="76" xfId="5" applyFont="1" applyFill="1" applyBorder="1" applyAlignment="1">
      <alignment horizontal="center"/>
    </xf>
    <xf numFmtId="0" fontId="72" fillId="22" borderId="76" xfId="5" applyFont="1" applyFill="1" applyBorder="1" applyAlignment="1">
      <alignment horizontal="center"/>
    </xf>
    <xf numFmtId="0" fontId="73" fillId="22" borderId="76" xfId="5" applyFont="1" applyFill="1" applyBorder="1" applyAlignment="1">
      <alignment horizontal="center"/>
    </xf>
    <xf numFmtId="0" fontId="57" fillId="22" borderId="82" xfId="5" applyFont="1" applyFill="1" applyBorder="1" applyAlignment="1">
      <alignment horizontal="center" vertical="center" wrapText="1"/>
    </xf>
    <xf numFmtId="0" fontId="57" fillId="17" borderId="76" xfId="5" applyFont="1" applyFill="1" applyBorder="1" applyAlignment="1">
      <alignment horizontal="center"/>
    </xf>
    <xf numFmtId="1" fontId="75" fillId="22" borderId="81" xfId="5" applyNumberFormat="1" applyFont="1" applyFill="1" applyBorder="1" applyAlignment="1">
      <alignment vertical="center"/>
    </xf>
    <xf numFmtId="1" fontId="75" fillId="22" borderId="76" xfId="5" applyNumberFormat="1" applyFont="1" applyFill="1" applyBorder="1" applyAlignment="1">
      <alignment vertical="center"/>
    </xf>
    <xf numFmtId="0" fontId="76" fillId="22" borderId="76" xfId="5" applyFont="1" applyFill="1" applyBorder="1" applyAlignment="1">
      <alignment horizontal="center" vertical="center"/>
    </xf>
    <xf numFmtId="0" fontId="77" fillId="22" borderId="76" xfId="5" applyFont="1" applyFill="1" applyBorder="1" applyAlignment="1">
      <alignment horizontal="center"/>
    </xf>
    <xf numFmtId="0" fontId="78" fillId="0" borderId="76" xfId="5" applyFont="1" applyBorder="1" applyAlignment="1">
      <alignment horizontal="left" vertical="center" wrapText="1"/>
    </xf>
    <xf numFmtId="0" fontId="79" fillId="0" borderId="82" xfId="5" applyFont="1" applyBorder="1" applyAlignment="1">
      <alignment horizontal="left" vertical="center" wrapText="1"/>
    </xf>
    <xf numFmtId="0" fontId="76" fillId="4" borderId="83" xfId="5" applyFont="1" applyFill="1" applyBorder="1" applyAlignment="1">
      <alignment horizontal="center"/>
    </xf>
    <xf numFmtId="0" fontId="79" fillId="17" borderId="76" xfId="5" applyFont="1" applyFill="1" applyBorder="1" applyAlignment="1">
      <alignment horizontal="center"/>
    </xf>
    <xf numFmtId="0" fontId="76" fillId="22" borderId="82" xfId="5" applyFont="1" applyFill="1" applyBorder="1" applyAlignment="1">
      <alignment horizontal="center"/>
    </xf>
    <xf numFmtId="0" fontId="76" fillId="4" borderId="75" xfId="5" applyFont="1" applyFill="1" applyBorder="1" applyAlignment="1">
      <alignment horizontal="center"/>
    </xf>
    <xf numFmtId="0" fontId="79" fillId="22" borderId="76" xfId="5" applyFont="1" applyFill="1" applyBorder="1" applyAlignment="1">
      <alignment horizontal="center"/>
    </xf>
    <xf numFmtId="0" fontId="80" fillId="22" borderId="80" xfId="5" applyFont="1" applyFill="1" applyBorder="1" applyAlignment="1">
      <alignment horizontal="center"/>
    </xf>
    <xf numFmtId="0" fontId="79" fillId="17" borderId="75" xfId="5" applyFont="1" applyFill="1" applyBorder="1"/>
    <xf numFmtId="0" fontId="79" fillId="17" borderId="76" xfId="5" applyFont="1" applyFill="1" applyBorder="1"/>
    <xf numFmtId="0" fontId="79" fillId="17" borderId="18" xfId="5" applyFont="1" applyFill="1" applyBorder="1"/>
    <xf numFmtId="0" fontId="79" fillId="17" borderId="71" xfId="5" applyFont="1" applyFill="1" applyBorder="1"/>
    <xf numFmtId="1" fontId="52" fillId="18" borderId="96" xfId="5" applyNumberFormat="1" applyFont="1" applyFill="1" applyBorder="1" applyAlignment="1">
      <alignment vertical="center"/>
    </xf>
    <xf numFmtId="1" fontId="52" fillId="18" borderId="97" xfId="5" applyNumberFormat="1" applyFont="1" applyFill="1" applyBorder="1" applyAlignment="1">
      <alignment vertical="center"/>
    </xf>
    <xf numFmtId="0" fontId="72" fillId="18" borderId="97" xfId="5" applyFont="1" applyFill="1" applyBorder="1" applyAlignment="1">
      <alignment horizontal="center" vertical="center"/>
    </xf>
    <xf numFmtId="0" fontId="56" fillId="18" borderId="97" xfId="5" applyFont="1" applyFill="1" applyBorder="1" applyAlignment="1">
      <alignment horizontal="center"/>
    </xf>
    <xf numFmtId="0" fontId="56" fillId="18" borderId="97" xfId="5" applyFont="1" applyFill="1" applyBorder="1" applyAlignment="1">
      <alignment wrapText="1"/>
    </xf>
    <xf numFmtId="0" fontId="54" fillId="18" borderId="98" xfId="5" applyFont="1" applyFill="1" applyBorder="1" applyAlignment="1">
      <alignment wrapText="1"/>
    </xf>
    <xf numFmtId="0" fontId="59" fillId="18" borderId="99" xfId="5" applyFont="1" applyFill="1" applyBorder="1"/>
    <xf numFmtId="0" fontId="55" fillId="18" borderId="97" xfId="5" applyFont="1" applyFill="1" applyBorder="1"/>
    <xf numFmtId="0" fontId="59" fillId="18" borderId="98" xfId="5" applyFont="1" applyFill="1" applyBorder="1"/>
    <xf numFmtId="0" fontId="59" fillId="18" borderId="67" xfId="5" applyFont="1" applyFill="1" applyBorder="1"/>
    <xf numFmtId="0" fontId="59" fillId="18" borderId="100" xfId="5" applyFont="1" applyFill="1" applyBorder="1" applyAlignment="1">
      <alignment horizontal="center"/>
    </xf>
    <xf numFmtId="0" fontId="72" fillId="18" borderId="101" xfId="5" applyFont="1" applyFill="1" applyBorder="1" applyAlignment="1">
      <alignment horizontal="center"/>
    </xf>
    <xf numFmtId="0" fontId="72" fillId="18" borderId="102" xfId="5" applyFont="1" applyFill="1" applyBorder="1" applyAlignment="1">
      <alignment horizontal="center"/>
    </xf>
    <xf numFmtId="0" fontId="59" fillId="18" borderId="102" xfId="5" applyFont="1" applyFill="1" applyBorder="1" applyAlignment="1">
      <alignment horizontal="center"/>
    </xf>
    <xf numFmtId="165" fontId="55" fillId="17" borderId="83" xfId="5" applyNumberFormat="1" applyFont="1" applyFill="1" applyBorder="1"/>
    <xf numFmtId="0" fontId="57" fillId="23" borderId="81" xfId="5" applyFont="1" applyFill="1" applyBorder="1"/>
    <xf numFmtId="0" fontId="57" fillId="23" borderId="76" xfId="5" applyFont="1" applyFill="1" applyBorder="1"/>
    <xf numFmtId="165" fontId="57" fillId="23" borderId="95" xfId="5" applyNumberFormat="1" applyFont="1" applyFill="1" applyBorder="1"/>
    <xf numFmtId="0" fontId="48" fillId="22" borderId="76" xfId="5" applyFont="1" applyFill="1" applyBorder="1" applyAlignment="1">
      <alignment horizontal="center" vertical="center" wrapText="1"/>
    </xf>
    <xf numFmtId="0" fontId="48" fillId="22" borderId="63" xfId="5" applyFont="1" applyFill="1" applyBorder="1" applyAlignment="1">
      <alignment horizontal="center"/>
    </xf>
    <xf numFmtId="0" fontId="48" fillId="4" borderId="76" xfId="5" applyFont="1" applyFill="1" applyBorder="1" applyAlignment="1">
      <alignment horizontal="center"/>
    </xf>
    <xf numFmtId="0" fontId="67" fillId="17" borderId="76" xfId="5" applyFont="1" applyFill="1" applyBorder="1" applyAlignment="1">
      <alignment horizontal="left" vertical="center" wrapText="1"/>
    </xf>
    <xf numFmtId="0" fontId="67" fillId="17" borderId="76" xfId="5" applyFont="1" applyFill="1" applyBorder="1" applyAlignment="1">
      <alignment wrapText="1"/>
    </xf>
    <xf numFmtId="1" fontId="81" fillId="22" borderId="77" xfId="5" applyNumberFormat="1" applyFont="1" applyFill="1" applyBorder="1" applyAlignment="1">
      <alignment vertical="center"/>
    </xf>
    <xf numFmtId="1" fontId="81" fillId="22" borderId="74" xfId="5" applyNumberFormat="1" applyFont="1" applyFill="1" applyBorder="1" applyAlignment="1">
      <alignment vertical="center"/>
    </xf>
    <xf numFmtId="1" fontId="81" fillId="24" borderId="77" xfId="5" applyNumberFormat="1" applyFont="1" applyFill="1" applyBorder="1" applyAlignment="1">
      <alignment vertical="center"/>
    </xf>
    <xf numFmtId="0" fontId="82" fillId="17" borderId="76" xfId="5" applyFont="1" applyFill="1" applyBorder="1" applyAlignment="1">
      <alignment horizontal="left" vertical="center" wrapText="1"/>
    </xf>
    <xf numFmtId="0" fontId="70" fillId="24" borderId="82" xfId="5" applyFont="1" applyFill="1" applyBorder="1" applyAlignment="1">
      <alignment horizontal="left" vertical="center" wrapText="1"/>
    </xf>
    <xf numFmtId="0" fontId="48" fillId="22" borderId="71" xfId="5" applyFont="1" applyFill="1" applyBorder="1" applyAlignment="1">
      <alignment horizontal="center"/>
    </xf>
    <xf numFmtId="1" fontId="83" fillId="22" borderId="74" xfId="5" applyNumberFormat="1" applyFont="1" applyFill="1" applyBorder="1" applyAlignment="1">
      <alignment horizontal="left" vertical="center" wrapText="1"/>
    </xf>
    <xf numFmtId="1" fontId="83" fillId="22" borderId="74" xfId="5" applyNumberFormat="1" applyFont="1" applyFill="1" applyBorder="1"/>
    <xf numFmtId="0" fontId="84" fillId="17" borderId="76" xfId="5" applyFont="1" applyFill="1" applyBorder="1" applyAlignment="1">
      <alignment horizontal="left" vertical="center" wrapText="1"/>
    </xf>
    <xf numFmtId="0" fontId="81" fillId="22" borderId="76" xfId="5" applyFont="1" applyFill="1" applyBorder="1" applyAlignment="1">
      <alignment horizontal="center" vertical="center" wrapText="1"/>
    </xf>
    <xf numFmtId="0" fontId="52" fillId="17" borderId="76" xfId="5" applyFont="1" applyFill="1" applyBorder="1" applyAlignment="1">
      <alignment horizontal="left" vertical="center" wrapText="1"/>
    </xf>
    <xf numFmtId="0" fontId="85" fillId="17" borderId="76" xfId="5" applyFont="1" applyFill="1" applyBorder="1" applyAlignment="1">
      <alignment horizontal="left" vertical="center" wrapText="1"/>
    </xf>
    <xf numFmtId="0" fontId="85" fillId="17" borderId="76" xfId="5" applyFont="1" applyFill="1" applyBorder="1" applyAlignment="1">
      <alignment horizontal="center" vertical="center" wrapText="1"/>
    </xf>
    <xf numFmtId="0" fontId="86" fillId="17" borderId="76" xfId="5" applyFont="1" applyFill="1" applyBorder="1" applyAlignment="1">
      <alignment horizontal="left" vertical="center" wrapText="1"/>
    </xf>
    <xf numFmtId="0" fontId="70" fillId="22" borderId="82" xfId="5" applyFont="1" applyFill="1" applyBorder="1" applyAlignment="1">
      <alignment wrapText="1"/>
    </xf>
    <xf numFmtId="0" fontId="67" fillId="22" borderId="82" xfId="5" applyFont="1" applyFill="1" applyBorder="1" applyAlignment="1">
      <alignment horizontal="center" vertical="center" wrapText="1"/>
    </xf>
    <xf numFmtId="0" fontId="67" fillId="17" borderId="76" xfId="5" applyFont="1" applyFill="1" applyBorder="1" applyAlignment="1">
      <alignment horizontal="center"/>
    </xf>
    <xf numFmtId="0" fontId="76" fillId="22" borderId="71" xfId="5" applyFont="1" applyFill="1" applyBorder="1" applyAlignment="1">
      <alignment horizontal="center"/>
    </xf>
    <xf numFmtId="0" fontId="76" fillId="4" borderId="76" xfId="5" applyFont="1" applyFill="1" applyBorder="1" applyAlignment="1">
      <alignment horizontal="center"/>
    </xf>
    <xf numFmtId="0" fontId="59" fillId="18" borderId="103" xfId="5" applyFont="1" applyFill="1" applyBorder="1"/>
    <xf numFmtId="0" fontId="59" fillId="18" borderId="76" xfId="5" applyFont="1" applyFill="1" applyBorder="1"/>
    <xf numFmtId="0" fontId="87" fillId="17" borderId="76" xfId="5" applyFont="1" applyFill="1" applyBorder="1" applyAlignment="1">
      <alignment horizontal="left" vertical="center" wrapText="1"/>
    </xf>
    <xf numFmtId="0" fontId="88" fillId="22" borderId="76" xfId="5" applyFont="1" applyFill="1" applyBorder="1" applyAlignment="1">
      <alignment horizontal="center" vertical="center" wrapText="1"/>
    </xf>
    <xf numFmtId="0" fontId="64" fillId="22" borderId="78" xfId="5" applyFont="1" applyFill="1" applyBorder="1" applyAlignment="1">
      <alignment horizontal="center" vertical="center" wrapText="1"/>
    </xf>
    <xf numFmtId="0" fontId="72" fillId="4" borderId="79" xfId="5" applyFont="1" applyFill="1" applyBorder="1" applyAlignment="1">
      <alignment horizontal="center"/>
    </xf>
    <xf numFmtId="0" fontId="72" fillId="22" borderId="63" xfId="5" applyFont="1" applyFill="1" applyBorder="1" applyAlignment="1">
      <alignment horizontal="center"/>
    </xf>
    <xf numFmtId="0" fontId="72" fillId="4" borderId="76" xfId="5" applyFont="1" applyFill="1" applyBorder="1" applyAlignment="1">
      <alignment horizontal="center"/>
    </xf>
    <xf numFmtId="0" fontId="72" fillId="17" borderId="78" xfId="5" applyFont="1" applyFill="1" applyBorder="1" applyAlignment="1">
      <alignment horizontal="center" wrapText="1"/>
    </xf>
    <xf numFmtId="0" fontId="59" fillId="22" borderId="93" xfId="5" applyFont="1" applyFill="1" applyBorder="1" applyAlignment="1">
      <alignment horizontal="center"/>
    </xf>
    <xf numFmtId="0" fontId="57" fillId="17" borderId="76" xfId="5" applyFont="1" applyFill="1" applyBorder="1" applyAlignment="1">
      <alignment wrapText="1"/>
    </xf>
    <xf numFmtId="0" fontId="57" fillId="17" borderId="76" xfId="5" applyFont="1" applyFill="1" applyBorder="1" applyAlignment="1">
      <alignment horizontal="left" vertical="center" wrapText="1"/>
    </xf>
    <xf numFmtId="0" fontId="57" fillId="19" borderId="94" xfId="5" applyFont="1" applyFill="1" applyBorder="1"/>
    <xf numFmtId="0" fontId="57" fillId="17" borderId="77" xfId="5" applyFont="1" applyFill="1" applyBorder="1"/>
    <xf numFmtId="0" fontId="57" fillId="17" borderId="74" xfId="5" applyFont="1" applyFill="1" applyBorder="1" applyAlignment="1">
      <alignment wrapText="1"/>
    </xf>
    <xf numFmtId="0" fontId="72" fillId="22" borderId="71" xfId="5" applyFont="1" applyFill="1" applyBorder="1" applyAlignment="1">
      <alignment horizontal="center"/>
    </xf>
    <xf numFmtId="0" fontId="89" fillId="17" borderId="0" xfId="5" applyFont="1" applyFill="1" applyBorder="1"/>
    <xf numFmtId="0" fontId="88" fillId="17" borderId="76" xfId="5" applyFont="1" applyFill="1" applyBorder="1" applyAlignment="1">
      <alignment horizontal="center" vertical="center" wrapText="1"/>
    </xf>
    <xf numFmtId="0" fontId="89" fillId="17" borderId="76" xfId="5" applyFont="1" applyFill="1" applyBorder="1"/>
    <xf numFmtId="0" fontId="59" fillId="18" borderId="104" xfId="5" applyFont="1" applyFill="1" applyBorder="1"/>
    <xf numFmtId="0" fontId="90" fillId="17" borderId="76" xfId="5" applyFont="1" applyFill="1" applyBorder="1" applyAlignment="1">
      <alignment horizontal="left" vertical="center" wrapText="1"/>
    </xf>
    <xf numFmtId="0" fontId="90" fillId="17" borderId="76" xfId="5" applyFont="1" applyFill="1" applyBorder="1" applyAlignment="1">
      <alignment horizontal="center" vertical="center" wrapText="1"/>
    </xf>
    <xf numFmtId="1" fontId="72" fillId="22" borderId="77" xfId="5" applyNumberFormat="1" applyFont="1" applyFill="1" applyBorder="1" applyAlignment="1">
      <alignment vertical="center"/>
    </xf>
    <xf numFmtId="0" fontId="72" fillId="22" borderId="78" xfId="5" applyFont="1" applyFill="1" applyBorder="1" applyAlignment="1">
      <alignment horizontal="center"/>
    </xf>
    <xf numFmtId="0" fontId="91" fillId="17" borderId="76" xfId="5" applyFont="1" applyFill="1" applyBorder="1" applyAlignment="1">
      <alignment horizontal="left" vertical="center" wrapText="1"/>
    </xf>
    <xf numFmtId="0" fontId="81" fillId="17" borderId="76" xfId="5" applyFont="1" applyFill="1" applyBorder="1" applyAlignment="1">
      <alignment horizontal="left" vertical="center" wrapText="1"/>
    </xf>
    <xf numFmtId="0" fontId="83" fillId="17" borderId="76" xfId="5" applyFont="1" applyFill="1" applyBorder="1" applyAlignment="1">
      <alignment horizontal="left" vertical="center" wrapText="1"/>
    </xf>
    <xf numFmtId="0" fontId="72" fillId="4" borderId="64" xfId="5" applyFont="1" applyFill="1" applyBorder="1" applyAlignment="1">
      <alignment horizontal="center"/>
    </xf>
    <xf numFmtId="0" fontId="59" fillId="17" borderId="76" xfId="5" applyFont="1" applyFill="1" applyBorder="1" applyAlignment="1">
      <alignment horizontal="center" vertical="center" wrapText="1"/>
    </xf>
    <xf numFmtId="0" fontId="59" fillId="0" borderId="76" xfId="5" applyFont="1" applyBorder="1" applyAlignment="1">
      <alignment horizontal="center" vertical="center" wrapText="1"/>
    </xf>
    <xf numFmtId="1" fontId="48" fillId="22" borderId="105" xfId="5" applyNumberFormat="1" applyFont="1" applyFill="1" applyBorder="1" applyAlignment="1"/>
    <xf numFmtId="1" fontId="48" fillId="22" borderId="64" xfId="5" applyNumberFormat="1" applyFont="1" applyFill="1" applyBorder="1" applyAlignment="1"/>
    <xf numFmtId="1" fontId="67" fillId="22" borderId="64" xfId="5" applyNumberFormat="1" applyFont="1" applyFill="1" applyBorder="1" applyAlignment="1">
      <alignment horizontal="left"/>
    </xf>
    <xf numFmtId="0" fontId="57" fillId="17" borderId="81" xfId="5" applyFont="1" applyFill="1" applyBorder="1" applyAlignment="1">
      <alignment wrapText="1"/>
    </xf>
    <xf numFmtId="0" fontId="92" fillId="0" borderId="76" xfId="5" applyFont="1" applyBorder="1" applyAlignment="1">
      <alignment wrapText="1"/>
    </xf>
    <xf numFmtId="0" fontId="57" fillId="17" borderId="76" xfId="5" applyFont="1" applyFill="1" applyBorder="1" applyAlignment="1">
      <alignment horizontal="right" wrapText="1"/>
    </xf>
    <xf numFmtId="0" fontId="93" fillId="0" borderId="0" xfId="5" applyFont="1" applyAlignment="1">
      <alignment vertical="top" wrapText="1"/>
    </xf>
    <xf numFmtId="0" fontId="57" fillId="17" borderId="76" xfId="5" applyFont="1" applyFill="1" applyBorder="1" applyAlignment="1">
      <alignment vertical="top" wrapText="1"/>
    </xf>
    <xf numFmtId="0" fontId="94" fillId="17" borderId="0" xfId="5" applyFont="1" applyFill="1" applyBorder="1"/>
    <xf numFmtId="0" fontId="94" fillId="17" borderId="81" xfId="5" applyFont="1" applyFill="1" applyBorder="1"/>
    <xf numFmtId="0" fontId="94" fillId="17" borderId="76" xfId="5" applyFont="1" applyFill="1" applyBorder="1"/>
    <xf numFmtId="0" fontId="94" fillId="19" borderId="95" xfId="5" applyFont="1" applyFill="1" applyBorder="1"/>
    <xf numFmtId="1" fontId="52" fillId="25" borderId="106" xfId="5" applyNumberFormat="1" applyFont="1" applyFill="1" applyBorder="1" applyAlignment="1"/>
    <xf numFmtId="1" fontId="52" fillId="25" borderId="104" xfId="5" applyNumberFormat="1" applyFont="1" applyFill="1" applyBorder="1" applyAlignment="1"/>
    <xf numFmtId="0" fontId="48" fillId="26" borderId="76" xfId="5" applyFont="1" applyFill="1" applyBorder="1" applyAlignment="1">
      <alignment horizontal="center" vertical="center"/>
    </xf>
    <xf numFmtId="0" fontId="48" fillId="26" borderId="71" xfId="5" applyFont="1" applyFill="1" applyBorder="1" applyAlignment="1">
      <alignment horizontal="center" vertical="center"/>
    </xf>
    <xf numFmtId="0" fontId="67" fillId="26" borderId="107" xfId="5" applyFont="1" applyFill="1" applyBorder="1" applyAlignment="1">
      <alignment horizontal="center"/>
    </xf>
    <xf numFmtId="0" fontId="72" fillId="26" borderId="108" xfId="5" applyFont="1" applyFill="1" applyBorder="1" applyAlignment="1">
      <alignment horizontal="center"/>
    </xf>
    <xf numFmtId="0" fontId="73" fillId="26" borderId="108" xfId="5" applyFont="1" applyFill="1" applyBorder="1" applyAlignment="1">
      <alignment horizontal="center"/>
    </xf>
    <xf numFmtId="0" fontId="73" fillId="26" borderId="108" xfId="5" applyFont="1" applyFill="1" applyBorder="1" applyAlignment="1">
      <alignment horizontal="center" wrapText="1"/>
    </xf>
    <xf numFmtId="0" fontId="64" fillId="26" borderId="109" xfId="5" applyFont="1" applyFill="1" applyBorder="1" applyAlignment="1">
      <alignment horizontal="center" wrapText="1"/>
    </xf>
    <xf numFmtId="0" fontId="72" fillId="26" borderId="110" xfId="5" applyFont="1" applyFill="1" applyBorder="1" applyAlignment="1">
      <alignment horizontal="center"/>
    </xf>
    <xf numFmtId="0" fontId="57" fillId="26" borderId="108" xfId="5" applyFont="1" applyFill="1" applyBorder="1" applyAlignment="1">
      <alignment horizontal="center"/>
    </xf>
    <xf numFmtId="0" fontId="72" fillId="26" borderId="109" xfId="5" applyFont="1" applyFill="1" applyBorder="1" applyAlignment="1">
      <alignment horizontal="center"/>
    </xf>
    <xf numFmtId="0" fontId="72" fillId="26" borderId="111" xfId="5" applyFont="1" applyFill="1" applyBorder="1" applyAlignment="1">
      <alignment horizontal="center"/>
    </xf>
    <xf numFmtId="0" fontId="59" fillId="26" borderId="112" xfId="5" applyFont="1" applyFill="1" applyBorder="1" applyAlignment="1">
      <alignment horizontal="center"/>
    </xf>
    <xf numFmtId="0" fontId="57" fillId="26" borderId="108" xfId="5" applyFont="1" applyFill="1" applyBorder="1" applyAlignment="1">
      <alignment horizontal="center" wrapText="1"/>
    </xf>
    <xf numFmtId="0" fontId="57" fillId="17" borderId="0" xfId="5" applyFont="1" applyFill="1" applyBorder="1" applyAlignment="1">
      <alignment horizontal="center"/>
    </xf>
    <xf numFmtId="0" fontId="48" fillId="17" borderId="0" xfId="5" applyFont="1" applyFill="1" applyBorder="1" applyAlignment="1">
      <alignment vertical="center"/>
    </xf>
    <xf numFmtId="0" fontId="72" fillId="17" borderId="0" xfId="5" applyFont="1" applyFill="1" applyBorder="1" applyAlignment="1">
      <alignment horizontal="center" vertical="center"/>
    </xf>
    <xf numFmtId="0" fontId="73" fillId="17" borderId="0" xfId="5" applyFont="1" applyFill="1" applyBorder="1" applyAlignment="1">
      <alignment horizontal="center"/>
    </xf>
    <xf numFmtId="0" fontId="73" fillId="17" borderId="0" xfId="5" applyFont="1" applyFill="1" applyBorder="1" applyAlignment="1">
      <alignment wrapText="1"/>
    </xf>
    <xf numFmtId="0" fontId="64" fillId="17" borderId="0" xfId="5" applyFont="1" applyFill="1" applyBorder="1" applyAlignment="1">
      <alignment wrapText="1"/>
    </xf>
    <xf numFmtId="0" fontId="72" fillId="17" borderId="0" xfId="5" applyFont="1" applyFill="1" applyBorder="1"/>
    <xf numFmtId="0" fontId="59" fillId="17" borderId="0" xfId="5" applyFont="1" applyFill="1" applyBorder="1"/>
    <xf numFmtId="2" fontId="57" fillId="17" borderId="0" xfId="5" applyNumberFormat="1" applyFont="1" applyFill="1" applyBorder="1"/>
    <xf numFmtId="0" fontId="95" fillId="0" borderId="0" xfId="5" applyFont="1" applyAlignment="1"/>
    <xf numFmtId="0" fontId="96" fillId="0" borderId="0" xfId="5" applyFont="1" applyAlignment="1"/>
    <xf numFmtId="0" fontId="32" fillId="9" borderId="12" xfId="0" applyFont="1" applyFill="1" applyBorder="1" applyAlignment="1" applyProtection="1">
      <alignment horizontal="center" vertical="center"/>
      <protection locked="0"/>
    </xf>
    <xf numFmtId="0" fontId="97" fillId="9" borderId="12" xfId="0" applyFont="1" applyFill="1" applyBorder="1" applyAlignment="1" applyProtection="1">
      <alignment horizontal="center"/>
      <protection locked="0"/>
    </xf>
    <xf numFmtId="0" fontId="32" fillId="0" borderId="12" xfId="0" applyFont="1" applyBorder="1" applyAlignment="1" applyProtection="1">
      <alignment horizontal="left" vertical="center" wrapText="1"/>
      <protection locked="0"/>
    </xf>
    <xf numFmtId="0" fontId="15" fillId="2" borderId="21" xfId="9" applyFont="1" applyFill="1" applyBorder="1" applyAlignment="1" applyProtection="1">
      <alignment horizontal="center" wrapText="1"/>
      <protection locked="0"/>
    </xf>
    <xf numFmtId="0" fontId="15" fillId="10" borderId="12" xfId="9" applyFont="1" applyFill="1" applyBorder="1" applyAlignment="1" applyProtection="1">
      <alignment horizontal="center" vertical="center" wrapText="1"/>
      <protection locked="0"/>
    </xf>
    <xf numFmtId="0" fontId="15" fillId="0" borderId="12" xfId="9" applyFont="1" applyBorder="1" applyAlignment="1" applyProtection="1">
      <alignment horizontal="left" vertical="center" wrapText="1"/>
      <protection locked="0"/>
    </xf>
    <xf numFmtId="0" fontId="0" fillId="10" borderId="26" xfId="9" applyFont="1" applyFill="1" applyBorder="1" applyAlignment="1" applyProtection="1">
      <alignment horizontal="center" vertical="center" wrapText="1"/>
      <protection locked="0"/>
    </xf>
    <xf numFmtId="165" fontId="0" fillId="14" borderId="41" xfId="10" applyNumberFormat="1" applyFont="1" applyFill="1" applyBorder="1" applyProtection="1"/>
    <xf numFmtId="0" fontId="15" fillId="2" borderId="12" xfId="0" applyFont="1" applyFill="1" applyBorder="1" applyAlignment="1" applyProtection="1">
      <alignment horizontal="center" vertical="center" wrapText="1"/>
      <protection locked="0"/>
    </xf>
    <xf numFmtId="0" fontId="25" fillId="10" borderId="21" xfId="11" applyFont="1" applyFill="1" applyBorder="1" applyAlignment="1" applyProtection="1">
      <alignment horizontal="center" vertical="center" wrapText="1"/>
      <protection locked="0"/>
    </xf>
    <xf numFmtId="0" fontId="15" fillId="2" borderId="21" xfId="11" applyFont="1" applyFill="1" applyBorder="1" applyAlignment="1" applyProtection="1">
      <alignment horizontal="center" wrapText="1"/>
      <protection locked="0"/>
    </xf>
    <xf numFmtId="0" fontId="15" fillId="10" borderId="12" xfId="11" applyFont="1" applyFill="1" applyBorder="1" applyAlignment="1" applyProtection="1">
      <alignment horizontal="center" vertical="center" wrapText="1"/>
      <protection locked="0"/>
    </xf>
    <xf numFmtId="0" fontId="15" fillId="0" borderId="12" xfId="11" applyFont="1" applyBorder="1" applyAlignment="1" applyProtection="1">
      <alignment horizontal="left" vertical="center" wrapText="1"/>
      <protection locked="0"/>
    </xf>
    <xf numFmtId="0" fontId="0" fillId="10" borderId="26" xfId="11" applyFont="1" applyFill="1" applyBorder="1" applyAlignment="1" applyProtection="1">
      <alignment horizontal="center" vertical="center" wrapText="1"/>
      <protection locked="0"/>
    </xf>
    <xf numFmtId="165" fontId="0" fillId="14" borderId="41" xfId="12" applyNumberFormat="1" applyFont="1" applyFill="1" applyBorder="1" applyProtection="1"/>
    <xf numFmtId="0" fontId="0" fillId="2" borderId="0" xfId="0" applyFont="1" applyFill="1" applyAlignment="1" applyProtection="1">
      <alignment horizontal="left" vertical="center" wrapText="1"/>
      <protection locked="0"/>
    </xf>
    <xf numFmtId="0" fontId="0" fillId="2" borderId="11" xfId="0" applyFont="1" applyFill="1" applyBorder="1" applyProtection="1">
      <protection locked="0"/>
    </xf>
    <xf numFmtId="0" fontId="0" fillId="2" borderId="0" xfId="0" applyFont="1" applyFill="1" applyProtection="1">
      <protection locked="0"/>
    </xf>
    <xf numFmtId="0" fontId="0" fillId="2" borderId="17" xfId="0" applyFont="1" applyFill="1" applyBorder="1" applyProtection="1">
      <protection locked="0"/>
    </xf>
    <xf numFmtId="1" fontId="0" fillId="8" borderId="8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12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29" xfId="0" applyNumberFormat="1" applyFont="1" applyFill="1" applyBorder="1" applyAlignment="1" applyProtection="1">
      <alignment horizontal="center" vertical="center" wrapText="1"/>
      <protection locked="0"/>
    </xf>
    <xf numFmtId="1" fontId="0" fillId="8" borderId="5" xfId="0" applyNumberFormat="1" applyFont="1" applyFill="1" applyBorder="1" applyAlignment="1" applyProtection="1">
      <alignment horizontal="center" vertical="center" wrapText="1"/>
      <protection locked="0"/>
    </xf>
    <xf numFmtId="1" fontId="0" fillId="9" borderId="8" xfId="0" applyNumberFormat="1" applyFont="1" applyFill="1" applyBorder="1" applyAlignment="1" applyProtection="1">
      <alignment horizontal="left" vertical="center" wrapText="1"/>
      <protection locked="0"/>
    </xf>
    <xf numFmtId="1" fontId="0" fillId="9" borderId="8" xfId="0" applyNumberFormat="1" applyFont="1" applyFill="1" applyBorder="1" applyProtection="1">
      <protection locked="0"/>
    </xf>
    <xf numFmtId="0" fontId="22" fillId="2" borderId="12" xfId="0" applyFont="1" applyFill="1" applyBorder="1" applyAlignment="1" applyProtection="1">
      <alignment horizontal="left" vertical="center" wrapText="1"/>
      <protection locked="0"/>
    </xf>
    <xf numFmtId="0" fontId="25" fillId="10" borderId="21" xfId="9" applyFont="1" applyFill="1" applyBorder="1" applyAlignment="1" applyProtection="1">
      <alignment horizontal="center" vertical="center" wrapText="1"/>
      <protection locked="0"/>
    </xf>
    <xf numFmtId="0" fontId="0" fillId="2" borderId="19" xfId="0" applyFont="1" applyFill="1" applyBorder="1"/>
    <xf numFmtId="0" fontId="0" fillId="2" borderId="12" xfId="0" applyFont="1" applyFill="1" applyBorder="1"/>
    <xf numFmtId="0" fontId="0" fillId="2" borderId="39" xfId="0" applyFont="1" applyFill="1" applyBorder="1"/>
    <xf numFmtId="0" fontId="0" fillId="2" borderId="20" xfId="0" applyFont="1" applyFill="1" applyBorder="1" applyProtection="1">
      <protection locked="0"/>
    </xf>
    <xf numFmtId="0" fontId="0" fillId="2" borderId="8" xfId="0" applyFont="1" applyFill="1" applyBorder="1" applyProtection="1">
      <protection locked="0"/>
    </xf>
    <xf numFmtId="2" fontId="0" fillId="7" borderId="8" xfId="0" applyNumberFormat="1" applyFont="1" applyFill="1" applyBorder="1" applyProtection="1">
      <protection locked="0"/>
    </xf>
    <xf numFmtId="0" fontId="0" fillId="7" borderId="8" xfId="0" applyFont="1" applyFill="1" applyBorder="1" applyProtection="1">
      <protection locked="0"/>
    </xf>
    <xf numFmtId="0" fontId="0" fillId="2" borderId="8" xfId="0" applyFont="1" applyFill="1" applyBorder="1" applyAlignment="1" applyProtection="1">
      <alignment wrapText="1"/>
      <protection locked="0"/>
    </xf>
    <xf numFmtId="0" fontId="0" fillId="5" borderId="40" xfId="0" applyFont="1" applyFill="1" applyBorder="1"/>
    <xf numFmtId="0" fontId="33" fillId="9" borderId="38" xfId="0" applyFont="1" applyFill="1" applyBorder="1" applyAlignment="1">
      <alignment horizontal="center"/>
    </xf>
    <xf numFmtId="0" fontId="25" fillId="2" borderId="19" xfId="0" applyFont="1" applyFill="1" applyBorder="1"/>
    <xf numFmtId="0" fontId="25" fillId="2" borderId="12" xfId="0" applyFont="1" applyFill="1" applyBorder="1"/>
    <xf numFmtId="0" fontId="25" fillId="2" borderId="39" xfId="0" applyFont="1" applyFill="1" applyBorder="1"/>
    <xf numFmtId="0" fontId="25" fillId="2" borderId="17" xfId="0" applyFont="1" applyFill="1" applyBorder="1" applyProtection="1">
      <protection locked="0"/>
    </xf>
    <xf numFmtId="0" fontId="25" fillId="2" borderId="25" xfId="0" applyFont="1" applyFill="1" applyBorder="1" applyProtection="1">
      <protection locked="0"/>
    </xf>
    <xf numFmtId="0" fontId="25" fillId="2" borderId="8" xfId="0" applyFont="1" applyFill="1" applyBorder="1" applyProtection="1">
      <protection locked="0"/>
    </xf>
    <xf numFmtId="0" fontId="25" fillId="2" borderId="12" xfId="0" applyFont="1" applyFill="1" applyBorder="1" applyProtection="1">
      <protection locked="0"/>
    </xf>
    <xf numFmtId="2" fontId="25" fillId="7" borderId="12" xfId="0" applyNumberFormat="1" applyFont="1" applyFill="1" applyBorder="1" applyProtection="1">
      <protection locked="0"/>
    </xf>
    <xf numFmtId="0" fontId="25" fillId="7" borderId="8" xfId="0" applyFont="1" applyFill="1" applyBorder="1" applyProtection="1">
      <protection locked="0"/>
    </xf>
    <xf numFmtId="0" fontId="25" fillId="2" borderId="12" xfId="0" applyFont="1" applyFill="1" applyBorder="1" applyAlignment="1" applyProtection="1">
      <alignment wrapText="1"/>
      <protection locked="0"/>
    </xf>
    <xf numFmtId="0" fontId="25" fillId="5" borderId="41" xfId="0" applyFont="1" applyFill="1" applyBorder="1"/>
    <xf numFmtId="0" fontId="25" fillId="2" borderId="8" xfId="0" applyFont="1" applyFill="1" applyBorder="1" applyAlignment="1" applyProtection="1">
      <alignment wrapText="1"/>
      <protection locked="0"/>
    </xf>
    <xf numFmtId="0" fontId="25" fillId="2" borderId="0" xfId="0" applyFont="1" applyFill="1" applyProtection="1">
      <protection locked="0"/>
    </xf>
    <xf numFmtId="0" fontId="40" fillId="2" borderId="12" xfId="0" applyFont="1" applyFill="1" applyBorder="1" applyProtection="1">
      <protection locked="0"/>
    </xf>
    <xf numFmtId="0" fontId="0" fillId="12" borderId="12" xfId="0" applyFont="1" applyFill="1" applyBorder="1" applyAlignment="1" applyProtection="1">
      <alignment horizontal="center"/>
      <protection locked="0"/>
    </xf>
    <xf numFmtId="0" fontId="0" fillId="13" borderId="12" xfId="0" applyFont="1" applyFill="1" applyBorder="1" applyAlignment="1" applyProtection="1">
      <alignment horizontal="center"/>
      <protection locked="0"/>
    </xf>
    <xf numFmtId="0" fontId="0" fillId="2" borderId="25" xfId="0" applyFon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2" fontId="0" fillId="7" borderId="12" xfId="0" applyNumberFormat="1" applyFont="1" applyFill="1" applyBorder="1" applyProtection="1">
      <protection locked="0"/>
    </xf>
    <xf numFmtId="0" fontId="0" fillId="5" borderId="41" xfId="0" applyFont="1" applyFill="1" applyBorder="1"/>
    <xf numFmtId="0" fontId="19" fillId="14" borderId="25" xfId="0" applyFont="1" applyFill="1" applyBorder="1" applyProtection="1">
      <protection locked="0"/>
    </xf>
    <xf numFmtId="0" fontId="0" fillId="14" borderId="12" xfId="0" applyFont="1" applyFill="1" applyBorder="1" applyProtection="1">
      <protection locked="0"/>
    </xf>
    <xf numFmtId="0" fontId="0" fillId="10" borderId="21" xfId="9" applyFont="1" applyFill="1" applyBorder="1" applyAlignment="1" applyProtection="1">
      <alignment horizontal="center" vertical="center" wrapText="1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0" fontId="0" fillId="14" borderId="25" xfId="0" applyFont="1" applyFill="1" applyBorder="1" applyProtection="1">
      <protection locked="0"/>
    </xf>
    <xf numFmtId="0" fontId="40" fillId="2" borderId="8" xfId="0" applyFont="1" applyFill="1" applyBorder="1" applyProtection="1">
      <protection locked="0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horizontal="left" vertical="center" wrapText="1"/>
      <protection locked="0"/>
    </xf>
    <xf numFmtId="0" fontId="22" fillId="2" borderId="12" xfId="0" applyFont="1" applyFill="1" applyBorder="1" applyProtection="1">
      <protection locked="0"/>
    </xf>
    <xf numFmtId="0" fontId="0" fillId="0" borderId="26" xfId="0" applyFont="1" applyBorder="1" applyAlignment="1" applyProtection="1">
      <alignment horizontal="left" vertical="center" wrapText="1"/>
      <protection locked="0"/>
    </xf>
    <xf numFmtId="1" fontId="15" fillId="0" borderId="20" xfId="8" applyNumberFormat="1" applyFont="1" applyFill="1" applyBorder="1" applyAlignment="1" applyProtection="1">
      <alignment vertical="center"/>
      <protection locked="0"/>
    </xf>
    <xf numFmtId="1" fontId="15" fillId="0" borderId="8" xfId="8" applyNumberFormat="1" applyFont="1" applyFill="1" applyBorder="1" applyAlignment="1" applyProtection="1">
      <alignment vertical="center"/>
      <protection locked="0"/>
    </xf>
    <xf numFmtId="1" fontId="15" fillId="0" borderId="8" xfId="8" applyNumberFormat="1" applyFont="1" applyFill="1" applyBorder="1" applyAlignment="1" applyProtection="1">
      <alignment horizontal="left" vertical="center" wrapText="1"/>
      <protection locked="0"/>
    </xf>
    <xf numFmtId="1" fontId="15" fillId="0" borderId="8" xfId="8" applyNumberFormat="1" applyFont="1" applyFill="1" applyBorder="1" applyProtection="1">
      <protection locked="0"/>
    </xf>
    <xf numFmtId="0" fontId="100" fillId="0" borderId="5" xfId="8" applyFont="1" applyFill="1" applyBorder="1" applyProtection="1">
      <protection locked="0"/>
    </xf>
    <xf numFmtId="0" fontId="15" fillId="0" borderId="5" xfId="8" applyFont="1" applyFill="1" applyBorder="1" applyAlignment="1" applyProtection="1">
      <alignment horizontal="center" vertical="center" wrapText="1"/>
      <protection locked="0"/>
    </xf>
    <xf numFmtId="0" fontId="15" fillId="0" borderId="5" xfId="8" applyFont="1" applyFill="1" applyBorder="1" applyAlignment="1" applyProtection="1">
      <alignment horizontal="left" vertical="center" wrapText="1"/>
      <protection locked="0"/>
    </xf>
    <xf numFmtId="0" fontId="15" fillId="0" borderId="113" xfId="8" applyFont="1" applyFill="1" applyBorder="1" applyAlignment="1" applyProtection="1">
      <alignment horizontal="left" vertical="center" wrapText="1"/>
      <protection locked="0"/>
    </xf>
    <xf numFmtId="0" fontId="15" fillId="0" borderId="5" xfId="8" applyFont="1" applyFill="1" applyBorder="1" applyAlignment="1" applyProtection="1">
      <alignment horizontal="center"/>
      <protection locked="0"/>
    </xf>
    <xf numFmtId="0" fontId="15" fillId="0" borderId="113" xfId="8" applyFont="1" applyFill="1" applyBorder="1" applyAlignment="1" applyProtection="1">
      <alignment horizontal="center"/>
      <protection locked="0"/>
    </xf>
    <xf numFmtId="0" fontId="100" fillId="0" borderId="115" xfId="8" applyFont="1" applyFill="1" applyBorder="1" applyAlignment="1">
      <alignment horizontal="center"/>
    </xf>
    <xf numFmtId="0" fontId="15" fillId="0" borderId="114" xfId="8" applyFont="1" applyFill="1" applyBorder="1"/>
    <xf numFmtId="0" fontId="0" fillId="5" borderId="17" xfId="0" applyFont="1" applyFill="1" applyBorder="1"/>
    <xf numFmtId="0" fontId="0" fillId="2" borderId="19" xfId="0" applyFont="1" applyFill="1" applyBorder="1" applyProtection="1">
      <protection locked="0"/>
    </xf>
    <xf numFmtId="0" fontId="41" fillId="0" borderId="26" xfId="0" applyFont="1" applyBorder="1" applyAlignment="1" applyProtection="1">
      <alignment horizontal="left" vertical="center" wrapText="1"/>
      <protection locked="0"/>
    </xf>
    <xf numFmtId="0" fontId="41" fillId="12" borderId="12" xfId="0" applyFont="1" applyFill="1" applyBorder="1" applyAlignment="1" applyProtection="1">
      <alignment horizontal="center"/>
      <protection locked="0"/>
    </xf>
    <xf numFmtId="0" fontId="15" fillId="13" borderId="12" xfId="0" applyFont="1" applyFill="1" applyBorder="1" applyAlignment="1" applyProtection="1">
      <alignment horizontal="center"/>
      <protection locked="0"/>
    </xf>
    <xf numFmtId="1" fontId="101" fillId="0" borderId="20" xfId="8" applyNumberFormat="1" applyFont="1" applyFill="1" applyBorder="1" applyAlignment="1" applyProtection="1">
      <alignment vertical="center"/>
      <protection locked="0"/>
    </xf>
    <xf numFmtId="1" fontId="101" fillId="0" borderId="8" xfId="8" applyNumberFormat="1" applyFont="1" applyFill="1" applyBorder="1" applyAlignment="1" applyProtection="1">
      <alignment vertical="center"/>
      <protection locked="0"/>
    </xf>
    <xf numFmtId="1" fontId="101" fillId="0" borderId="8" xfId="8" applyNumberFormat="1" applyFont="1" applyFill="1" applyBorder="1" applyAlignment="1" applyProtection="1">
      <alignment horizontal="left" vertical="center" wrapText="1"/>
      <protection locked="0"/>
    </xf>
    <xf numFmtId="1" fontId="101" fillId="0" borderId="8" xfId="8" applyNumberFormat="1" applyFont="1" applyFill="1" applyBorder="1" applyProtection="1">
      <protection locked="0"/>
    </xf>
    <xf numFmtId="0" fontId="102" fillId="0" borderId="5" xfId="8" applyFont="1" applyFill="1" applyBorder="1" applyProtection="1">
      <protection locked="0"/>
    </xf>
    <xf numFmtId="0" fontId="101" fillId="0" borderId="5" xfId="8" applyFont="1" applyFill="1" applyBorder="1" applyAlignment="1" applyProtection="1">
      <alignment horizontal="center" vertical="center" wrapText="1"/>
      <protection locked="0"/>
    </xf>
    <xf numFmtId="0" fontId="101" fillId="0" borderId="5" xfId="8" applyFont="1" applyFill="1" applyBorder="1" applyAlignment="1" applyProtection="1">
      <alignment horizontal="left" vertical="center" wrapText="1"/>
      <protection locked="0"/>
    </xf>
    <xf numFmtId="0" fontId="101" fillId="0" borderId="113" xfId="8" applyFont="1" applyFill="1" applyBorder="1" applyAlignment="1" applyProtection="1">
      <alignment horizontal="left" vertical="center" wrapText="1"/>
      <protection locked="0"/>
    </xf>
    <xf numFmtId="0" fontId="101" fillId="0" borderId="5" xfId="8" applyFont="1" applyFill="1" applyBorder="1" applyAlignment="1" applyProtection="1">
      <alignment horizontal="center"/>
      <protection locked="0"/>
    </xf>
    <xf numFmtId="0" fontId="101" fillId="0" borderId="113" xfId="8" applyFont="1" applyFill="1" applyBorder="1" applyAlignment="1" applyProtection="1">
      <alignment horizontal="center"/>
      <protection locked="0"/>
    </xf>
    <xf numFmtId="0" fontId="101" fillId="0" borderId="115" xfId="8" applyFont="1" applyFill="1" applyBorder="1" applyAlignment="1">
      <alignment horizontal="center"/>
    </xf>
    <xf numFmtId="0" fontId="101" fillId="0" borderId="114" xfId="8" applyFont="1" applyFill="1" applyBorder="1"/>
    <xf numFmtId="1" fontId="15" fillId="0" borderId="20" xfId="0" applyNumberFormat="1" applyFont="1" applyFill="1" applyBorder="1" applyAlignment="1" applyProtection="1">
      <alignment vertical="center"/>
      <protection locked="0"/>
    </xf>
    <xf numFmtId="1" fontId="15" fillId="0" borderId="8" xfId="0" applyNumberFormat="1" applyFont="1" applyFill="1" applyBorder="1" applyAlignment="1" applyProtection="1">
      <alignment vertical="center"/>
      <protection locked="0"/>
    </xf>
    <xf numFmtId="1" fontId="0" fillId="0" borderId="8" xfId="0" applyNumberFormat="1" applyFont="1" applyFill="1" applyBorder="1" applyAlignment="1" applyProtection="1">
      <alignment horizontal="left" vertical="center" wrapText="1"/>
      <protection locked="0"/>
    </xf>
    <xf numFmtId="1" fontId="0" fillId="0" borderId="8" xfId="0" applyNumberFormat="1" applyFont="1" applyFill="1" applyBorder="1" applyProtection="1">
      <protection locked="0"/>
    </xf>
    <xf numFmtId="0" fontId="22" fillId="0" borderId="5" xfId="0" applyFont="1" applyFill="1" applyBorder="1" applyProtection="1"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Fill="1" applyBorder="1" applyAlignment="1" applyProtection="1">
      <alignment horizontal="left" vertical="center" wrapText="1"/>
      <protection locked="0"/>
    </xf>
    <xf numFmtId="0" fontId="0" fillId="0" borderId="113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0" fontId="15" fillId="0" borderId="113" xfId="0" applyFont="1" applyFill="1" applyBorder="1" applyAlignment="1" applyProtection="1">
      <alignment horizontal="center"/>
      <protection locked="0"/>
    </xf>
    <xf numFmtId="0" fontId="22" fillId="0" borderId="115" xfId="0" applyFont="1" applyFill="1" applyBorder="1" applyAlignment="1">
      <alignment horizontal="center"/>
    </xf>
    <xf numFmtId="0" fontId="0" fillId="0" borderId="114" xfId="0" applyFont="1" applyFill="1" applyBorder="1"/>
    <xf numFmtId="0" fontId="0" fillId="2" borderId="25" xfId="0" applyFont="1" applyFill="1" applyBorder="1" applyAlignment="1" applyProtection="1">
      <alignment wrapText="1"/>
      <protection locked="0"/>
    </xf>
    <xf numFmtId="0" fontId="0" fillId="2" borderId="12" xfId="0" applyFont="1" applyFill="1" applyBorder="1" applyAlignment="1" applyProtection="1">
      <alignment horizontal="right" wrapText="1"/>
      <protection locked="0"/>
    </xf>
    <xf numFmtId="0" fontId="46" fillId="0" borderId="0" xfId="0" applyFont="1" applyAlignment="1">
      <alignment vertical="top" wrapText="1"/>
    </xf>
    <xf numFmtId="0" fontId="0" fillId="2" borderId="12" xfId="0" applyFont="1" applyFill="1" applyBorder="1" applyAlignment="1" applyProtection="1">
      <alignment vertical="top" wrapText="1"/>
      <protection locked="0"/>
    </xf>
    <xf numFmtId="0" fontId="33" fillId="9" borderId="24" xfId="0" applyFont="1" applyFill="1" applyBorder="1" applyAlignment="1">
      <alignment horizontal="center"/>
    </xf>
    <xf numFmtId="0" fontId="25" fillId="2" borderId="25" xfId="0" applyFont="1" applyFill="1" applyBorder="1" applyAlignment="1" applyProtection="1">
      <alignment wrapText="1"/>
      <protection locked="0"/>
    </xf>
    <xf numFmtId="0" fontId="103" fillId="0" borderId="12" xfId="0" applyFont="1" applyBorder="1" applyAlignment="1">
      <alignment wrapText="1"/>
    </xf>
    <xf numFmtId="0" fontId="25" fillId="2" borderId="12" xfId="0" applyFont="1" applyFill="1" applyBorder="1" applyAlignment="1" applyProtection="1">
      <alignment horizontal="right" wrapText="1"/>
      <protection locked="0"/>
    </xf>
    <xf numFmtId="0" fontId="25" fillId="2" borderId="12" xfId="0" applyFont="1" applyFill="1" applyBorder="1" applyAlignment="1" applyProtection="1">
      <alignment vertical="top" wrapText="1"/>
      <protection locked="0"/>
    </xf>
    <xf numFmtId="1" fontId="25" fillId="9" borderId="8" xfId="0" applyNumberFormat="1" applyFont="1" applyFill="1" applyBorder="1" applyProtection="1">
      <protection locked="0"/>
    </xf>
    <xf numFmtId="0" fontId="101" fillId="0" borderId="12" xfId="0" applyFont="1" applyBorder="1" applyAlignment="1">
      <alignment wrapText="1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41" fillId="13" borderId="12" xfId="0" applyFont="1" applyFill="1" applyBorder="1" applyAlignment="1" applyProtection="1">
      <alignment horizontal="center"/>
      <protection locked="0"/>
    </xf>
    <xf numFmtId="0" fontId="0" fillId="10" borderId="12" xfId="0" applyFont="1" applyFill="1" applyBorder="1" applyAlignment="1" applyProtection="1">
      <alignment horizontal="left" vertical="center" wrapText="1"/>
      <protection locked="0"/>
    </xf>
    <xf numFmtId="0" fontId="15" fillId="10" borderId="12" xfId="0" applyFont="1" applyFill="1" applyBorder="1" applyAlignment="1" applyProtection="1">
      <alignment horizontal="left" vertical="center" wrapText="1"/>
      <protection locked="0"/>
    </xf>
    <xf numFmtId="0" fontId="0" fillId="9" borderId="12" xfId="0" applyFont="1" applyFill="1" applyBorder="1" applyAlignment="1" applyProtection="1">
      <alignment horizontal="center"/>
      <protection locked="0"/>
    </xf>
    <xf numFmtId="0" fontId="0" fillId="15" borderId="51" xfId="0" applyFont="1" applyFill="1" applyBorder="1" applyAlignment="1" applyProtection="1">
      <alignment horizontal="center"/>
      <protection locked="0"/>
    </xf>
    <xf numFmtId="0" fontId="0" fillId="15" borderId="52" xfId="0" applyFont="1" applyFill="1" applyBorder="1" applyAlignment="1" applyProtection="1">
      <alignment horizontal="center"/>
      <protection locked="0"/>
    </xf>
    <xf numFmtId="0" fontId="0" fillId="15" borderId="52" xfId="0" applyFont="1" applyFill="1" applyBorder="1" applyAlignment="1" applyProtection="1">
      <alignment horizontal="center" wrapText="1"/>
      <protection locked="0"/>
    </xf>
    <xf numFmtId="0" fontId="0" fillId="16" borderId="52" xfId="0" applyFont="1" applyFill="1" applyBorder="1" applyAlignment="1" applyProtection="1">
      <alignment horizontal="center"/>
      <protection locked="0"/>
    </xf>
    <xf numFmtId="0" fontId="0" fillId="2" borderId="0" xfId="0" applyFont="1" applyFill="1" applyAlignment="1" applyProtection="1">
      <alignment horizontal="center"/>
      <protection locked="0"/>
    </xf>
    <xf numFmtId="0" fontId="0" fillId="2" borderId="0" xfId="0" applyFont="1" applyFill="1" applyAlignment="1" applyProtection="1">
      <alignment wrapText="1"/>
      <protection locked="0"/>
    </xf>
    <xf numFmtId="0" fontId="0" fillId="2" borderId="0" xfId="0" applyFont="1" applyFill="1"/>
    <xf numFmtId="2" fontId="0" fillId="2" borderId="0" xfId="0" applyNumberFormat="1" applyFont="1" applyFill="1" applyProtection="1">
      <protection locked="0"/>
    </xf>
    <xf numFmtId="10" fontId="0" fillId="2" borderId="0" xfId="0" applyNumberFormat="1" applyFont="1" applyFill="1" applyProtection="1">
      <protection locked="0"/>
    </xf>
    <xf numFmtId="0" fontId="0" fillId="12" borderId="0" xfId="0" applyFont="1" applyFill="1" applyProtection="1">
      <protection locked="0"/>
    </xf>
    <xf numFmtId="0" fontId="104" fillId="28" borderId="76" xfId="5" applyFont="1" applyFill="1" applyBorder="1" applyAlignment="1">
      <alignment wrapText="1"/>
    </xf>
    <xf numFmtId="0" fontId="67" fillId="28" borderId="76" xfId="5" applyFont="1" applyFill="1" applyBorder="1" applyAlignment="1">
      <alignment wrapText="1"/>
    </xf>
    <xf numFmtId="0" fontId="105" fillId="17" borderId="77" xfId="5" applyFont="1" applyFill="1" applyBorder="1"/>
    <xf numFmtId="0" fontId="105" fillId="17" borderId="74" xfId="5" applyFont="1" applyFill="1" applyBorder="1" applyAlignment="1">
      <alignment wrapText="1"/>
    </xf>
    <xf numFmtId="0" fontId="105" fillId="17" borderId="74" xfId="5" applyFont="1" applyFill="1" applyBorder="1"/>
    <xf numFmtId="0" fontId="25" fillId="10" borderId="21" xfId="23" applyFont="1" applyFill="1" applyBorder="1" applyAlignment="1" applyProtection="1">
      <alignment horizontal="center" vertical="center" wrapText="1"/>
      <protection locked="0"/>
    </xf>
    <xf numFmtId="0" fontId="15" fillId="2" borderId="21" xfId="23" applyFont="1" applyFill="1" applyBorder="1" applyAlignment="1" applyProtection="1">
      <alignment horizontal="center" wrapText="1"/>
      <protection locked="0"/>
    </xf>
    <xf numFmtId="0" fontId="15" fillId="10" borderId="12" xfId="23" applyFont="1" applyFill="1" applyBorder="1" applyAlignment="1" applyProtection="1">
      <alignment horizontal="center" vertical="center" wrapText="1"/>
      <protection locked="0"/>
    </xf>
    <xf numFmtId="0" fontId="15" fillId="0" borderId="12" xfId="23" applyFont="1" applyBorder="1" applyAlignment="1" applyProtection="1">
      <alignment horizontal="left" vertical="center" wrapText="1"/>
      <protection locked="0"/>
    </xf>
    <xf numFmtId="0" fontId="0" fillId="10" borderId="26" xfId="23" applyFont="1" applyFill="1" applyBorder="1" applyAlignment="1" applyProtection="1">
      <alignment horizontal="center" vertical="center" wrapText="1"/>
      <protection locked="0"/>
    </xf>
    <xf numFmtId="165" fontId="0" fillId="14" borderId="41" xfId="24" applyNumberFormat="1" applyFont="1" applyFill="1" applyBorder="1" applyProtection="1"/>
    <xf numFmtId="0" fontId="28" fillId="2" borderId="12" xfId="0" applyFont="1" applyFill="1" applyBorder="1" applyAlignment="1" applyProtection="1">
      <alignment horizontal="center" vertical="center" wrapText="1"/>
      <protection locked="0"/>
    </xf>
    <xf numFmtId="0" fontId="31" fillId="2" borderId="12" xfId="0" applyFont="1" applyFill="1" applyBorder="1" applyAlignment="1" applyProtection="1">
      <alignment horizontal="center" vertical="center" wrapText="1"/>
      <protection locked="0"/>
    </xf>
    <xf numFmtId="0" fontId="52" fillId="0" borderId="12" xfId="0" applyFont="1" applyBorder="1" applyAlignment="1" applyProtection="1">
      <alignment horizontal="center" vertical="center"/>
      <protection locked="0"/>
    </xf>
    <xf numFmtId="0" fontId="61" fillId="10" borderId="12" xfId="0" applyFont="1" applyFill="1" applyBorder="1" applyAlignment="1" applyProtection="1">
      <alignment horizontal="center" vertical="center" wrapText="1"/>
      <protection locked="0"/>
    </xf>
    <xf numFmtId="0" fontId="62" fillId="10" borderId="12" xfId="0" applyFont="1" applyFill="1" applyBorder="1" applyAlignment="1" applyProtection="1">
      <alignment horizontal="center" vertical="center" wrapText="1"/>
      <protection locked="0"/>
    </xf>
    <xf numFmtId="0" fontId="61" fillId="0" borderId="12" xfId="0" applyFont="1" applyBorder="1" applyAlignment="1" applyProtection="1">
      <alignment horizontal="left" vertical="center" wrapText="1"/>
      <protection locked="0"/>
    </xf>
    <xf numFmtId="0" fontId="30" fillId="2" borderId="12" xfId="0" applyFont="1" applyFill="1" applyBorder="1" applyAlignment="1" applyProtection="1">
      <alignment horizontal="center"/>
      <protection locked="0"/>
    </xf>
    <xf numFmtId="1" fontId="18" fillId="6" borderId="7" xfId="0" applyNumberFormat="1" applyFont="1" applyFill="1" applyBorder="1" applyAlignment="1" applyProtection="1">
      <alignment horizontal="center" vertical="center" textRotation="89" wrapText="1"/>
      <protection locked="0"/>
    </xf>
    <xf numFmtId="1" fontId="18" fillId="6" borderId="23" xfId="0" applyNumberFormat="1" applyFont="1" applyFill="1" applyBorder="1" applyAlignment="1" applyProtection="1">
      <alignment horizontal="center" vertical="center" textRotation="89" wrapText="1"/>
      <protection locked="0"/>
    </xf>
    <xf numFmtId="0" fontId="25" fillId="10" borderId="21" xfId="25" applyFont="1" applyFill="1" applyBorder="1" applyAlignment="1" applyProtection="1">
      <alignment horizontal="center" vertical="center" wrapText="1"/>
      <protection locked="0"/>
    </xf>
    <xf numFmtId="0" fontId="15" fillId="2" borderId="21" xfId="25" applyFont="1" applyFill="1" applyBorder="1" applyAlignment="1" applyProtection="1">
      <alignment horizontal="center" wrapText="1"/>
      <protection locked="0"/>
    </xf>
    <xf numFmtId="0" fontId="15" fillId="10" borderId="12" xfId="25" applyFont="1" applyFill="1" applyBorder="1" applyAlignment="1" applyProtection="1">
      <alignment horizontal="center" vertical="center" wrapText="1"/>
      <protection locked="0"/>
    </xf>
    <xf numFmtId="0" fontId="15" fillId="0" borderId="12" xfId="25" applyFont="1" applyBorder="1" applyAlignment="1" applyProtection="1">
      <alignment horizontal="left" vertical="center" wrapText="1"/>
      <protection locked="0"/>
    </xf>
    <xf numFmtId="0" fontId="0" fillId="10" borderId="26" xfId="25" applyFont="1" applyFill="1" applyBorder="1" applyAlignment="1" applyProtection="1">
      <alignment horizontal="center" vertical="center" wrapText="1"/>
      <protection locked="0"/>
    </xf>
    <xf numFmtId="1" fontId="34" fillId="9" borderId="20" xfId="0" applyNumberFormat="1" applyFont="1" applyFill="1" applyBorder="1" applyAlignment="1" applyProtection="1">
      <alignment vertical="center"/>
      <protection locked="0"/>
    </xf>
    <xf numFmtId="1" fontId="34" fillId="9" borderId="8" xfId="0" applyNumberFormat="1" applyFont="1" applyFill="1" applyBorder="1" applyAlignment="1" applyProtection="1">
      <alignment vertical="center"/>
      <protection locked="0"/>
    </xf>
    <xf numFmtId="1" fontId="35" fillId="9" borderId="8" xfId="0" applyNumberFormat="1" applyFont="1" applyFill="1" applyBorder="1" applyAlignment="1" applyProtection="1">
      <alignment horizontal="left" vertical="center" wrapText="1"/>
      <protection locked="0"/>
    </xf>
    <xf numFmtId="1" fontId="35" fillId="9" borderId="8" xfId="0" applyNumberFormat="1" applyFont="1" applyFill="1" applyBorder="1" applyProtection="1">
      <protection locked="0"/>
    </xf>
    <xf numFmtId="0" fontId="22" fillId="3" borderId="45" xfId="0" applyFont="1" applyFill="1" applyBorder="1" applyAlignment="1" applyProtection="1">
      <alignment horizontal="center"/>
      <protection locked="0"/>
    </xf>
    <xf numFmtId="0" fontId="18" fillId="6" borderId="43" xfId="0" applyFont="1" applyFill="1" applyBorder="1" applyAlignment="1" applyProtection="1">
      <alignment horizontal="center"/>
      <protection locked="0"/>
    </xf>
    <xf numFmtId="0" fontId="22" fillId="3" borderId="44" xfId="0" applyFont="1" applyFill="1" applyBorder="1" applyAlignment="1" applyProtection="1">
      <alignment horizontal="center"/>
      <protection locked="0"/>
    </xf>
    <xf numFmtId="0" fontId="22" fillId="3" borderId="46" xfId="0" applyFont="1" applyFill="1" applyBorder="1" applyAlignment="1" applyProtection="1">
      <alignment horizontal="center"/>
      <protection locked="0"/>
    </xf>
    <xf numFmtId="165" fontId="0" fillId="14" borderId="41" xfId="26" applyNumberFormat="1" applyFont="1" applyFill="1" applyBorder="1" applyProtection="1"/>
    <xf numFmtId="0" fontId="46" fillId="2" borderId="5" xfId="0" applyFont="1" applyFill="1" applyBorder="1" applyAlignment="1" applyProtection="1">
      <alignment horizontal="left" vertical="top" wrapText="1"/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0" borderId="12" xfId="0" applyBorder="1"/>
    <xf numFmtId="0" fontId="46" fillId="2" borderId="6" xfId="0" applyFont="1" applyFill="1" applyBorder="1" applyAlignment="1" applyProtection="1">
      <alignment horizontal="left" vertical="top" wrapText="1"/>
      <protection locked="0"/>
    </xf>
    <xf numFmtId="0" fontId="0" fillId="29" borderId="9" xfId="0" applyFill="1" applyBorder="1"/>
    <xf numFmtId="0" fontId="0" fillId="30" borderId="41" xfId="0" applyFill="1" applyBorder="1"/>
    <xf numFmtId="0" fontId="0" fillId="31" borderId="0" xfId="0" applyFill="1"/>
    <xf numFmtId="0" fontId="15" fillId="32" borderId="22" xfId="0" applyFont="1" applyFill="1" applyBorder="1" applyAlignment="1">
      <alignment horizontal="center"/>
    </xf>
    <xf numFmtId="0" fontId="15" fillId="31" borderId="116" xfId="0" applyFont="1" applyFill="1" applyBorder="1" applyAlignment="1">
      <alignment horizontal="center"/>
    </xf>
    <xf numFmtId="0" fontId="15" fillId="32" borderId="9" xfId="0" applyFont="1" applyFill="1" applyBorder="1" applyAlignment="1">
      <alignment horizontal="center"/>
    </xf>
    <xf numFmtId="0" fontId="46" fillId="2" borderId="8" xfId="0" applyFont="1" applyFill="1" applyBorder="1" applyAlignment="1" applyProtection="1">
      <alignment horizontal="left" vertical="top" wrapText="1"/>
      <protection locked="0"/>
    </xf>
    <xf numFmtId="0" fontId="29" fillId="2" borderId="8" xfId="0" applyFont="1" applyFill="1" applyBorder="1" applyAlignment="1" applyProtection="1">
      <alignment horizontal="center" vertical="center" wrapText="1"/>
      <protection locked="0"/>
    </xf>
    <xf numFmtId="0" fontId="0" fillId="31" borderId="8" xfId="0" applyFill="1" applyBorder="1"/>
    <xf numFmtId="0" fontId="107" fillId="0" borderId="12" xfId="0" applyFont="1" applyBorder="1" applyAlignment="1" applyProtection="1">
      <alignment horizontal="left" vertical="center" wrapText="1"/>
      <protection locked="0"/>
    </xf>
    <xf numFmtId="0" fontId="0" fillId="31" borderId="12" xfId="0" applyFill="1" applyBorder="1" applyAlignment="1">
      <alignment wrapText="1"/>
    </xf>
    <xf numFmtId="0" fontId="0" fillId="31" borderId="9" xfId="0" applyFill="1" applyBorder="1"/>
    <xf numFmtId="0" fontId="0" fillId="31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44" fillId="0" borderId="57" xfId="0" applyFont="1" applyBorder="1" applyAlignment="1">
      <alignment vertical="top" wrapText="1"/>
    </xf>
    <xf numFmtId="0" fontId="29" fillId="0" borderId="12" xfId="0" applyFont="1" applyBorder="1" applyAlignment="1" applyProtection="1">
      <alignment horizontal="left" vertical="center" wrapText="1"/>
      <protection locked="0"/>
    </xf>
    <xf numFmtId="0" fontId="107" fillId="11" borderId="19" xfId="0" applyFont="1" applyFill="1" applyBorder="1" applyAlignment="1" applyProtection="1">
      <alignment horizontal="center"/>
      <protection locked="0"/>
    </xf>
    <xf numFmtId="0" fontId="15" fillId="31" borderId="12" xfId="0" applyFont="1" applyFill="1" applyBorder="1"/>
    <xf numFmtId="0" fontId="15" fillId="31" borderId="19" xfId="0" applyFont="1" applyFill="1" applyBorder="1"/>
    <xf numFmtId="0" fontId="0" fillId="31" borderId="19" xfId="0" applyFill="1" applyBorder="1"/>
    <xf numFmtId="0" fontId="15" fillId="0" borderId="19" xfId="0" applyFont="1" applyBorder="1" applyAlignment="1">
      <alignment wrapText="1"/>
    </xf>
    <xf numFmtId="0" fontId="15" fillId="31" borderId="8" xfId="0" applyFont="1" applyFill="1" applyBorder="1"/>
    <xf numFmtId="0" fontId="15" fillId="31" borderId="9" xfId="0" applyFont="1" applyFill="1" applyBorder="1"/>
    <xf numFmtId="0" fontId="15" fillId="0" borderId="9" xfId="0" applyFont="1" applyBorder="1" applyAlignment="1">
      <alignment wrapText="1"/>
    </xf>
    <xf numFmtId="0" fontId="15" fillId="2" borderId="0" xfId="0" applyFont="1" applyFill="1" applyAlignment="1" applyProtection="1">
      <alignment horizontal="center"/>
      <protection locked="0"/>
    </xf>
    <xf numFmtId="0" fontId="0" fillId="12" borderId="0" xfId="0" applyFill="1" applyAlignment="1" applyProtection="1">
      <alignment horizontal="center"/>
      <protection locked="0"/>
    </xf>
    <xf numFmtId="0" fontId="25" fillId="0" borderId="21" xfId="27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15" fillId="2" borderId="21" xfId="27" applyFont="1" applyFill="1" applyBorder="1" applyAlignment="1" applyProtection="1">
      <alignment horizontal="center" wrapText="1"/>
      <protection locked="0"/>
    </xf>
    <xf numFmtId="0" fontId="15" fillId="0" borderId="26" xfId="0" applyFont="1" applyBorder="1" applyAlignment="1" applyProtection="1">
      <alignment horizontal="center"/>
      <protection locked="0"/>
    </xf>
    <xf numFmtId="0" fontId="37" fillId="0" borderId="12" xfId="0" applyFont="1" applyBorder="1" applyAlignment="1" applyProtection="1">
      <alignment horizontal="left" vertical="center" wrapText="1"/>
      <protection locked="0"/>
    </xf>
    <xf numFmtId="0" fontId="15" fillId="10" borderId="12" xfId="27" applyFont="1" applyFill="1" applyBorder="1" applyAlignment="1" applyProtection="1">
      <alignment horizontal="center" vertical="center" wrapText="1"/>
      <protection locked="0"/>
    </xf>
    <xf numFmtId="0" fontId="15" fillId="0" borderId="12" xfId="27" applyFont="1" applyBorder="1" applyAlignment="1" applyProtection="1">
      <alignment horizontal="left" vertical="center" wrapText="1"/>
      <protection locked="0"/>
    </xf>
    <xf numFmtId="0" fontId="14" fillId="10" borderId="26" xfId="27" applyFont="1" applyFill="1" applyBorder="1" applyAlignment="1" applyProtection="1">
      <alignment horizontal="center" vertical="center" wrapText="1"/>
      <protection locked="0"/>
    </xf>
    <xf numFmtId="0" fontId="108" fillId="2" borderId="12" xfId="0" applyFont="1" applyFill="1" applyBorder="1" applyAlignment="1">
      <alignment wrapText="1"/>
    </xf>
    <xf numFmtId="0" fontId="32" fillId="9" borderId="5" xfId="0" applyFont="1" applyFill="1" applyBorder="1" applyAlignment="1" applyProtection="1">
      <alignment horizontal="center" vertical="center"/>
      <protection locked="0"/>
    </xf>
    <xf numFmtId="0" fontId="97" fillId="9" borderId="5" xfId="0" applyFont="1" applyFill="1" applyBorder="1" applyAlignment="1" applyProtection="1">
      <alignment horizontal="center"/>
      <protection locked="0"/>
    </xf>
    <xf numFmtId="0" fontId="32" fillId="0" borderId="5" xfId="0" applyFont="1" applyBorder="1" applyAlignment="1" applyProtection="1">
      <alignment horizontal="left" vertical="center" wrapText="1"/>
      <protection locked="0"/>
    </xf>
    <xf numFmtId="0" fontId="35" fillId="0" borderId="113" xfId="0" applyFont="1" applyBorder="1" applyAlignment="1" applyProtection="1">
      <alignment horizontal="left" vertical="center" wrapText="1"/>
      <protection locked="0"/>
    </xf>
    <xf numFmtId="0" fontId="34" fillId="11" borderId="117" xfId="0" applyFont="1" applyFill="1" applyBorder="1" applyAlignment="1" applyProtection="1">
      <alignment horizontal="center"/>
      <protection locked="0"/>
    </xf>
    <xf numFmtId="0" fontId="34" fillId="9" borderId="113" xfId="0" applyFont="1" applyFill="1" applyBorder="1" applyAlignment="1" applyProtection="1">
      <alignment horizontal="center"/>
      <protection locked="0"/>
    </xf>
    <xf numFmtId="0" fontId="34" fillId="11" borderId="14" xfId="0" applyFont="1" applyFill="1" applyBorder="1" applyAlignment="1" applyProtection="1">
      <alignment horizontal="center"/>
      <protection locked="0"/>
    </xf>
    <xf numFmtId="0" fontId="35" fillId="2" borderId="114" xfId="0" applyFont="1" applyFill="1" applyBorder="1"/>
    <xf numFmtId="0" fontId="0" fillId="5" borderId="17" xfId="0" applyFill="1" applyBorder="1"/>
    <xf numFmtId="0" fontId="0" fillId="2" borderId="19" xfId="0" applyFill="1" applyBorder="1" applyProtection="1">
      <protection locked="0"/>
    </xf>
    <xf numFmtId="165" fontId="14" fillId="14" borderId="41" xfId="28" applyNumberFormat="1" applyFont="1" applyFill="1" applyBorder="1" applyProtection="1"/>
    <xf numFmtId="0" fontId="15" fillId="0" borderId="21" xfId="27" applyFont="1" applyBorder="1" applyAlignment="1" applyProtection="1">
      <alignment horizontal="center" wrapText="1"/>
      <protection locked="0"/>
    </xf>
    <xf numFmtId="0" fontId="109" fillId="2" borderId="12" xfId="0" applyFont="1" applyFill="1" applyBorder="1" applyAlignment="1" applyProtection="1">
      <alignment horizontal="left" vertical="center" wrapText="1"/>
      <protection locked="0"/>
    </xf>
    <xf numFmtId="0" fontId="95" fillId="0" borderId="12" xfId="0" applyFont="1" applyBorder="1" applyAlignment="1" applyProtection="1">
      <alignment horizontal="left" vertical="center" wrapText="1"/>
      <protection locked="0"/>
    </xf>
    <xf numFmtId="0" fontId="25" fillId="0" borderId="26" xfId="0" applyFont="1" applyBorder="1" applyAlignment="1" applyProtection="1">
      <alignment wrapText="1"/>
      <protection locked="0"/>
    </xf>
    <xf numFmtId="0" fontId="25" fillId="2" borderId="21" xfId="27" applyFont="1" applyFill="1" applyBorder="1" applyAlignment="1" applyProtection="1">
      <alignment horizontal="center" vertical="center" wrapText="1"/>
      <protection locked="0"/>
    </xf>
    <xf numFmtId="0" fontId="15" fillId="2" borderId="21" xfId="0" applyFont="1" applyFill="1" applyBorder="1" applyAlignment="1" applyProtection="1">
      <alignment horizontal="center"/>
      <protection locked="0"/>
    </xf>
    <xf numFmtId="0" fontId="22" fillId="2" borderId="38" xfId="0" applyFont="1" applyFill="1" applyBorder="1" applyAlignment="1">
      <alignment horizontal="center"/>
    </xf>
    <xf numFmtId="0" fontId="15" fillId="7" borderId="26" xfId="0" applyFont="1" applyFill="1" applyBorder="1" applyAlignment="1" applyProtection="1">
      <alignment horizontal="center"/>
      <protection locked="0"/>
    </xf>
    <xf numFmtId="0" fontId="61" fillId="0" borderId="0" xfId="0" applyFont="1" applyAlignment="1">
      <alignment horizontal="left"/>
    </xf>
    <xf numFmtId="0" fontId="29" fillId="0" borderId="8" xfId="0" applyFont="1" applyBorder="1" applyAlignment="1" applyProtection="1">
      <alignment horizontal="left" vertical="center" wrapText="1"/>
      <protection locked="0"/>
    </xf>
    <xf numFmtId="1" fontId="34" fillId="9" borderId="4" xfId="0" applyNumberFormat="1" applyFont="1" applyFill="1" applyBorder="1" applyAlignment="1" applyProtection="1">
      <alignment vertical="center"/>
      <protection locked="0"/>
    </xf>
    <xf numFmtId="1" fontId="34" fillId="9" borderId="5" xfId="0" applyNumberFormat="1" applyFont="1" applyFill="1" applyBorder="1" applyAlignment="1" applyProtection="1">
      <alignment vertical="center"/>
      <protection locked="0"/>
    </xf>
    <xf numFmtId="1" fontId="0" fillId="9" borderId="6" xfId="0" applyNumberFormat="1" applyFill="1" applyBorder="1" applyAlignment="1" applyProtection="1">
      <alignment horizontal="left" vertical="center" wrapText="1"/>
      <protection locked="0"/>
    </xf>
    <xf numFmtId="0" fontId="34" fillId="9" borderId="5" xfId="0" applyFont="1" applyFill="1" applyBorder="1" applyAlignment="1" applyProtection="1">
      <alignment horizontal="center" vertical="center"/>
      <protection locked="0"/>
    </xf>
    <xf numFmtId="0" fontId="35" fillId="9" borderId="5" xfId="0" applyFont="1" applyFill="1" applyBorder="1" applyAlignment="1" applyProtection="1">
      <alignment horizontal="center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6" fillId="9" borderId="114" xfId="0" applyFont="1" applyFill="1" applyBorder="1" applyAlignment="1">
      <alignment horizontal="center"/>
    </xf>
    <xf numFmtId="0" fontId="35" fillId="12" borderId="5" xfId="0" applyFont="1" applyFill="1" applyBorder="1" applyAlignment="1" applyProtection="1">
      <alignment horizontal="center"/>
      <protection locked="0"/>
    </xf>
    <xf numFmtId="0" fontId="35" fillId="13" borderId="5" xfId="0" applyFont="1" applyFill="1" applyBorder="1" applyAlignment="1" applyProtection="1">
      <alignment horizontal="center"/>
      <protection locked="0"/>
    </xf>
    <xf numFmtId="0" fontId="36" fillId="9" borderId="115" xfId="0" applyFont="1" applyFill="1" applyBorder="1" applyAlignment="1">
      <alignment horizontal="center"/>
    </xf>
    <xf numFmtId="0" fontId="28" fillId="0" borderId="12" xfId="0" applyFont="1" applyBorder="1" applyAlignment="1" applyProtection="1">
      <alignment horizontal="left" vertical="center" wrapText="1"/>
      <protection locked="0"/>
    </xf>
    <xf numFmtId="0" fontId="29" fillId="0" borderId="12" xfId="0" applyFont="1" applyBorder="1" applyAlignment="1" applyProtection="1">
      <alignment horizontal="center" vertical="center" wrapText="1"/>
      <protection locked="0"/>
    </xf>
    <xf numFmtId="0" fontId="31" fillId="0" borderId="12" xfId="0" applyFont="1" applyBorder="1" applyAlignment="1" applyProtection="1">
      <alignment horizontal="left" vertical="center" wrapText="1"/>
      <protection locked="0"/>
    </xf>
    <xf numFmtId="0" fontId="30" fillId="0" borderId="12" xfId="0" applyFont="1" applyBorder="1" applyProtection="1"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30" fillId="0" borderId="8" xfId="0" applyFont="1" applyBorder="1" applyProtection="1">
      <protection locked="0"/>
    </xf>
    <xf numFmtId="0" fontId="29" fillId="0" borderId="8" xfId="0" applyFont="1" applyBorder="1" applyAlignment="1" applyProtection="1">
      <alignment horizontal="center" vertical="center" wrapText="1"/>
      <protection locked="0"/>
    </xf>
    <xf numFmtId="0" fontId="108" fillId="0" borderId="12" xfId="0" applyFont="1" applyBorder="1" applyAlignment="1" applyProtection="1">
      <alignment horizontal="left" vertical="center" wrapText="1"/>
      <protection locked="0"/>
    </xf>
    <xf numFmtId="0" fontId="15" fillId="0" borderId="12" xfId="27" applyFont="1" applyBorder="1" applyAlignment="1" applyProtection="1">
      <alignment horizontal="center" vertical="center" wrapText="1"/>
      <protection locked="0"/>
    </xf>
    <xf numFmtId="0" fontId="0" fillId="0" borderId="26" xfId="27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37" fillId="0" borderId="12" xfId="0" applyFont="1" applyBorder="1" applyAlignment="1" applyProtection="1">
      <alignment horizontal="center" vertical="center" wrapText="1"/>
      <protection locked="0"/>
    </xf>
    <xf numFmtId="0" fontId="29" fillId="0" borderId="12" xfId="0" applyFont="1" applyFill="1" applyBorder="1" applyAlignment="1" applyProtection="1">
      <alignment horizontal="left" vertical="center" wrapText="1"/>
      <protection locked="0"/>
    </xf>
    <xf numFmtId="0" fontId="25" fillId="0" borderId="26" xfId="0" applyFont="1" applyFill="1" applyBorder="1" applyAlignment="1" applyProtection="1">
      <alignment horizontal="left" vertical="center" wrapText="1"/>
      <protection locked="0"/>
    </xf>
    <xf numFmtId="0" fontId="25" fillId="0" borderId="12" xfId="0" applyFont="1" applyFill="1" applyBorder="1" applyAlignment="1" applyProtection="1">
      <alignment horizontal="center"/>
      <protection locked="0"/>
    </xf>
    <xf numFmtId="0" fontId="15" fillId="0" borderId="26" xfId="0" applyFont="1" applyFill="1" applyBorder="1" applyAlignment="1" applyProtection="1">
      <alignment horizontal="center"/>
      <protection locked="0"/>
    </xf>
    <xf numFmtId="0" fontId="39" fillId="0" borderId="12" xfId="0" applyFont="1" applyBorder="1" applyAlignment="1" applyProtection="1">
      <alignment horizontal="left" vertical="center" wrapText="1"/>
      <protection locked="0"/>
    </xf>
    <xf numFmtId="0" fontId="45" fillId="5" borderId="17" xfId="0" applyFont="1" applyFill="1" applyBorder="1"/>
    <xf numFmtId="0" fontId="45" fillId="2" borderId="19" xfId="0" applyFont="1" applyFill="1" applyBorder="1" applyProtection="1">
      <protection locked="0"/>
    </xf>
    <xf numFmtId="0" fontId="28" fillId="2" borderId="5" xfId="0" applyFont="1" applyFill="1" applyBorder="1" applyAlignment="1" applyProtection="1">
      <alignment horizontal="left" vertical="center" wrapText="1"/>
      <protection locked="0"/>
    </xf>
    <xf numFmtId="0" fontId="29" fillId="2" borderId="5" xfId="0" applyFont="1" applyFill="1" applyBorder="1" applyAlignment="1" applyProtection="1">
      <alignment horizontal="center" vertical="center" wrapText="1"/>
      <protection locked="0"/>
    </xf>
    <xf numFmtId="0" fontId="29" fillId="2" borderId="5" xfId="0" applyFont="1" applyFill="1" applyBorder="1" applyAlignment="1" applyProtection="1">
      <alignment horizontal="left" vertical="center" wrapText="1"/>
      <protection locked="0"/>
    </xf>
    <xf numFmtId="0" fontId="25" fillId="2" borderId="26" xfId="0" applyFont="1" applyFill="1" applyBorder="1" applyAlignment="1" applyProtection="1">
      <alignment horizontal="left" vertical="center" wrapText="1"/>
      <protection locked="0"/>
    </xf>
    <xf numFmtId="0" fontId="15" fillId="2" borderId="26" xfId="0" applyFont="1" applyFill="1" applyBorder="1" applyAlignment="1" applyProtection="1">
      <alignment horizontal="center"/>
      <protection locked="0"/>
    </xf>
    <xf numFmtId="0" fontId="40" fillId="2" borderId="12" xfId="0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15" fillId="11" borderId="22" xfId="0" applyFont="1" applyFill="1" applyBorder="1"/>
    <xf numFmtId="0" fontId="15" fillId="0" borderId="116" xfId="0" applyFont="1" applyBorder="1" applyAlignment="1">
      <alignment wrapText="1"/>
    </xf>
    <xf numFmtId="0" fontId="22" fillId="0" borderId="38" xfId="0" applyFont="1" applyBorder="1" applyAlignment="1">
      <alignment horizontal="center"/>
    </xf>
    <xf numFmtId="0" fontId="15" fillId="0" borderId="116" xfId="0" applyFont="1" applyBorder="1"/>
    <xf numFmtId="0" fontId="22" fillId="0" borderId="24" xfId="0" applyFont="1" applyBorder="1" applyAlignment="1">
      <alignment horizontal="center"/>
    </xf>
    <xf numFmtId="0" fontId="112" fillId="0" borderId="12" xfId="0" applyFont="1" applyBorder="1" applyAlignment="1">
      <alignment wrapText="1"/>
    </xf>
    <xf numFmtId="0" fontId="112" fillId="0" borderId="8" xfId="0" applyFont="1" applyBorder="1" applyAlignment="1">
      <alignment wrapText="1"/>
    </xf>
    <xf numFmtId="1" fontId="15" fillId="9" borderId="8" xfId="0" applyNumberFormat="1" applyFont="1" applyFill="1" applyBorder="1" applyAlignment="1" applyProtection="1">
      <alignment vertical="center" wrapText="1"/>
      <protection locked="0"/>
    </xf>
    <xf numFmtId="0" fontId="113" fillId="0" borderId="12" xfId="0" applyFont="1" applyBorder="1" applyAlignment="1" applyProtection="1">
      <alignment horizontal="left" vertical="center" wrapText="1"/>
      <protection locked="0"/>
    </xf>
    <xf numFmtId="1" fontId="15" fillId="9" borderId="20" xfId="0" applyNumberFormat="1" applyFont="1" applyFill="1" applyBorder="1" applyAlignment="1" applyProtection="1">
      <alignment horizontal="left" vertical="center"/>
      <protection locked="0"/>
    </xf>
    <xf numFmtId="1" fontId="15" fillId="2" borderId="8" xfId="0" applyNumberFormat="1" applyFont="1" applyFill="1" applyBorder="1" applyAlignment="1" applyProtection="1">
      <alignment horizontal="left" vertical="center"/>
      <protection locked="0"/>
    </xf>
    <xf numFmtId="1" fontId="0" fillId="2" borderId="8" xfId="0" applyNumberFormat="1" applyFill="1" applyBorder="1" applyAlignment="1" applyProtection="1">
      <alignment horizontal="left" vertical="center" wrapText="1"/>
      <protection locked="0"/>
    </xf>
    <xf numFmtId="1" fontId="0" fillId="2" borderId="8" xfId="0" applyNumberFormat="1" applyFill="1" applyBorder="1" applyProtection="1">
      <protection locked="0"/>
    </xf>
    <xf numFmtId="0" fontId="30" fillId="2" borderId="8" xfId="0" applyFont="1" applyFill="1" applyBorder="1" applyAlignment="1" applyProtection="1">
      <alignment vertical="center"/>
      <protection locked="0"/>
    </xf>
    <xf numFmtId="0" fontId="25" fillId="2" borderId="26" xfId="0" applyFont="1" applyFill="1" applyBorder="1" applyAlignment="1" applyProtection="1">
      <alignment wrapText="1"/>
      <protection locked="0"/>
    </xf>
    <xf numFmtId="1" fontId="15" fillId="9" borderId="20" xfId="0" applyNumberFormat="1" applyFont="1" applyFill="1" applyBorder="1" applyProtection="1">
      <protection locked="0"/>
    </xf>
    <xf numFmtId="1" fontId="15" fillId="9" borderId="8" xfId="0" applyNumberFormat="1" applyFont="1" applyFill="1" applyBorder="1" applyProtection="1">
      <protection locked="0"/>
    </xf>
    <xf numFmtId="0" fontId="0" fillId="7" borderId="11" xfId="0" applyFill="1" applyBorder="1" applyProtection="1">
      <protection locked="0"/>
    </xf>
    <xf numFmtId="2" fontId="0" fillId="7" borderId="9" xfId="0" applyNumberFormat="1" applyFill="1" applyBorder="1" applyProtection="1">
      <protection locked="0"/>
    </xf>
    <xf numFmtId="2" fontId="0" fillId="7" borderId="19" xfId="0" applyNumberFormat="1" applyFill="1" applyBorder="1" applyProtection="1">
      <protection locked="0"/>
    </xf>
    <xf numFmtId="0" fontId="0" fillId="2" borderId="76" xfId="0" applyFill="1" applyBorder="1" applyProtection="1">
      <protection locked="0"/>
    </xf>
    <xf numFmtId="1" fontId="34" fillId="9" borderId="20" xfId="0" applyNumberFormat="1" applyFont="1" applyFill="1" applyBorder="1" applyProtection="1">
      <protection locked="0"/>
    </xf>
    <xf numFmtId="1" fontId="34" fillId="9" borderId="8" xfId="0" applyNumberFormat="1" applyFont="1" applyFill="1" applyBorder="1" applyProtection="1">
      <protection locked="0"/>
    </xf>
    <xf numFmtId="1" fontId="22" fillId="3" borderId="42" xfId="0" applyNumberFormat="1" applyFont="1" applyFill="1" applyBorder="1" applyProtection="1">
      <protection locked="0"/>
    </xf>
    <xf numFmtId="1" fontId="22" fillId="3" borderId="43" xfId="0" applyNumberFormat="1" applyFont="1" applyFill="1" applyBorder="1" applyProtection="1">
      <protection locked="0"/>
    </xf>
    <xf numFmtId="0" fontId="114" fillId="2" borderId="12" xfId="0" applyFont="1" applyFill="1" applyBorder="1" applyProtection="1">
      <protection locked="0"/>
    </xf>
    <xf numFmtId="0" fontId="108" fillId="31" borderId="8" xfId="0" applyFont="1" applyFill="1" applyBorder="1" applyAlignment="1">
      <alignment wrapText="1"/>
    </xf>
    <xf numFmtId="0" fontId="87" fillId="31" borderId="12" xfId="0" applyFont="1" applyFill="1" applyBorder="1" applyAlignment="1">
      <alignment wrapText="1"/>
    </xf>
    <xf numFmtId="0" fontId="108" fillId="31" borderId="19" xfId="0" applyFont="1" applyFill="1" applyBorder="1" applyAlignment="1">
      <alignment wrapText="1"/>
    </xf>
    <xf numFmtId="0" fontId="33" fillId="31" borderId="8" xfId="0" applyFont="1" applyFill="1" applyBorder="1" applyAlignment="1">
      <alignment wrapText="1"/>
    </xf>
    <xf numFmtId="0" fontId="41" fillId="31" borderId="9" xfId="0" applyFont="1" applyFill="1" applyBorder="1" applyAlignment="1">
      <alignment wrapText="1"/>
    </xf>
    <xf numFmtId="0" fontId="25" fillId="31" borderId="9" xfId="0" applyFont="1" applyFill="1" applyBorder="1" applyAlignment="1">
      <alignment wrapText="1"/>
    </xf>
    <xf numFmtId="1" fontId="34" fillId="9" borderId="25" xfId="0" applyNumberFormat="1" applyFont="1" applyFill="1" applyBorder="1" applyProtection="1">
      <protection locked="0"/>
    </xf>
    <xf numFmtId="1" fontId="34" fillId="9" borderId="12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horizontal="center" wrapText="1"/>
      <protection locked="0"/>
    </xf>
    <xf numFmtId="14" fontId="0" fillId="2" borderId="8" xfId="0" applyNumberFormat="1" applyFill="1" applyBorder="1" applyProtection="1">
      <protection locked="0"/>
    </xf>
    <xf numFmtId="0" fontId="115" fillId="0" borderId="0" xfId="0" applyFont="1"/>
    <xf numFmtId="0" fontId="0" fillId="0" borderId="0" xfId="0" applyAlignment="1">
      <alignment wrapText="1"/>
    </xf>
    <xf numFmtId="0" fontId="115" fillId="0" borderId="0" xfId="0" applyFont="1" applyAlignment="1">
      <alignment wrapText="1"/>
    </xf>
    <xf numFmtId="0" fontId="0" fillId="2" borderId="20" xfId="0" applyFill="1" applyBorder="1" applyAlignment="1" applyProtection="1">
      <alignment vertical="center" wrapText="1"/>
      <protection locked="0"/>
    </xf>
    <xf numFmtId="0" fontId="0" fillId="2" borderId="57" xfId="0" applyFill="1" applyBorder="1" applyProtection="1">
      <protection locked="0"/>
    </xf>
    <xf numFmtId="0" fontId="0" fillId="14" borderId="5" xfId="0" applyFill="1" applyBorder="1" applyProtection="1">
      <protection locked="0"/>
    </xf>
    <xf numFmtId="0" fontId="44" fillId="0" borderId="76" xfId="0" applyFont="1" applyBorder="1" applyAlignment="1">
      <alignment vertical="top"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33" borderId="12" xfId="0" applyFill="1" applyBorder="1" applyAlignment="1" applyProtection="1">
      <alignment horizontal="right" wrapText="1"/>
      <protection locked="0"/>
    </xf>
    <xf numFmtId="0" fontId="44" fillId="0" borderId="12" xfId="0" applyFont="1" applyBorder="1" applyAlignment="1">
      <alignment vertical="top" wrapText="1"/>
    </xf>
    <xf numFmtId="0" fontId="35" fillId="2" borderId="8" xfId="0" applyFont="1" applyFill="1" applyBorder="1" applyProtection="1">
      <protection locked="0"/>
    </xf>
    <xf numFmtId="2" fontId="35" fillId="7" borderId="12" xfId="0" applyNumberFormat="1" applyFont="1" applyFill="1" applyBorder="1" applyProtection="1">
      <protection locked="0"/>
    </xf>
    <xf numFmtId="0" fontId="35" fillId="7" borderId="8" xfId="0" applyFont="1" applyFill="1" applyBorder="1" applyProtection="1">
      <protection locked="0"/>
    </xf>
    <xf numFmtId="0" fontId="22" fillId="0" borderId="12" xfId="0" applyFont="1" applyBorder="1"/>
    <xf numFmtId="0" fontId="15" fillId="31" borderId="19" xfId="0" applyFont="1" applyFill="1" applyBorder="1" applyAlignment="1">
      <alignment wrapText="1"/>
    </xf>
    <xf numFmtId="0" fontId="0" fillId="31" borderId="19" xfId="0" applyFill="1" applyBorder="1" applyAlignment="1">
      <alignment wrapText="1"/>
    </xf>
    <xf numFmtId="0" fontId="22" fillId="31" borderId="8" xfId="0" applyFont="1" applyFill="1" applyBorder="1" applyAlignment="1">
      <alignment wrapText="1"/>
    </xf>
    <xf numFmtId="0" fontId="15" fillId="31" borderId="9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15" fillId="15" borderId="12" xfId="0" applyFont="1" applyFill="1" applyBorder="1" applyAlignment="1" applyProtection="1">
      <alignment horizontal="center"/>
      <protection locked="0"/>
    </xf>
    <xf numFmtId="0" fontId="15" fillId="15" borderId="17" xfId="0" applyFont="1" applyFill="1" applyBorder="1" applyAlignment="1" applyProtection="1">
      <alignment horizontal="center"/>
      <protection locked="0"/>
    </xf>
    <xf numFmtId="0" fontId="25" fillId="10" borderId="21" xfId="31" applyFont="1" applyFill="1" applyBorder="1" applyAlignment="1" applyProtection="1">
      <alignment horizontal="center" vertical="center" wrapText="1"/>
      <protection locked="0"/>
    </xf>
    <xf numFmtId="0" fontId="15" fillId="2" borderId="21" xfId="31" applyFont="1" applyFill="1" applyBorder="1" applyAlignment="1" applyProtection="1">
      <alignment horizontal="center" wrapText="1"/>
      <protection locked="0"/>
    </xf>
    <xf numFmtId="0" fontId="25" fillId="7" borderId="26" xfId="0" applyFont="1" applyFill="1" applyBorder="1" applyAlignment="1" applyProtection="1">
      <alignment horizontal="left" vertical="center" wrapText="1"/>
      <protection locked="0"/>
    </xf>
    <xf numFmtId="0" fontId="15" fillId="10" borderId="12" xfId="31" applyFont="1" applyFill="1" applyBorder="1" applyAlignment="1" applyProtection="1">
      <alignment horizontal="center" vertical="center" wrapText="1"/>
      <protection locked="0"/>
    </xf>
    <xf numFmtId="0" fontId="15" fillId="0" borderId="12" xfId="31" applyFont="1" applyBorder="1" applyAlignment="1" applyProtection="1">
      <alignment horizontal="left" vertical="center" wrapText="1"/>
      <protection locked="0"/>
    </xf>
    <xf numFmtId="0" fontId="0" fillId="10" borderId="26" xfId="31" applyFont="1" applyFill="1" applyBorder="1" applyAlignment="1" applyProtection="1">
      <alignment horizontal="center" vertical="center" wrapText="1"/>
      <protection locked="0"/>
    </xf>
    <xf numFmtId="165" fontId="0" fillId="14" borderId="41" xfId="32" applyNumberFormat="1" applyFont="1" applyFill="1" applyBorder="1" applyProtection="1"/>
    <xf numFmtId="0" fontId="31" fillId="2" borderId="0" xfId="0" applyFont="1" applyFill="1" applyBorder="1" applyAlignment="1" applyProtection="1">
      <alignment horizontal="left" vertical="center" wrapText="1"/>
      <protection locked="0"/>
    </xf>
    <xf numFmtId="0" fontId="35" fillId="7" borderId="26" xfId="0" applyFont="1" applyFill="1" applyBorder="1" applyAlignment="1" applyProtection="1">
      <alignment horizontal="left" vertical="center" wrapText="1"/>
      <protection locked="0"/>
    </xf>
    <xf numFmtId="0" fontId="34" fillId="7" borderId="27" xfId="0" applyFont="1" applyFill="1" applyBorder="1" applyAlignment="1" applyProtection="1">
      <alignment horizontal="center"/>
      <protection locked="0"/>
    </xf>
    <xf numFmtId="0" fontId="35" fillId="34" borderId="12" xfId="0" applyFont="1" applyFill="1" applyBorder="1" applyAlignment="1" applyProtection="1">
      <alignment horizontal="center"/>
      <protection locked="0"/>
    </xf>
    <xf numFmtId="0" fontId="34" fillId="7" borderId="26" xfId="0" applyFont="1" applyFill="1" applyBorder="1" applyAlignment="1" applyProtection="1">
      <alignment horizontal="center"/>
      <protection locked="0"/>
    </xf>
    <xf numFmtId="0" fontId="25" fillId="35" borderId="26" xfId="0" applyFont="1" applyFill="1" applyBorder="1" applyAlignment="1" applyProtection="1">
      <alignment wrapText="1"/>
      <protection locked="0"/>
    </xf>
    <xf numFmtId="0" fontId="32" fillId="7" borderId="12" xfId="0" applyFont="1" applyFill="1" applyBorder="1" applyAlignment="1" applyProtection="1">
      <alignment horizontal="left" vertical="center" wrapText="1"/>
      <protection locked="0"/>
    </xf>
    <xf numFmtId="0" fontId="34" fillId="7" borderId="19" xfId="0" applyFont="1" applyFill="1" applyBorder="1" applyAlignment="1" applyProtection="1">
      <alignment horizontal="center"/>
      <protection locked="0"/>
    </xf>
    <xf numFmtId="1" fontId="34" fillId="7" borderId="25" xfId="0" applyNumberFormat="1" applyFont="1" applyFill="1" applyBorder="1" applyAlignment="1" applyProtection="1">
      <alignment vertical="center"/>
      <protection locked="0"/>
    </xf>
    <xf numFmtId="1" fontId="34" fillId="7" borderId="12" xfId="0" applyNumberFormat="1" applyFont="1" applyFill="1" applyBorder="1" applyAlignment="1" applyProtection="1">
      <alignment vertical="center"/>
      <protection locked="0"/>
    </xf>
    <xf numFmtId="1" fontId="0" fillId="7" borderId="8" xfId="0" applyNumberFormat="1" applyFill="1" applyBorder="1" applyAlignment="1" applyProtection="1">
      <alignment horizontal="left" vertical="center" wrapText="1"/>
      <protection locked="0"/>
    </xf>
    <xf numFmtId="0" fontId="32" fillId="7" borderId="12" xfId="0" applyFont="1" applyFill="1" applyBorder="1" applyAlignment="1" applyProtection="1">
      <alignment horizontal="center" vertical="center"/>
      <protection locked="0"/>
    </xf>
    <xf numFmtId="0" fontId="97" fillId="7" borderId="12" xfId="0" applyFont="1" applyFill="1" applyBorder="1" applyAlignment="1" applyProtection="1">
      <alignment horizontal="center"/>
      <protection locked="0"/>
    </xf>
    <xf numFmtId="0" fontId="117" fillId="2" borderId="12" xfId="0" applyFont="1" applyFill="1" applyBorder="1" applyAlignment="1" applyProtection="1">
      <alignment horizontal="left" vertical="center" wrapText="1"/>
      <protection locked="0"/>
    </xf>
    <xf numFmtId="1" fontId="0" fillId="3" borderId="43" xfId="0" applyNumberFormat="1" applyFill="1" applyBorder="1" applyAlignment="1" applyProtection="1">
      <alignment vertical="center"/>
      <protection locked="0"/>
    </xf>
    <xf numFmtId="0" fontId="32" fillId="2" borderId="12" xfId="0" applyFont="1" applyFill="1" applyBorder="1" applyAlignment="1" applyProtection="1">
      <alignment horizontal="center" vertical="center" wrapText="1"/>
      <protection locked="0"/>
    </xf>
    <xf numFmtId="0" fontId="34" fillId="0" borderId="26" xfId="0" applyFont="1" applyBorder="1" applyAlignment="1" applyProtection="1">
      <alignment horizontal="center"/>
      <protection locked="0"/>
    </xf>
    <xf numFmtId="0" fontId="25" fillId="36" borderId="26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15" borderId="51" xfId="0" applyFill="1" applyBorder="1" applyAlignment="1" applyProtection="1">
      <alignment horizontal="center" vertical="center"/>
      <protection locked="0"/>
    </xf>
    <xf numFmtId="0" fontId="25" fillId="10" borderId="21" xfId="35" applyFont="1" applyFill="1" applyBorder="1" applyAlignment="1" applyProtection="1">
      <alignment horizontal="center" vertical="center" wrapText="1"/>
      <protection locked="0"/>
    </xf>
    <xf numFmtId="0" fontId="15" fillId="2" borderId="21" xfId="35" applyFont="1" applyFill="1" applyBorder="1" applyAlignment="1" applyProtection="1">
      <alignment horizontal="center" wrapText="1"/>
      <protection locked="0"/>
    </xf>
    <xf numFmtId="0" fontId="15" fillId="10" borderId="12" xfId="35" applyFont="1" applyFill="1" applyBorder="1" applyAlignment="1" applyProtection="1">
      <alignment horizontal="center" vertical="center" wrapText="1"/>
      <protection locked="0"/>
    </xf>
    <xf numFmtId="0" fontId="15" fillId="0" borderId="12" xfId="35" applyFont="1" applyBorder="1" applyAlignment="1" applyProtection="1">
      <alignment horizontal="left" vertical="center" wrapText="1"/>
      <protection locked="0"/>
    </xf>
    <xf numFmtId="0" fontId="0" fillId="10" borderId="26" xfId="35" applyFont="1" applyFill="1" applyBorder="1" applyAlignment="1" applyProtection="1">
      <alignment horizontal="center" vertical="center" wrapText="1"/>
      <protection locked="0"/>
    </xf>
    <xf numFmtId="165" fontId="0" fillId="14" borderId="41" xfId="36" applyNumberFormat="1" applyFont="1" applyFill="1" applyBorder="1" applyProtection="1"/>
    <xf numFmtId="0" fontId="25" fillId="10" borderId="21" xfId="37" applyFont="1" applyFill="1" applyBorder="1" applyAlignment="1" applyProtection="1">
      <alignment horizontal="center" vertical="center" wrapText="1"/>
      <protection locked="0"/>
    </xf>
    <xf numFmtId="0" fontId="15" fillId="2" borderId="21" xfId="37" applyFont="1" applyFill="1" applyBorder="1" applyAlignment="1" applyProtection="1">
      <alignment horizontal="center" wrapText="1"/>
      <protection locked="0"/>
    </xf>
    <xf numFmtId="0" fontId="15" fillId="10" borderId="12" xfId="37" applyFont="1" applyFill="1" applyBorder="1" applyAlignment="1" applyProtection="1">
      <alignment horizontal="center" vertical="center" wrapText="1"/>
      <protection locked="0"/>
    </xf>
    <xf numFmtId="0" fontId="15" fillId="0" borderId="12" xfId="37" applyFont="1" applyBorder="1" applyAlignment="1" applyProtection="1">
      <alignment horizontal="left" vertical="center" wrapText="1"/>
      <protection locked="0"/>
    </xf>
    <xf numFmtId="0" fontId="0" fillId="10" borderId="26" xfId="37" applyFont="1" applyFill="1" applyBorder="1" applyAlignment="1" applyProtection="1">
      <alignment horizontal="center" vertical="center" wrapText="1"/>
      <protection locked="0"/>
    </xf>
    <xf numFmtId="165" fontId="0" fillId="14" borderId="41" xfId="38" applyNumberFormat="1" applyFont="1" applyFill="1" applyBorder="1" applyProtection="1"/>
    <xf numFmtId="0" fontId="0" fillId="36" borderId="26" xfId="37" applyFont="1" applyFill="1" applyBorder="1" applyAlignment="1" applyProtection="1">
      <alignment horizontal="center" vertical="center" wrapText="1"/>
      <protection locked="0"/>
    </xf>
    <xf numFmtId="0" fontId="25" fillId="35" borderId="21" xfId="37" applyFont="1" applyFill="1" applyBorder="1" applyAlignment="1" applyProtection="1">
      <alignment horizontal="center" vertical="center" wrapText="1"/>
      <protection locked="0"/>
    </xf>
    <xf numFmtId="0" fontId="35" fillId="2" borderId="12" xfId="0" applyFont="1" applyFill="1" applyBorder="1" applyAlignment="1" applyProtection="1">
      <alignment wrapText="1"/>
      <protection locked="0"/>
    </xf>
    <xf numFmtId="1" fontId="15" fillId="7" borderId="20" xfId="0" applyNumberFormat="1" applyFont="1" applyFill="1" applyBorder="1" applyAlignment="1" applyProtection="1">
      <alignment vertical="center"/>
      <protection locked="0"/>
    </xf>
    <xf numFmtId="0" fontId="34" fillId="2" borderId="12" xfId="0" applyFont="1" applyFill="1" applyBorder="1" applyAlignment="1" applyProtection="1">
      <alignment horizontal="left" vertical="center" wrapText="1"/>
      <protection locked="0"/>
    </xf>
    <xf numFmtId="0" fontId="35" fillId="2" borderId="26" xfId="0" applyFont="1" applyFill="1" applyBorder="1" applyAlignment="1" applyProtection="1">
      <alignment horizontal="left" vertical="center" wrapText="1"/>
      <protection locked="0"/>
    </xf>
    <xf numFmtId="0" fontId="15" fillId="2" borderId="12" xfId="31" applyFont="1" applyFill="1" applyBorder="1" applyAlignment="1" applyProtection="1">
      <alignment horizontal="left" vertical="center" wrapText="1"/>
      <protection locked="0"/>
    </xf>
    <xf numFmtId="0" fontId="32" fillId="2" borderId="12" xfId="0" applyFont="1" applyFill="1" applyBorder="1" applyAlignment="1" applyProtection="1">
      <alignment horizontal="left" vertical="center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24" fillId="0" borderId="1" xfId="0" applyFont="1" applyBorder="1" applyAlignment="1" applyProtection="1">
      <alignment horizontal="left" vertical="center" wrapText="1"/>
      <protection locked="0"/>
    </xf>
    <xf numFmtId="1" fontId="18" fillId="3" borderId="4" xfId="0" applyNumberFormat="1" applyFont="1" applyFill="1" applyBorder="1" applyAlignment="1" applyProtection="1">
      <alignment horizontal="center" vertical="center"/>
      <protection locked="0"/>
    </xf>
    <xf numFmtId="1" fontId="18" fillId="3" borderId="5" xfId="0" applyNumberFormat="1" applyFont="1" applyFill="1" applyBorder="1" applyAlignment="1" applyProtection="1">
      <alignment horizontal="center" vertical="center"/>
      <protection locked="0"/>
    </xf>
    <xf numFmtId="1" fontId="18" fillId="3" borderId="6" xfId="0" applyNumberFormat="1" applyFont="1" applyFill="1" applyBorder="1" applyAlignment="1" applyProtection="1">
      <alignment horizontal="center" vertical="center"/>
      <protection locked="0"/>
    </xf>
    <xf numFmtId="1" fontId="19" fillId="3" borderId="6" xfId="0" applyNumberFormat="1" applyFont="1" applyFill="1" applyBorder="1" applyAlignment="1" applyProtection="1">
      <alignment horizontal="center" vertical="center"/>
      <protection locked="0"/>
    </xf>
    <xf numFmtId="0" fontId="0" fillId="3" borderId="9" xfId="0" applyFont="1" applyFill="1" applyBorder="1" applyAlignment="1">
      <alignment horizontal="center"/>
    </xf>
    <xf numFmtId="1" fontId="18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25" fillId="3" borderId="16" xfId="0" applyNumberFormat="1" applyFont="1" applyFill="1" applyBorder="1" applyAlignment="1">
      <alignment horizontal="center" vertical="center" wrapText="1"/>
    </xf>
    <xf numFmtId="1" fontId="25" fillId="3" borderId="17" xfId="0" applyNumberFormat="1" applyFont="1" applyFill="1" applyBorder="1" applyAlignment="1">
      <alignment horizontal="center" vertical="center" wrapText="1"/>
    </xf>
    <xf numFmtId="1" fontId="19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8" xfId="0" applyFont="1" applyFill="1" applyBorder="1" applyAlignment="1" applyProtection="1">
      <alignment horizontal="center" vertical="center"/>
      <protection locked="0"/>
    </xf>
    <xf numFmtId="1" fontId="18" fillId="3" borderId="8" xfId="0" applyNumberFormat="1" applyFont="1" applyFill="1" applyBorder="1" applyAlignment="1">
      <alignment horizontal="center" vertical="center" wrapText="1"/>
    </xf>
    <xf numFmtId="1" fontId="18" fillId="3" borderId="14" xfId="0" applyNumberFormat="1" applyFont="1" applyFill="1" applyBorder="1" applyAlignment="1" applyProtection="1">
      <alignment horizontal="center" vertical="center" wrapText="1"/>
      <protection locked="0"/>
    </xf>
    <xf numFmtId="1" fontId="24" fillId="6" borderId="15" xfId="0" applyNumberFormat="1" applyFont="1" applyFill="1" applyBorder="1" applyAlignment="1" applyProtection="1">
      <alignment horizontal="center" vertical="center" textRotation="89" wrapText="1"/>
      <protection locked="0"/>
    </xf>
    <xf numFmtId="0" fontId="21" fillId="4" borderId="10" xfId="2" applyFont="1" applyFill="1" applyBorder="1" applyAlignment="1">
      <alignment horizontal="center" vertical="center" textRotation="90" wrapText="1"/>
    </xf>
    <xf numFmtId="0" fontId="0" fillId="0" borderId="18" xfId="2" applyFont="1" applyBorder="1"/>
    <xf numFmtId="1" fontId="22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99" fillId="5" borderId="12" xfId="0" applyFont="1" applyFill="1" applyBorder="1" applyAlignment="1" applyProtection="1">
      <alignment horizontal="center" vertical="center" textRotation="90" wrapText="1"/>
      <protection locked="0"/>
    </xf>
    <xf numFmtId="1" fontId="22" fillId="3" borderId="12" xfId="0" applyNumberFormat="1" applyFont="1" applyFill="1" applyBorder="1" applyAlignment="1" applyProtection="1">
      <alignment horizontal="center" vertical="center"/>
      <protection locked="0"/>
    </xf>
    <xf numFmtId="0" fontId="99" fillId="5" borderId="13" xfId="0" applyFont="1" applyFill="1" applyBorder="1" applyAlignment="1" applyProtection="1">
      <alignment horizontal="center" vertical="center" textRotation="90" wrapText="1"/>
      <protection locked="0"/>
    </xf>
    <xf numFmtId="1" fontId="18" fillId="3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3" xfId="5" applyFont="1" applyBorder="1" applyAlignment="1">
      <alignment horizontal="left" vertical="center" wrapText="1"/>
    </xf>
    <xf numFmtId="0" fontId="50" fillId="0" borderId="58" xfId="5" applyFont="1" applyBorder="1"/>
    <xf numFmtId="0" fontId="49" fillId="0" borderId="1" xfId="5" applyFont="1" applyBorder="1" applyAlignment="1">
      <alignment horizontal="left" vertical="center" wrapText="1"/>
    </xf>
    <xf numFmtId="0" fontId="50" fillId="0" borderId="2" xfId="5" applyFont="1" applyBorder="1"/>
    <xf numFmtId="1" fontId="52" fillId="18" borderId="59" xfId="5" applyNumberFormat="1" applyFont="1" applyFill="1" applyBorder="1" applyAlignment="1">
      <alignment horizontal="center" vertical="center"/>
    </xf>
    <xf numFmtId="0" fontId="61" fillId="0" borderId="69" xfId="5" applyFont="1" applyBorder="1"/>
    <xf numFmtId="1" fontId="52" fillId="18" borderId="60" xfId="5" applyNumberFormat="1" applyFont="1" applyFill="1" applyBorder="1" applyAlignment="1">
      <alignment horizontal="center" vertical="center"/>
    </xf>
    <xf numFmtId="0" fontId="61" fillId="0" borderId="61" xfId="5" applyFont="1" applyBorder="1"/>
    <xf numFmtId="1" fontId="53" fillId="18" borderId="61" xfId="5" applyNumberFormat="1" applyFont="1" applyFill="1" applyBorder="1" applyAlignment="1">
      <alignment horizontal="center" vertical="center"/>
    </xf>
    <xf numFmtId="0" fontId="62" fillId="0" borderId="61" xfId="5" applyFont="1" applyBorder="1"/>
    <xf numFmtId="1" fontId="54" fillId="18" borderId="61" xfId="5" applyNumberFormat="1" applyFont="1" applyFill="1" applyBorder="1" applyAlignment="1">
      <alignment horizontal="center" vertical="center"/>
    </xf>
    <xf numFmtId="0" fontId="50" fillId="0" borderId="61" xfId="5" applyFont="1" applyBorder="1"/>
    <xf numFmtId="1" fontId="55" fillId="18" borderId="61" xfId="5" applyNumberFormat="1" applyFont="1" applyFill="1" applyBorder="1" applyAlignment="1">
      <alignment horizontal="center" vertical="center"/>
    </xf>
    <xf numFmtId="1" fontId="56" fillId="18" borderId="61" xfId="5" applyNumberFormat="1" applyFont="1" applyFill="1" applyBorder="1" applyAlignment="1">
      <alignment horizontal="center" vertical="center"/>
    </xf>
    <xf numFmtId="0" fontId="63" fillId="0" borderId="61" xfId="5" applyFont="1" applyBorder="1"/>
    <xf numFmtId="0" fontId="57" fillId="18" borderId="57" xfId="5" applyFont="1" applyFill="1" applyBorder="1" applyAlignment="1">
      <alignment horizontal="center"/>
    </xf>
    <xf numFmtId="0" fontId="50" fillId="0" borderId="57" xfId="5" applyFont="1" applyBorder="1"/>
    <xf numFmtId="0" fontId="50" fillId="0" borderId="64" xfId="5" applyFont="1" applyBorder="1"/>
    <xf numFmtId="1" fontId="55" fillId="18" borderId="65" xfId="5" applyNumberFormat="1" applyFont="1" applyFill="1" applyBorder="1" applyAlignment="1">
      <alignment horizontal="center" vertical="center" wrapText="1"/>
    </xf>
    <xf numFmtId="0" fontId="50" fillId="0" borderId="62" xfId="5" applyFont="1" applyBorder="1"/>
    <xf numFmtId="1" fontId="64" fillId="18" borderId="70" xfId="5" applyNumberFormat="1" applyFont="1" applyFill="1" applyBorder="1" applyAlignment="1">
      <alignment horizontal="center" vertical="center" wrapText="1"/>
    </xf>
    <xf numFmtId="0" fontId="50" fillId="0" borderId="70" xfId="5" applyFont="1" applyBorder="1"/>
    <xf numFmtId="1" fontId="64" fillId="18" borderId="71" xfId="5" applyNumberFormat="1" applyFont="1" applyFill="1" applyBorder="1" applyAlignment="1">
      <alignment horizontal="center" vertical="center" wrapText="1"/>
    </xf>
    <xf numFmtId="1" fontId="54" fillId="18" borderId="62" xfId="5" applyNumberFormat="1" applyFont="1" applyFill="1" applyBorder="1" applyAlignment="1">
      <alignment horizontal="center" vertical="center" wrapText="1"/>
    </xf>
    <xf numFmtId="0" fontId="55" fillId="18" borderId="63" xfId="5" applyFont="1" applyFill="1" applyBorder="1" applyAlignment="1">
      <alignment horizontal="center" vertical="center"/>
    </xf>
    <xf numFmtId="1" fontId="55" fillId="18" borderId="61" xfId="5" applyNumberFormat="1" applyFont="1" applyFill="1" applyBorder="1" applyAlignment="1">
      <alignment horizontal="center" vertical="center" wrapText="1"/>
    </xf>
    <xf numFmtId="0" fontId="50" fillId="0" borderId="74" xfId="5" applyFont="1" applyBorder="1"/>
    <xf numFmtId="1" fontId="55" fillId="18" borderId="67" xfId="5" applyNumberFormat="1" applyFont="1" applyFill="1" applyBorder="1" applyAlignment="1">
      <alignment horizontal="center" vertical="center" wrapText="1"/>
    </xf>
    <xf numFmtId="0" fontId="50" fillId="0" borderId="73" xfId="5" applyFont="1" applyBorder="1"/>
    <xf numFmtId="1" fontId="49" fillId="18" borderId="65" xfId="5" applyNumberFormat="1" applyFont="1" applyFill="1" applyBorder="1" applyAlignment="1">
      <alignment horizontal="center" vertical="center" textRotation="89" wrapText="1"/>
    </xf>
    <xf numFmtId="0" fontId="50" fillId="0" borderId="66" xfId="5" applyFont="1" applyBorder="1"/>
    <xf numFmtId="0" fontId="50" fillId="0" borderId="0" xfId="5" applyFont="1" applyBorder="1"/>
    <xf numFmtId="0" fontId="58" fillId="4" borderId="10" xfId="5" applyFont="1" applyFill="1" applyBorder="1" applyAlignment="1">
      <alignment horizontal="center" vertical="center" textRotation="90" wrapText="1"/>
    </xf>
    <xf numFmtId="0" fontId="50" fillId="0" borderId="18" xfId="5" applyFont="1" applyBorder="1"/>
    <xf numFmtId="1" fontId="59" fillId="18" borderId="65" xfId="5" applyNumberFormat="1" applyFont="1" applyFill="1" applyBorder="1" applyAlignment="1">
      <alignment horizontal="center" vertical="center" wrapText="1"/>
    </xf>
    <xf numFmtId="0" fontId="50" fillId="0" borderId="67" xfId="5" applyFont="1" applyBorder="1"/>
    <xf numFmtId="0" fontId="50" fillId="0" borderId="63" xfId="5" applyFont="1" applyBorder="1"/>
    <xf numFmtId="0" fontId="60" fillId="19" borderId="60" xfId="5" applyFont="1" applyFill="1" applyBorder="1" applyAlignment="1">
      <alignment horizontal="center" vertical="center" textRotation="90" wrapText="1"/>
    </xf>
    <xf numFmtId="1" fontId="59" fillId="18" borderId="65" xfId="5" applyNumberFormat="1" applyFont="1" applyFill="1" applyBorder="1" applyAlignment="1">
      <alignment horizontal="center" vertical="center"/>
    </xf>
    <xf numFmtId="0" fontId="60" fillId="19" borderId="68" xfId="5" applyFont="1" applyFill="1" applyBorder="1" applyAlignment="1">
      <alignment horizontal="center" vertical="center" textRotation="90" wrapText="1"/>
    </xf>
    <xf numFmtId="0" fontId="50" fillId="0" borderId="72" xfId="5" applyFont="1" applyBorder="1"/>
    <xf numFmtId="0" fontId="50" fillId="0" borderId="92" xfId="5" applyFont="1" applyBorder="1"/>
    <xf numFmtId="1" fontId="55" fillId="18" borderId="60" xfId="5" applyNumberFormat="1" applyFont="1" applyFill="1" applyBorder="1" applyAlignment="1">
      <alignment horizontal="center" vertical="center" wrapText="1"/>
    </xf>
    <xf numFmtId="1" fontId="55" fillId="20" borderId="60" xfId="5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>
      <alignment horizontal="center"/>
    </xf>
    <xf numFmtId="0" fontId="14" fillId="0" borderId="18" xfId="2" applyFont="1" applyBorder="1"/>
    <xf numFmtId="0" fontId="23" fillId="5" borderId="12" xfId="0" applyFont="1" applyFill="1" applyBorder="1" applyAlignment="1" applyProtection="1">
      <alignment horizontal="center" vertical="center" textRotation="90" wrapText="1"/>
      <protection locked="0"/>
    </xf>
    <xf numFmtId="0" fontId="23" fillId="5" borderId="13" xfId="0" applyFont="1" applyFill="1" applyBorder="1" applyAlignment="1" applyProtection="1">
      <alignment horizontal="center" vertical="center" textRotation="90" wrapText="1"/>
      <protection locked="0"/>
    </xf>
    <xf numFmtId="0" fontId="46" fillId="2" borderId="5" xfId="0" applyFont="1" applyFill="1" applyBorder="1" applyAlignment="1" applyProtection="1">
      <alignment horizontal="left" vertical="top" wrapText="1"/>
      <protection locked="0"/>
    </xf>
    <xf numFmtId="0" fontId="46" fillId="2" borderId="6" xfId="0" applyFont="1" applyFill="1" applyBorder="1" applyAlignment="1" applyProtection="1">
      <alignment horizontal="left" vertical="top" wrapText="1"/>
      <protection locked="0"/>
    </xf>
    <xf numFmtId="0" fontId="46" fillId="2" borderId="8" xfId="0" applyFont="1" applyFill="1" applyBorder="1" applyAlignment="1" applyProtection="1">
      <alignment horizontal="left" vertical="top" wrapText="1"/>
      <protection locked="0"/>
    </xf>
    <xf numFmtId="0" fontId="14" fillId="0" borderId="18" xfId="2" applyFont="1" applyBorder="1" applyAlignment="1"/>
    <xf numFmtId="1" fontId="18" fillId="3" borderId="5" xfId="0" applyNumberFormat="1" applyFont="1" applyFill="1" applyBorder="1" applyAlignment="1" applyProtection="1">
      <alignment horizontal="center" vertical="center" wrapText="1"/>
      <protection locked="0"/>
    </xf>
  </cellXfs>
  <cellStyles count="39">
    <cellStyle name="Dobro" xfId="8" builtinId="26"/>
    <cellStyle name="Normalno" xfId="0" builtinId="0"/>
    <cellStyle name="Normalno 2" xfId="2"/>
    <cellStyle name="Normalno 2 6 2" xfId="3"/>
    <cellStyle name="Normalno 2 6 2 10" xfId="37"/>
    <cellStyle name="Normalno 2 6 2 2" xfId="9"/>
    <cellStyle name="Normalno 2 6 2 2 2" xfId="27"/>
    <cellStyle name="Normalno 2 6 2 3" xfId="17"/>
    <cellStyle name="Normalno 2 6 2 4" xfId="15"/>
    <cellStyle name="Normalno 2 6 2 4 2" xfId="23"/>
    <cellStyle name="Normalno 2 6 2 5" xfId="6"/>
    <cellStyle name="Normalno 2 6 2 5 2" xfId="11"/>
    <cellStyle name="Normalno 2 6 2 5 3" xfId="20"/>
    <cellStyle name="Normalno 2 6 2 5 3 2" xfId="31"/>
    <cellStyle name="Normalno 2 6 2 6" xfId="13"/>
    <cellStyle name="Normalno 2 6 2 6 2" xfId="29"/>
    <cellStyle name="Normalno 2 6 2 6 2 2" xfId="35"/>
    <cellStyle name="Normalno 2 6 2 7" xfId="21"/>
    <cellStyle name="Normalno 2 6 2 8" xfId="25"/>
    <cellStyle name="Normalno 2 6 2 9" xfId="33"/>
    <cellStyle name="Normalno 3" xfId="5"/>
    <cellStyle name="Postotak" xfId="1" builtinId="5"/>
    <cellStyle name="Postotak 2 2 2 2 2" xfId="4"/>
    <cellStyle name="Postotak 2 2 2 2 2 10" xfId="38"/>
    <cellStyle name="Postotak 2 2 2 2 2 2" xfId="10"/>
    <cellStyle name="Postotak 2 2 2 2 2 2 2" xfId="28"/>
    <cellStyle name="Postotak 2 2 2 2 2 3" xfId="18"/>
    <cellStyle name="Postotak 2 2 2 2 2 4" xfId="16"/>
    <cellStyle name="Postotak 2 2 2 2 2 4 2" xfId="24"/>
    <cellStyle name="Postotak 2 2 2 2 2 5" xfId="7"/>
    <cellStyle name="Postotak 2 2 2 2 2 5 2" xfId="12"/>
    <cellStyle name="Postotak 2 2 2 2 2 5 3" xfId="19"/>
    <cellStyle name="Postotak 2 2 2 2 2 5 3 2" xfId="32"/>
    <cellStyle name="Postotak 2 2 2 2 2 6" xfId="14"/>
    <cellStyle name="Postotak 2 2 2 2 2 6 2" xfId="30"/>
    <cellStyle name="Postotak 2 2 2 2 2 6 2 2" xfId="36"/>
    <cellStyle name="Postotak 2 2 2 2 2 7" xfId="22"/>
    <cellStyle name="Postotak 2 2 2 2 2 8" xfId="26"/>
    <cellStyle name="Postotak 2 2 2 2 2 9" xfId="34"/>
  </cellStyles>
  <dxfs count="0"/>
  <tableStyles count="0" defaultTableStyle="TableStyleMedium2" defaultPivotStyle="PivotStyleLight16"/>
  <colors>
    <mruColors>
      <color rgb="FFBE8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oliver.efst.hr/dokumenti/izvedbeni/Strategic_Managemen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06"/>
  <sheetViews>
    <sheetView zoomScale="80" zoomScaleNormal="80" zoomScaleSheetLayoutView="100" workbookViewId="0">
      <selection activeCell="H244" sqref="H244"/>
    </sheetView>
  </sheetViews>
  <sheetFormatPr defaultColWidth="9.140625" defaultRowHeight="15.75" x14ac:dyDescent="0.25"/>
  <cols>
    <col min="1" max="1" width="24.5703125" style="169" customWidth="1"/>
    <col min="2" max="2" width="13.42578125" style="169" customWidth="1"/>
    <col min="3" max="3" width="16" style="447" customWidth="1"/>
    <col min="4" max="4" width="23.42578125" style="447" hidden="1" customWidth="1"/>
    <col min="5" max="5" width="7.140625" style="170" customWidth="1"/>
    <col min="6" max="6" width="7.28515625" style="170" customWidth="1"/>
    <col min="7" max="7" width="8.42578125" style="559" customWidth="1"/>
    <col min="8" max="8" width="33.28515625" style="560" customWidth="1"/>
    <col min="9" max="9" width="9" style="172" hidden="1" customWidth="1"/>
    <col min="10" max="10" width="9.140625" style="173" customWidth="1"/>
    <col min="11" max="11" width="3.85546875" style="447" hidden="1" customWidth="1"/>
    <col min="12" max="12" width="4.7109375" style="564" hidden="1" customWidth="1"/>
    <col min="13" max="14" width="9.140625" style="173" customWidth="1"/>
    <col min="15" max="15" width="4.140625" style="447" hidden="1" customWidth="1"/>
    <col min="16" max="16" width="4.42578125" style="564" hidden="1" customWidth="1"/>
    <col min="17" max="17" width="9.140625" style="173" customWidth="1"/>
    <col min="18" max="18" width="9.140625" style="174" customWidth="1"/>
    <col min="19" max="26" width="9.140625" style="561" hidden="1" customWidth="1"/>
    <col min="27" max="27" width="10.28515625" style="561" bestFit="1" customWidth="1"/>
    <col min="28" max="28" width="9.140625" style="561" customWidth="1"/>
    <col min="29" max="29" width="9.140625" style="447" hidden="1" customWidth="1"/>
    <col min="30" max="30" width="26.28515625" style="447" customWidth="1"/>
    <col min="31" max="31" width="15.42578125" style="447" customWidth="1"/>
    <col min="32" max="32" width="16.28515625" style="447" customWidth="1"/>
    <col min="33" max="33" width="16.5703125" style="447" customWidth="1"/>
    <col min="34" max="34" width="11.7109375" style="447" customWidth="1"/>
    <col min="35" max="35" width="13.140625" style="447" customWidth="1"/>
    <col min="36" max="36" width="9.28515625" style="447" customWidth="1"/>
    <col min="37" max="37" width="55.85546875" style="447" customWidth="1"/>
    <col min="38" max="38" width="14.5703125" style="447" customWidth="1"/>
    <col min="39" max="39" width="10.42578125" style="447" customWidth="1"/>
    <col min="40" max="40" width="6.140625" style="447" customWidth="1"/>
    <col min="41" max="41" width="34.7109375" style="447" customWidth="1"/>
    <col min="42" max="42" width="26.28515625" style="447" customWidth="1"/>
    <col min="43" max="43" width="33.140625" style="447" customWidth="1"/>
    <col min="44" max="44" width="19.28515625" style="447" customWidth="1"/>
    <col min="45" max="45" width="30.85546875" style="447" customWidth="1"/>
    <col min="46" max="46" width="12.140625" style="447" customWidth="1"/>
    <col min="47" max="47" width="6.140625" style="447" customWidth="1"/>
    <col min="48" max="48" width="6.42578125" style="447" customWidth="1"/>
    <col min="49" max="62" width="9.140625" style="447"/>
    <col min="63" max="63" width="11.5703125" style="447" bestFit="1" customWidth="1"/>
    <col min="64" max="16384" width="9.140625" style="447"/>
  </cols>
  <sheetData>
    <row r="1" spans="1:68" s="445" customFormat="1" ht="39" customHeight="1" thickBot="1" x14ac:dyDescent="0.25">
      <c r="A1" s="1"/>
      <c r="B1" s="2"/>
      <c r="C1" s="801" t="s">
        <v>0</v>
      </c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801"/>
      <c r="U1" s="801"/>
      <c r="V1" s="801"/>
      <c r="W1" s="801"/>
      <c r="X1" s="801"/>
      <c r="Y1" s="801"/>
      <c r="Z1" s="801"/>
      <c r="AA1" s="801"/>
      <c r="AB1" s="801"/>
      <c r="AC1" s="801"/>
      <c r="AD1" s="802" t="s">
        <v>1</v>
      </c>
      <c r="AE1" s="802"/>
      <c r="AF1" s="802"/>
      <c r="AG1" s="802"/>
      <c r="AH1" s="802"/>
      <c r="AI1" s="802"/>
      <c r="AJ1" s="802"/>
      <c r="AK1" s="802"/>
      <c r="AL1" s="802"/>
      <c r="AM1" s="802"/>
      <c r="AN1" s="802"/>
      <c r="AO1" s="802" t="s">
        <v>2</v>
      </c>
      <c r="AP1" s="802"/>
      <c r="AQ1" s="802"/>
      <c r="AR1" s="802"/>
      <c r="AS1" s="802"/>
      <c r="AT1" s="802"/>
      <c r="AU1" s="802"/>
      <c r="AV1" s="801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07" t="s">
        <v>15</v>
      </c>
      <c r="T2" s="807"/>
      <c r="U2" s="807"/>
      <c r="V2" s="807"/>
      <c r="W2" s="807"/>
      <c r="X2" s="807"/>
      <c r="Y2" s="807"/>
      <c r="Z2" s="807"/>
      <c r="AA2" s="807"/>
      <c r="AB2" s="816" t="s">
        <v>16</v>
      </c>
      <c r="AC2" s="446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19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21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17"/>
      <c r="AC3" s="448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19"/>
      <c r="AO3" s="820"/>
      <c r="AP3" s="820"/>
      <c r="AQ3" s="820"/>
      <c r="AR3" s="820"/>
      <c r="AS3" s="820"/>
      <c r="AT3" s="820"/>
      <c r="AU3" s="820"/>
      <c r="AV3" s="821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17"/>
      <c r="AC4" s="448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19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21"/>
    </row>
    <row r="5" spans="1:68" ht="12.75" customHeight="1" thickBot="1" x14ac:dyDescent="0.25">
      <c r="A5" s="10"/>
      <c r="B5" s="11"/>
      <c r="C5" s="12"/>
      <c r="D5" s="11"/>
      <c r="E5" s="449"/>
      <c r="F5" s="449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17"/>
      <c r="AC5" s="448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19"/>
      <c r="AO5" s="822"/>
      <c r="AP5" s="822"/>
      <c r="AQ5" s="822"/>
      <c r="AR5" s="822"/>
      <c r="AS5" s="822"/>
      <c r="AT5" s="823"/>
      <c r="AU5" s="823"/>
      <c r="AV5" s="821"/>
    </row>
    <row r="6" spans="1:68" ht="12.75" customHeight="1" thickBot="1" x14ac:dyDescent="0.25">
      <c r="A6" s="25"/>
      <c r="B6" s="26"/>
      <c r="C6" s="12"/>
      <c r="D6" s="26"/>
      <c r="E6" s="450"/>
      <c r="F6" s="450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17"/>
      <c r="AC6" s="448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19"/>
      <c r="AO6" s="822"/>
      <c r="AP6" s="822"/>
      <c r="AQ6" s="822"/>
      <c r="AR6" s="822"/>
      <c r="AS6" s="822"/>
      <c r="AT6" s="823"/>
      <c r="AU6" s="823"/>
      <c r="AV6" s="821"/>
    </row>
    <row r="7" spans="1:68" ht="12.75" customHeight="1" thickBot="1" x14ac:dyDescent="0.25">
      <c r="A7" s="25"/>
      <c r="B7" s="26"/>
      <c r="C7" s="12"/>
      <c r="D7" s="26"/>
      <c r="E7" s="450"/>
      <c r="F7" s="450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17"/>
      <c r="AC7" s="448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19"/>
      <c r="AO7" s="822"/>
      <c r="AP7" s="822"/>
      <c r="AQ7" s="822"/>
      <c r="AR7" s="822"/>
      <c r="AS7" s="822"/>
      <c r="AT7" s="823"/>
      <c r="AU7" s="823"/>
      <c r="AV7" s="821"/>
    </row>
    <row r="8" spans="1:68" ht="13.5" customHeight="1" thickBot="1" x14ac:dyDescent="0.25">
      <c r="A8" s="35"/>
      <c r="B8" s="36"/>
      <c r="C8" s="37"/>
      <c r="D8" s="36"/>
      <c r="E8" s="451"/>
      <c r="F8" s="451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17"/>
      <c r="AC8" s="448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19"/>
      <c r="AO8" s="822"/>
      <c r="AP8" s="822"/>
      <c r="AQ8" s="822"/>
      <c r="AR8" s="822"/>
      <c r="AS8" s="822"/>
      <c r="AT8" s="823"/>
      <c r="AU8" s="823"/>
      <c r="AV8" s="821"/>
    </row>
    <row r="9" spans="1:68" ht="15" customHeight="1" x14ac:dyDescent="0.2">
      <c r="A9" s="44"/>
      <c r="B9" s="45"/>
      <c r="C9" s="46"/>
      <c r="D9" s="45"/>
      <c r="E9" s="452"/>
      <c r="F9" s="452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17"/>
      <c r="AC9" s="448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19"/>
      <c r="AO9" s="822"/>
      <c r="AP9" s="822"/>
      <c r="AQ9" s="822"/>
      <c r="AR9" s="822"/>
      <c r="AS9" s="822"/>
      <c r="AT9" s="823"/>
      <c r="AU9" s="823"/>
      <c r="AV9" s="821"/>
    </row>
    <row r="10" spans="1:68" ht="27.95" customHeight="1" x14ac:dyDescent="0.25">
      <c r="A10" s="54" t="s">
        <v>236</v>
      </c>
      <c r="B10" s="55" t="s">
        <v>237</v>
      </c>
      <c r="C10" s="453" t="s">
        <v>58</v>
      </c>
      <c r="D10" s="454" t="s">
        <v>238</v>
      </c>
      <c r="E10" s="455" t="s">
        <v>51</v>
      </c>
      <c r="F10" s="438">
        <v>5</v>
      </c>
      <c r="G10" s="155" t="s">
        <v>239</v>
      </c>
      <c r="H10" s="155" t="s">
        <v>240</v>
      </c>
      <c r="I10" s="456"/>
      <c r="J10" s="61">
        <v>1</v>
      </c>
      <c r="K10" s="481">
        <f>IF(J10&gt;0, 1, 0)</f>
        <v>1</v>
      </c>
      <c r="L10" s="481">
        <f>J10-K10</f>
        <v>0</v>
      </c>
      <c r="M10" s="79">
        <v>0</v>
      </c>
      <c r="N10" s="64"/>
      <c r="O10" s="65">
        <f>IF(N10&gt;0, 1, 0)</f>
        <v>0</v>
      </c>
      <c r="P10" s="65">
        <f>N10-O10</f>
        <v>0</v>
      </c>
      <c r="Q10" s="433"/>
      <c r="R10" s="66">
        <f>(K10*M10*$R$5)+(L10*M10*$R$6)+(O10*Q10*$R$7)+(P10*Q10*$R$8)</f>
        <v>0</v>
      </c>
      <c r="S10" s="457">
        <f>J10*M10*$S$5</f>
        <v>0</v>
      </c>
      <c r="T10" s="458">
        <f>K10*M10*$T$5</f>
        <v>0</v>
      </c>
      <c r="U10" s="458">
        <f>J10*M10*$U$5</f>
        <v>0</v>
      </c>
      <c r="V10" s="458">
        <f>N10*Q10*$V$7</f>
        <v>0</v>
      </c>
      <c r="W10" s="458">
        <f>O10*Q10*$W$7</f>
        <v>0</v>
      </c>
      <c r="X10" s="458">
        <f>N10*Q10*$X$7</f>
        <v>0</v>
      </c>
      <c r="Y10" s="458">
        <f t="shared" ref="Y10:AA14" si="0">S10+V10</f>
        <v>0</v>
      </c>
      <c r="Z10" s="458">
        <f t="shared" si="0"/>
        <v>0</v>
      </c>
      <c r="AA10" s="458">
        <f t="shared" si="0"/>
        <v>0</v>
      </c>
      <c r="AB10" s="459"/>
      <c r="AC10" s="448">
        <f>R10-Y10-Z10-AA10</f>
        <v>0</v>
      </c>
      <c r="AD10" s="460"/>
      <c r="AE10" s="461"/>
      <c r="AF10" s="461"/>
      <c r="AG10" s="461"/>
      <c r="AH10" s="462"/>
      <c r="AI10" s="462"/>
      <c r="AJ10" s="463"/>
      <c r="AK10" s="464"/>
      <c r="AL10" s="462"/>
      <c r="AM10" s="463"/>
      <c r="AN10" s="465"/>
      <c r="AO10" s="460"/>
      <c r="AP10" s="461"/>
      <c r="AQ10" s="464"/>
      <c r="AR10" s="464"/>
      <c r="AS10" s="461"/>
      <c r="AT10" s="462"/>
      <c r="AU10" s="463"/>
      <c r="AV10" s="465"/>
    </row>
    <row r="11" spans="1:68" s="479" customFormat="1" ht="27.95" customHeight="1" x14ac:dyDescent="0.25">
      <c r="A11" s="54" t="s">
        <v>236</v>
      </c>
      <c r="B11" s="55" t="s">
        <v>237</v>
      </c>
      <c r="C11" s="453" t="s">
        <v>58</v>
      </c>
      <c r="D11" s="454" t="s">
        <v>238</v>
      </c>
      <c r="E11" s="455" t="s">
        <v>51</v>
      </c>
      <c r="F11" s="438" t="s">
        <v>241</v>
      </c>
      <c r="G11" s="155" t="s">
        <v>242</v>
      </c>
      <c r="H11" s="155" t="s">
        <v>243</v>
      </c>
      <c r="I11" s="77"/>
      <c r="J11" s="78"/>
      <c r="K11" s="481"/>
      <c r="L11" s="481"/>
      <c r="M11" s="79"/>
      <c r="N11" s="179"/>
      <c r="O11" s="65"/>
      <c r="P11" s="65"/>
      <c r="Q11" s="143"/>
      <c r="R11" s="466"/>
      <c r="S11" s="467"/>
      <c r="T11" s="468"/>
      <c r="U11" s="468"/>
      <c r="V11" s="468"/>
      <c r="W11" s="468"/>
      <c r="X11" s="468"/>
      <c r="Y11" s="468"/>
      <c r="Z11" s="468"/>
      <c r="AA11" s="468"/>
      <c r="AB11" s="469"/>
      <c r="AC11" s="470">
        <f>R11-Y11-Z11-AA11</f>
        <v>0</v>
      </c>
      <c r="AD11" s="471"/>
      <c r="AE11" s="472"/>
      <c r="AF11" s="473"/>
      <c r="AG11" s="473"/>
      <c r="AH11" s="474"/>
      <c r="AI11" s="474"/>
      <c r="AJ11" s="475"/>
      <c r="AK11" s="476"/>
      <c r="AL11" s="474"/>
      <c r="AM11" s="475"/>
      <c r="AN11" s="477"/>
      <c r="AO11" s="471"/>
      <c r="AP11" s="473"/>
      <c r="AQ11" s="473"/>
      <c r="AR11" s="478"/>
      <c r="AS11" s="473"/>
      <c r="AT11" s="474"/>
      <c r="AU11" s="475"/>
      <c r="AV11" s="477"/>
    </row>
    <row r="12" spans="1:68" s="479" customFormat="1" ht="27.95" customHeight="1" x14ac:dyDescent="0.25">
      <c r="A12" s="54" t="s">
        <v>236</v>
      </c>
      <c r="B12" s="55" t="s">
        <v>237</v>
      </c>
      <c r="C12" s="453" t="s">
        <v>58</v>
      </c>
      <c r="D12" s="454" t="s">
        <v>238</v>
      </c>
      <c r="E12" s="455" t="s">
        <v>53</v>
      </c>
      <c r="F12" s="438">
        <v>3</v>
      </c>
      <c r="G12" s="155" t="s">
        <v>244</v>
      </c>
      <c r="H12" s="155" t="s">
        <v>245</v>
      </c>
      <c r="I12" s="77"/>
      <c r="J12" s="78">
        <v>1</v>
      </c>
      <c r="K12" s="481"/>
      <c r="L12" s="481"/>
      <c r="M12" s="79">
        <v>26</v>
      </c>
      <c r="N12" s="179"/>
      <c r="O12" s="65"/>
      <c r="P12" s="65"/>
      <c r="Q12" s="143"/>
      <c r="R12" s="66">
        <v>83.2</v>
      </c>
      <c r="S12" s="467"/>
      <c r="T12" s="468"/>
      <c r="U12" s="468"/>
      <c r="V12" s="468"/>
      <c r="W12" s="468"/>
      <c r="X12" s="468"/>
      <c r="Y12" s="468"/>
      <c r="Z12" s="468"/>
      <c r="AA12" s="468"/>
      <c r="AB12" s="469"/>
      <c r="AC12" s="470">
        <f>R12-Y12-Z12-AA12</f>
        <v>83.2</v>
      </c>
      <c r="AD12" s="471"/>
      <c r="AE12" s="472"/>
      <c r="AF12" s="473"/>
      <c r="AG12" s="473"/>
      <c r="AH12" s="474"/>
      <c r="AI12" s="474"/>
      <c r="AJ12" s="475"/>
      <c r="AK12" s="473"/>
      <c r="AL12" s="474"/>
      <c r="AM12" s="475"/>
      <c r="AN12" s="477"/>
      <c r="AO12" s="471"/>
      <c r="AP12" s="473"/>
      <c r="AQ12" s="473"/>
      <c r="AR12" s="473"/>
      <c r="AS12" s="473"/>
      <c r="AT12" s="474"/>
      <c r="AU12" s="475"/>
      <c r="AV12" s="477"/>
    </row>
    <row r="13" spans="1:68" ht="27.95" customHeight="1" x14ac:dyDescent="0.25">
      <c r="A13" s="54" t="s">
        <v>236</v>
      </c>
      <c r="B13" s="55" t="s">
        <v>237</v>
      </c>
      <c r="C13" s="453" t="s">
        <v>58</v>
      </c>
      <c r="D13" s="454" t="s">
        <v>238</v>
      </c>
      <c r="E13" s="480" t="s">
        <v>54</v>
      </c>
      <c r="F13" s="438">
        <v>1</v>
      </c>
      <c r="G13" s="155" t="s">
        <v>246</v>
      </c>
      <c r="H13" s="155" t="s">
        <v>247</v>
      </c>
      <c r="I13" s="77"/>
      <c r="J13" s="78">
        <v>1</v>
      </c>
      <c r="K13" s="481">
        <f>IF(J13&gt;0, 1, 0)</f>
        <v>1</v>
      </c>
      <c r="L13" s="481">
        <f>J13-K13</f>
        <v>0</v>
      </c>
      <c r="M13" s="79">
        <v>26</v>
      </c>
      <c r="N13" s="80"/>
      <c r="O13" s="482">
        <f>IF(N13&gt;0, 1, 0)</f>
        <v>0</v>
      </c>
      <c r="P13" s="482">
        <f>N13-O13</f>
        <v>0</v>
      </c>
      <c r="Q13" s="79"/>
      <c r="R13" s="66">
        <v>83.2</v>
      </c>
      <c r="S13" s="457">
        <f>J13*M13*$S$5</f>
        <v>26</v>
      </c>
      <c r="T13" s="458">
        <f>K13*M13*$T$5</f>
        <v>26</v>
      </c>
      <c r="U13" s="458">
        <f>J13*M13*$U$5</f>
        <v>31.2</v>
      </c>
      <c r="V13" s="458">
        <f>N13*Q13*$V$7</f>
        <v>0</v>
      </c>
      <c r="W13" s="458">
        <f>O13*Q13*$W$7</f>
        <v>0</v>
      </c>
      <c r="X13" s="458">
        <f>N13*Q13*$X$7</f>
        <v>0</v>
      </c>
      <c r="Y13" s="458">
        <f t="shared" si="0"/>
        <v>26</v>
      </c>
      <c r="Z13" s="458">
        <f t="shared" si="0"/>
        <v>26</v>
      </c>
      <c r="AA13" s="458">
        <f t="shared" si="0"/>
        <v>31.2</v>
      </c>
      <c r="AB13" s="459"/>
      <c r="AC13" s="448">
        <f>R13-Y13-Z13-AA13</f>
        <v>0</v>
      </c>
      <c r="AD13" s="483"/>
      <c r="AE13" s="461"/>
      <c r="AF13" s="484"/>
      <c r="AG13" s="484"/>
      <c r="AH13" s="485"/>
      <c r="AI13" s="485"/>
      <c r="AJ13" s="463"/>
      <c r="AK13" s="484"/>
      <c r="AL13" s="485"/>
      <c r="AM13" s="463"/>
      <c r="AN13" s="486"/>
      <c r="AO13" s="483"/>
      <c r="AP13" s="484"/>
      <c r="AQ13" s="484"/>
      <c r="AR13" s="484"/>
      <c r="AS13" s="484"/>
      <c r="AT13" s="485"/>
      <c r="AU13" s="463"/>
      <c r="AV13" s="486"/>
    </row>
    <row r="14" spans="1:68" ht="27.95" customHeight="1" x14ac:dyDescent="0.25">
      <c r="A14" s="54" t="s">
        <v>236</v>
      </c>
      <c r="B14" s="55" t="s">
        <v>237</v>
      </c>
      <c r="C14" s="453" t="s">
        <v>58</v>
      </c>
      <c r="D14" s="454" t="s">
        <v>238</v>
      </c>
      <c r="E14" s="480" t="s">
        <v>54</v>
      </c>
      <c r="F14" s="438">
        <v>2</v>
      </c>
      <c r="G14" s="155" t="s">
        <v>248</v>
      </c>
      <c r="H14" s="155" t="s">
        <v>249</v>
      </c>
      <c r="I14" s="77"/>
      <c r="J14" s="78">
        <v>1</v>
      </c>
      <c r="K14" s="481">
        <f>IF(J14&gt;0, 1, 0)</f>
        <v>1</v>
      </c>
      <c r="L14" s="481">
        <f>J14-K14</f>
        <v>0</v>
      </c>
      <c r="M14" s="79">
        <v>26</v>
      </c>
      <c r="N14" s="80">
        <v>1</v>
      </c>
      <c r="O14" s="482"/>
      <c r="P14" s="482"/>
      <c r="Q14" s="79">
        <v>10</v>
      </c>
      <c r="R14" s="66">
        <f>(26*R5)+(10*R7)</f>
        <v>99.2</v>
      </c>
      <c r="S14" s="457">
        <f>J14*M14*$S$5</f>
        <v>26</v>
      </c>
      <c r="T14" s="458">
        <f>K14*M14*$T$5</f>
        <v>26</v>
      </c>
      <c r="U14" s="458">
        <f>J14*M14*$U$5</f>
        <v>31.2</v>
      </c>
      <c r="V14" s="458">
        <f>N14*Q14*$V$7</f>
        <v>10</v>
      </c>
      <c r="W14" s="458">
        <f>O14*Q14*$W$7</f>
        <v>0</v>
      </c>
      <c r="X14" s="458">
        <f>N14*Q14*$X$7</f>
        <v>3</v>
      </c>
      <c r="Y14" s="458">
        <f t="shared" si="0"/>
        <v>36</v>
      </c>
      <c r="Z14" s="458">
        <f t="shared" si="0"/>
        <v>26</v>
      </c>
      <c r="AA14" s="458">
        <f t="shared" si="0"/>
        <v>34.200000000000003</v>
      </c>
      <c r="AB14" s="459"/>
      <c r="AC14" s="448">
        <f>R14-Y14-Z14-AA14</f>
        <v>3</v>
      </c>
      <c r="AD14" s="483"/>
      <c r="AE14" s="461"/>
      <c r="AF14" s="484"/>
      <c r="AG14" s="484"/>
      <c r="AH14" s="485"/>
      <c r="AI14" s="485"/>
      <c r="AJ14" s="463"/>
      <c r="AK14" s="484"/>
      <c r="AL14" s="485"/>
      <c r="AM14" s="463"/>
      <c r="AN14" s="486"/>
      <c r="AO14" s="483"/>
      <c r="AP14" s="484"/>
      <c r="AQ14" s="484"/>
      <c r="AR14" s="484"/>
      <c r="AS14" s="484"/>
      <c r="AT14" s="485"/>
      <c r="AU14" s="463"/>
      <c r="AV14" s="486"/>
    </row>
    <row r="15" spans="1:68" ht="27.75" customHeight="1" thickBot="1" x14ac:dyDescent="0.3">
      <c r="A15" s="117" t="s">
        <v>236</v>
      </c>
      <c r="B15" s="118" t="s">
        <v>237</v>
      </c>
      <c r="C15" s="118" t="s">
        <v>58</v>
      </c>
      <c r="D15" s="454" t="s">
        <v>238</v>
      </c>
      <c r="E15" s="119"/>
      <c r="F15" s="119"/>
      <c r="G15" s="120"/>
      <c r="H15" s="121" t="s">
        <v>56</v>
      </c>
      <c r="I15" s="122"/>
      <c r="J15" s="123"/>
      <c r="K15" s="124"/>
      <c r="L15" s="124"/>
      <c r="M15" s="125"/>
      <c r="N15" s="126"/>
      <c r="O15" s="124"/>
      <c r="P15" s="124"/>
      <c r="Q15" s="125"/>
      <c r="R15" s="127">
        <f>SUM(R10:R14)</f>
        <v>265.60000000000002</v>
      </c>
      <c r="S15" s="128">
        <f t="shared" ref="S15:AA15" si="1">SUM(S10:S14)</f>
        <v>52</v>
      </c>
      <c r="T15" s="129">
        <f t="shared" si="1"/>
        <v>52</v>
      </c>
      <c r="U15" s="129">
        <f t="shared" si="1"/>
        <v>62.4</v>
      </c>
      <c r="V15" s="129">
        <f t="shared" si="1"/>
        <v>10</v>
      </c>
      <c r="W15" s="129">
        <f t="shared" si="1"/>
        <v>0</v>
      </c>
      <c r="X15" s="129">
        <f t="shared" si="1"/>
        <v>3</v>
      </c>
      <c r="Y15" s="130">
        <f t="shared" si="1"/>
        <v>62</v>
      </c>
      <c r="Z15" s="130">
        <f t="shared" si="1"/>
        <v>52</v>
      </c>
      <c r="AA15" s="130">
        <f t="shared" si="1"/>
        <v>65.400000000000006</v>
      </c>
      <c r="AB15" s="131">
        <f>R15/1800/0.6</f>
        <v>0.24592592592592596</v>
      </c>
      <c r="AC15" s="448"/>
      <c r="AD15" s="487" t="s">
        <v>250</v>
      </c>
      <c r="AE15" s="488"/>
      <c r="AF15" s="488"/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  <c r="AQ15" s="488"/>
      <c r="AR15" s="488"/>
      <c r="AS15" s="488"/>
      <c r="AT15" s="488"/>
      <c r="AU15" s="488"/>
      <c r="AV15" s="437"/>
    </row>
    <row r="16" spans="1:68" ht="27.95" customHeight="1" thickTop="1" x14ac:dyDescent="0.25">
      <c r="A16" s="54" t="s">
        <v>251</v>
      </c>
      <c r="B16" s="55" t="s">
        <v>65</v>
      </c>
      <c r="C16" s="453" t="s">
        <v>59</v>
      </c>
      <c r="D16" s="454" t="s">
        <v>238</v>
      </c>
      <c r="E16" s="455" t="s">
        <v>51</v>
      </c>
      <c r="F16" s="438">
        <v>6</v>
      </c>
      <c r="G16" s="155" t="s">
        <v>252</v>
      </c>
      <c r="H16" s="155" t="s">
        <v>253</v>
      </c>
      <c r="I16" s="489"/>
      <c r="J16" s="61">
        <v>1</v>
      </c>
      <c r="K16" s="481">
        <f t="shared" ref="K16:K21" si="2">IF(J16&gt;0, 1, 0)</f>
        <v>1</v>
      </c>
      <c r="L16" s="481">
        <f t="shared" ref="L16:L21" si="3">J16-K16</f>
        <v>0</v>
      </c>
      <c r="M16" s="63">
        <v>13</v>
      </c>
      <c r="N16" s="64">
        <v>1</v>
      </c>
      <c r="O16" s="65">
        <f t="shared" ref="O16:O21" si="4">IF(N16&gt;0, 1, 0)</f>
        <v>1</v>
      </c>
      <c r="P16" s="65">
        <f t="shared" ref="P16:P21" si="5">N16-O16</f>
        <v>0</v>
      </c>
      <c r="Q16" s="433">
        <v>26</v>
      </c>
      <c r="R16" s="66">
        <f t="shared" ref="R16:R21" si="6">(K16*M16*$R$5)+(L16*M16*$R$6)+(O16*Q16*$R$7)+(P16*Q16*$R$8)</f>
        <v>83.2</v>
      </c>
      <c r="S16" s="457">
        <f t="shared" ref="S16:S21" si="7">J16*M16*$S$5</f>
        <v>13</v>
      </c>
      <c r="T16" s="458">
        <f t="shared" ref="T16:T21" si="8">K16*M16*$T$5</f>
        <v>13</v>
      </c>
      <c r="U16" s="458">
        <f t="shared" ref="U16:U21" si="9">J16*M16*$U$5</f>
        <v>15.6</v>
      </c>
      <c r="V16" s="458">
        <f t="shared" ref="V16:V21" si="10">N16*Q16*$V$7</f>
        <v>26</v>
      </c>
      <c r="W16" s="458">
        <f t="shared" ref="W16:W21" si="11">O16*Q16*$W$7</f>
        <v>7.8</v>
      </c>
      <c r="X16" s="458">
        <f t="shared" ref="X16:X21" si="12">N16*Q16*$X$7</f>
        <v>7.8</v>
      </c>
      <c r="Y16" s="458">
        <f t="shared" ref="Y16:AA21" si="13">S16+V16</f>
        <v>39</v>
      </c>
      <c r="Z16" s="458">
        <f t="shared" si="13"/>
        <v>20.8</v>
      </c>
      <c r="AA16" s="458">
        <f t="shared" si="13"/>
        <v>23.4</v>
      </c>
      <c r="AB16" s="459"/>
      <c r="AC16" s="448">
        <f t="shared" ref="AC16:AC21" si="14">R16-Y16-Z16-AA16</f>
        <v>0</v>
      </c>
      <c r="AD16" s="460"/>
      <c r="AE16" s="461"/>
      <c r="AF16" s="461"/>
      <c r="AG16" s="461"/>
      <c r="AH16" s="485"/>
      <c r="AI16" s="485"/>
      <c r="AJ16" s="463"/>
      <c r="AK16" s="490"/>
      <c r="AL16" s="485"/>
      <c r="AM16" s="463"/>
      <c r="AN16" s="465"/>
      <c r="AO16" s="460"/>
      <c r="AP16" s="461"/>
      <c r="AQ16" s="464"/>
      <c r="AR16" s="464"/>
      <c r="AS16" s="461"/>
      <c r="AT16" s="485"/>
      <c r="AU16" s="463"/>
      <c r="AV16" s="465"/>
    </row>
    <row r="17" spans="1:48" ht="27.95" customHeight="1" x14ac:dyDescent="0.25">
      <c r="A17" s="54" t="s">
        <v>251</v>
      </c>
      <c r="B17" s="55" t="s">
        <v>65</v>
      </c>
      <c r="C17" s="453" t="s">
        <v>59</v>
      </c>
      <c r="D17" s="454" t="s">
        <v>238</v>
      </c>
      <c r="E17" s="455" t="s">
        <v>53</v>
      </c>
      <c r="F17" s="438">
        <v>3</v>
      </c>
      <c r="G17" s="155" t="s">
        <v>254</v>
      </c>
      <c r="H17" s="155" t="s">
        <v>255</v>
      </c>
      <c r="I17" s="77"/>
      <c r="J17" s="78"/>
      <c r="K17" s="62">
        <f t="shared" si="2"/>
        <v>0</v>
      </c>
      <c r="L17" s="62">
        <f t="shared" si="3"/>
        <v>0</v>
      </c>
      <c r="M17" s="79"/>
      <c r="N17" s="80">
        <v>1</v>
      </c>
      <c r="O17" s="65">
        <f t="shared" si="4"/>
        <v>1</v>
      </c>
      <c r="P17" s="65">
        <f t="shared" si="5"/>
        <v>0</v>
      </c>
      <c r="Q17" s="79">
        <v>26</v>
      </c>
      <c r="R17" s="81">
        <f t="shared" si="6"/>
        <v>41.6</v>
      </c>
      <c r="S17" s="457">
        <f t="shared" si="7"/>
        <v>0</v>
      </c>
      <c r="T17" s="458">
        <f t="shared" si="8"/>
        <v>0</v>
      </c>
      <c r="U17" s="458">
        <f t="shared" si="9"/>
        <v>0</v>
      </c>
      <c r="V17" s="458">
        <f t="shared" si="10"/>
        <v>26</v>
      </c>
      <c r="W17" s="458">
        <f t="shared" si="11"/>
        <v>7.8</v>
      </c>
      <c r="X17" s="458">
        <f t="shared" si="12"/>
        <v>7.8</v>
      </c>
      <c r="Y17" s="458">
        <f t="shared" si="13"/>
        <v>26</v>
      </c>
      <c r="Z17" s="458">
        <f t="shared" si="13"/>
        <v>7.8</v>
      </c>
      <c r="AA17" s="458">
        <f t="shared" si="13"/>
        <v>7.8</v>
      </c>
      <c r="AB17" s="459"/>
      <c r="AC17" s="448">
        <f t="shared" si="14"/>
        <v>0</v>
      </c>
      <c r="AD17" s="483"/>
      <c r="AE17" s="461"/>
      <c r="AF17" s="484"/>
      <c r="AG17" s="484"/>
      <c r="AH17" s="485"/>
      <c r="AI17" s="485"/>
      <c r="AJ17" s="463"/>
      <c r="AK17" s="490"/>
      <c r="AL17" s="485"/>
      <c r="AM17" s="463"/>
      <c r="AN17" s="486"/>
      <c r="AO17" s="483"/>
      <c r="AP17" s="484"/>
      <c r="AQ17" s="484"/>
      <c r="AR17" s="464"/>
      <c r="AS17" s="484"/>
      <c r="AT17" s="485"/>
      <c r="AU17" s="463"/>
      <c r="AV17" s="486"/>
    </row>
    <row r="18" spans="1:48" ht="27.95" customHeight="1" x14ac:dyDescent="0.25">
      <c r="A18" s="54" t="s">
        <v>251</v>
      </c>
      <c r="B18" s="55" t="s">
        <v>65</v>
      </c>
      <c r="C18" s="453" t="s">
        <v>59</v>
      </c>
      <c r="D18" s="454" t="s">
        <v>238</v>
      </c>
      <c r="E18" s="480" t="s">
        <v>54</v>
      </c>
      <c r="F18" s="438">
        <v>1</v>
      </c>
      <c r="G18" s="155" t="s">
        <v>256</v>
      </c>
      <c r="H18" s="155" t="s">
        <v>257</v>
      </c>
      <c r="I18" s="92"/>
      <c r="J18" s="78">
        <v>1</v>
      </c>
      <c r="K18" s="62">
        <f t="shared" si="2"/>
        <v>1</v>
      </c>
      <c r="L18" s="62">
        <f t="shared" si="3"/>
        <v>0</v>
      </c>
      <c r="M18" s="79">
        <v>26</v>
      </c>
      <c r="N18" s="80">
        <v>1</v>
      </c>
      <c r="O18" s="65">
        <f t="shared" si="4"/>
        <v>1</v>
      </c>
      <c r="P18" s="65">
        <f t="shared" si="5"/>
        <v>0</v>
      </c>
      <c r="Q18" s="79">
        <v>26</v>
      </c>
      <c r="R18" s="81">
        <f t="shared" si="6"/>
        <v>124.80000000000001</v>
      </c>
      <c r="S18" s="457">
        <f t="shared" si="7"/>
        <v>26</v>
      </c>
      <c r="T18" s="458">
        <f t="shared" si="8"/>
        <v>26</v>
      </c>
      <c r="U18" s="458">
        <f t="shared" si="9"/>
        <v>31.2</v>
      </c>
      <c r="V18" s="458">
        <f t="shared" si="10"/>
        <v>26</v>
      </c>
      <c r="W18" s="458">
        <f t="shared" si="11"/>
        <v>7.8</v>
      </c>
      <c r="X18" s="458">
        <f t="shared" si="12"/>
        <v>7.8</v>
      </c>
      <c r="Y18" s="458">
        <f t="shared" si="13"/>
        <v>52</v>
      </c>
      <c r="Z18" s="458">
        <f t="shared" si="13"/>
        <v>33.799999999999997</v>
      </c>
      <c r="AA18" s="458">
        <f t="shared" si="13"/>
        <v>39</v>
      </c>
      <c r="AB18" s="459"/>
      <c r="AC18" s="448">
        <f t="shared" si="14"/>
        <v>0</v>
      </c>
      <c r="AD18" s="483"/>
      <c r="AE18" s="461"/>
      <c r="AF18" s="484"/>
      <c r="AG18" s="484"/>
      <c r="AH18" s="485"/>
      <c r="AI18" s="485"/>
      <c r="AJ18" s="463"/>
      <c r="AK18" s="484"/>
      <c r="AL18" s="485"/>
      <c r="AM18" s="463"/>
      <c r="AN18" s="486"/>
      <c r="AO18" s="483"/>
      <c r="AP18" s="484"/>
      <c r="AQ18" s="484"/>
      <c r="AR18" s="484"/>
      <c r="AS18" s="484"/>
      <c r="AT18" s="485"/>
      <c r="AU18" s="463"/>
      <c r="AV18" s="486"/>
    </row>
    <row r="19" spans="1:48" ht="27.95" customHeight="1" x14ac:dyDescent="0.25">
      <c r="A19" s="54" t="s">
        <v>251</v>
      </c>
      <c r="B19" s="55" t="s">
        <v>65</v>
      </c>
      <c r="C19" s="453" t="s">
        <v>59</v>
      </c>
      <c r="D19" s="454" t="s">
        <v>238</v>
      </c>
      <c r="E19" s="480" t="s">
        <v>54</v>
      </c>
      <c r="F19" s="438">
        <v>3</v>
      </c>
      <c r="G19" s="155" t="s">
        <v>258</v>
      </c>
      <c r="H19" s="155" t="s">
        <v>259</v>
      </c>
      <c r="I19" s="77"/>
      <c r="J19" s="78">
        <v>1</v>
      </c>
      <c r="K19" s="62">
        <f t="shared" si="2"/>
        <v>1</v>
      </c>
      <c r="L19" s="62">
        <f t="shared" si="3"/>
        <v>0</v>
      </c>
      <c r="M19" s="79">
        <v>26</v>
      </c>
      <c r="N19" s="80">
        <v>1</v>
      </c>
      <c r="O19" s="65">
        <f t="shared" si="4"/>
        <v>1</v>
      </c>
      <c r="P19" s="65">
        <f t="shared" si="5"/>
        <v>0</v>
      </c>
      <c r="Q19" s="79">
        <v>26</v>
      </c>
      <c r="R19" s="81">
        <f t="shared" si="6"/>
        <v>124.80000000000001</v>
      </c>
      <c r="S19" s="457">
        <f t="shared" si="7"/>
        <v>26</v>
      </c>
      <c r="T19" s="458">
        <f t="shared" si="8"/>
        <v>26</v>
      </c>
      <c r="U19" s="458">
        <f t="shared" si="9"/>
        <v>31.2</v>
      </c>
      <c r="V19" s="458">
        <f t="shared" si="10"/>
        <v>26</v>
      </c>
      <c r="W19" s="458">
        <f t="shared" si="11"/>
        <v>7.8</v>
      </c>
      <c r="X19" s="458">
        <f t="shared" si="12"/>
        <v>7.8</v>
      </c>
      <c r="Y19" s="458">
        <f t="shared" si="13"/>
        <v>52</v>
      </c>
      <c r="Z19" s="458">
        <f t="shared" si="13"/>
        <v>33.799999999999997</v>
      </c>
      <c r="AA19" s="458">
        <f t="shared" si="13"/>
        <v>39</v>
      </c>
      <c r="AB19" s="459"/>
      <c r="AC19" s="448">
        <f t="shared" si="14"/>
        <v>0</v>
      </c>
      <c r="AD19" s="483"/>
      <c r="AE19" s="461"/>
      <c r="AF19" s="484"/>
      <c r="AG19" s="484"/>
      <c r="AH19" s="485"/>
      <c r="AI19" s="485"/>
      <c r="AJ19" s="463"/>
      <c r="AK19" s="484"/>
      <c r="AL19" s="485"/>
      <c r="AM19" s="463"/>
      <c r="AN19" s="486"/>
      <c r="AO19" s="483"/>
      <c r="AP19" s="484"/>
      <c r="AQ19" s="484"/>
      <c r="AR19" s="484"/>
      <c r="AS19" s="484"/>
      <c r="AT19" s="485"/>
      <c r="AU19" s="463"/>
      <c r="AV19" s="486"/>
    </row>
    <row r="20" spans="1:48" ht="27.95" customHeight="1" x14ac:dyDescent="0.25">
      <c r="A20" s="54" t="s">
        <v>251</v>
      </c>
      <c r="B20" s="55" t="s">
        <v>65</v>
      </c>
      <c r="C20" s="453" t="s">
        <v>59</v>
      </c>
      <c r="D20" s="454" t="s">
        <v>238</v>
      </c>
      <c r="E20" s="455" t="s">
        <v>53</v>
      </c>
      <c r="F20" s="438">
        <v>2</v>
      </c>
      <c r="G20" s="155" t="s">
        <v>260</v>
      </c>
      <c r="H20" s="155" t="s">
        <v>261</v>
      </c>
      <c r="I20" s="77"/>
      <c r="J20" s="78"/>
      <c r="K20" s="62"/>
      <c r="L20" s="62"/>
      <c r="M20" s="79"/>
      <c r="N20" s="80">
        <v>1</v>
      </c>
      <c r="O20" s="482">
        <f t="shared" si="4"/>
        <v>1</v>
      </c>
      <c r="P20" s="482">
        <f t="shared" si="5"/>
        <v>0</v>
      </c>
      <c r="Q20" s="79">
        <v>26</v>
      </c>
      <c r="R20" s="81">
        <f t="shared" si="6"/>
        <v>41.6</v>
      </c>
      <c r="S20" s="457">
        <f t="shared" si="7"/>
        <v>0</v>
      </c>
      <c r="T20" s="458">
        <f t="shared" si="8"/>
        <v>0</v>
      </c>
      <c r="U20" s="458">
        <f t="shared" si="9"/>
        <v>0</v>
      </c>
      <c r="V20" s="458">
        <f t="shared" si="10"/>
        <v>26</v>
      </c>
      <c r="W20" s="458">
        <f t="shared" si="11"/>
        <v>7.8</v>
      </c>
      <c r="X20" s="458">
        <f t="shared" si="12"/>
        <v>7.8</v>
      </c>
      <c r="Y20" s="458">
        <f t="shared" si="13"/>
        <v>26</v>
      </c>
      <c r="Z20" s="458">
        <f t="shared" si="13"/>
        <v>7.8</v>
      </c>
      <c r="AA20" s="458">
        <f t="shared" si="13"/>
        <v>7.8</v>
      </c>
      <c r="AB20" s="459"/>
      <c r="AC20" s="448">
        <f t="shared" si="14"/>
        <v>0</v>
      </c>
      <c r="AD20" s="483"/>
      <c r="AE20" s="461"/>
      <c r="AF20" s="484"/>
      <c r="AG20" s="484"/>
      <c r="AH20" s="485"/>
      <c r="AI20" s="485"/>
      <c r="AJ20" s="463"/>
      <c r="AK20" s="484"/>
      <c r="AL20" s="485"/>
      <c r="AM20" s="463"/>
      <c r="AN20" s="486"/>
      <c r="AO20" s="483"/>
      <c r="AP20" s="484"/>
      <c r="AQ20" s="484"/>
      <c r="AR20" s="484"/>
      <c r="AS20" s="484"/>
      <c r="AT20" s="485"/>
      <c r="AU20" s="463"/>
      <c r="AV20" s="486"/>
    </row>
    <row r="21" spans="1:48" ht="27.95" customHeight="1" x14ac:dyDescent="0.25">
      <c r="A21" s="54" t="s">
        <v>251</v>
      </c>
      <c r="B21" s="55" t="s">
        <v>65</v>
      </c>
      <c r="C21" s="453" t="s">
        <v>59</v>
      </c>
      <c r="D21" s="454" t="s">
        <v>238</v>
      </c>
      <c r="E21" s="480" t="s">
        <v>54</v>
      </c>
      <c r="F21" s="438">
        <v>3</v>
      </c>
      <c r="G21" s="155" t="s">
        <v>262</v>
      </c>
      <c r="H21" s="155" t="s">
        <v>263</v>
      </c>
      <c r="I21" s="436"/>
      <c r="J21" s="78"/>
      <c r="K21" s="481">
        <f t="shared" si="2"/>
        <v>0</v>
      </c>
      <c r="L21" s="481">
        <f t="shared" si="3"/>
        <v>0</v>
      </c>
      <c r="M21" s="79"/>
      <c r="N21" s="80">
        <v>1</v>
      </c>
      <c r="O21" s="65">
        <f t="shared" si="4"/>
        <v>1</v>
      </c>
      <c r="P21" s="65">
        <f t="shared" si="5"/>
        <v>0</v>
      </c>
      <c r="Q21" s="79">
        <v>26</v>
      </c>
      <c r="R21" s="81">
        <f t="shared" si="6"/>
        <v>41.6</v>
      </c>
      <c r="S21" s="457">
        <f t="shared" si="7"/>
        <v>0</v>
      </c>
      <c r="T21" s="458">
        <f t="shared" si="8"/>
        <v>0</v>
      </c>
      <c r="U21" s="458">
        <f t="shared" si="9"/>
        <v>0</v>
      </c>
      <c r="V21" s="458">
        <f t="shared" si="10"/>
        <v>26</v>
      </c>
      <c r="W21" s="458">
        <f t="shared" si="11"/>
        <v>7.8</v>
      </c>
      <c r="X21" s="458">
        <f t="shared" si="12"/>
        <v>7.8</v>
      </c>
      <c r="Y21" s="458">
        <f t="shared" si="13"/>
        <v>26</v>
      </c>
      <c r="Z21" s="458">
        <f t="shared" si="13"/>
        <v>7.8</v>
      </c>
      <c r="AA21" s="458">
        <f t="shared" si="13"/>
        <v>7.8</v>
      </c>
      <c r="AB21" s="459"/>
      <c r="AC21" s="448">
        <f t="shared" si="14"/>
        <v>0</v>
      </c>
      <c r="AD21" s="483"/>
      <c r="AE21" s="461"/>
      <c r="AF21" s="484"/>
      <c r="AG21" s="484"/>
      <c r="AH21" s="485"/>
      <c r="AI21" s="485"/>
      <c r="AJ21" s="463"/>
      <c r="AK21" s="484"/>
      <c r="AL21" s="485"/>
      <c r="AM21" s="463"/>
      <c r="AN21" s="486"/>
      <c r="AO21" s="483"/>
      <c r="AP21" s="484"/>
      <c r="AQ21" s="484"/>
      <c r="AR21" s="484"/>
      <c r="AS21" s="484"/>
      <c r="AT21" s="485"/>
      <c r="AU21" s="463"/>
      <c r="AV21" s="486"/>
    </row>
    <row r="22" spans="1:48" ht="27.75" customHeight="1" thickBot="1" x14ac:dyDescent="0.3">
      <c r="A22" s="117" t="s">
        <v>251</v>
      </c>
      <c r="B22" s="118" t="s">
        <v>65</v>
      </c>
      <c r="C22" s="118" t="s">
        <v>59</v>
      </c>
      <c r="D22" s="454" t="s">
        <v>238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 t="shared" ref="R22:AA22" si="15">SUM(R16:R21)</f>
        <v>457.60000000000008</v>
      </c>
      <c r="S22" s="128">
        <f t="shared" si="15"/>
        <v>65</v>
      </c>
      <c r="T22" s="129">
        <f t="shared" si="15"/>
        <v>65</v>
      </c>
      <c r="U22" s="129">
        <f t="shared" si="15"/>
        <v>78</v>
      </c>
      <c r="V22" s="129">
        <f t="shared" si="15"/>
        <v>156</v>
      </c>
      <c r="W22" s="129">
        <f t="shared" si="15"/>
        <v>46.8</v>
      </c>
      <c r="X22" s="129">
        <f t="shared" si="15"/>
        <v>46.8</v>
      </c>
      <c r="Y22" s="130">
        <f t="shared" si="15"/>
        <v>221</v>
      </c>
      <c r="Z22" s="130">
        <f t="shared" si="15"/>
        <v>111.79999999999998</v>
      </c>
      <c r="AA22" s="130">
        <f t="shared" si="15"/>
        <v>124.8</v>
      </c>
      <c r="AB22" s="131">
        <f>R22/1800/0.6</f>
        <v>0.42370370370370386</v>
      </c>
      <c r="AC22" s="448"/>
      <c r="AD22" s="491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88"/>
      <c r="AR22" s="488"/>
      <c r="AS22" s="488"/>
      <c r="AT22" s="488"/>
      <c r="AU22" s="488"/>
      <c r="AV22" s="437"/>
    </row>
    <row r="23" spans="1:48" ht="27.95" customHeight="1" thickTop="1" x14ac:dyDescent="0.25">
      <c r="A23" s="54" t="s">
        <v>264</v>
      </c>
      <c r="B23" s="55" t="s">
        <v>63</v>
      </c>
      <c r="C23" s="453" t="s">
        <v>57</v>
      </c>
      <c r="D23" s="454" t="s">
        <v>238</v>
      </c>
      <c r="E23" s="455" t="s">
        <v>51</v>
      </c>
      <c r="F23" s="438">
        <v>4</v>
      </c>
      <c r="G23" s="155" t="s">
        <v>265</v>
      </c>
      <c r="H23" s="155" t="s">
        <v>266</v>
      </c>
      <c r="I23" s="456"/>
      <c r="J23" s="61"/>
      <c r="K23" s="62">
        <f>IF(J23&gt;0, 1, 0)</f>
        <v>0</v>
      </c>
      <c r="L23" s="62">
        <f>J23-K23</f>
        <v>0</v>
      </c>
      <c r="M23" s="63"/>
      <c r="N23" s="64">
        <v>3</v>
      </c>
      <c r="O23" s="65">
        <f t="shared" ref="O23:O28" si="16">IF(N23&gt;0, 1, 0)</f>
        <v>1</v>
      </c>
      <c r="P23" s="65">
        <f t="shared" ref="P23:P28" si="17">N23-O23</f>
        <v>2</v>
      </c>
      <c r="Q23" s="433">
        <v>26</v>
      </c>
      <c r="R23" s="66">
        <f>(K23*M23*$R$5)+(L23*M23*$R$6)+(O23*Q23*$R$7)+(P23*Q23*$R$8)</f>
        <v>109.20000000000002</v>
      </c>
      <c r="S23" s="457">
        <f>J23*M23*$S$5</f>
        <v>0</v>
      </c>
      <c r="T23" s="458">
        <f>K23*M23*$T$5</f>
        <v>0</v>
      </c>
      <c r="U23" s="458">
        <f>J23*M23*$U$5</f>
        <v>0</v>
      </c>
      <c r="V23" s="458">
        <f t="shared" ref="V23:V28" si="18">N23*Q23*$V$7</f>
        <v>78</v>
      </c>
      <c r="W23" s="458">
        <f t="shared" ref="W23:W28" si="19">O23*Q23*$W$7</f>
        <v>7.8</v>
      </c>
      <c r="X23" s="458">
        <f t="shared" ref="X23:X28" si="20">N23*Q23*$X$7</f>
        <v>23.4</v>
      </c>
      <c r="Y23" s="458">
        <f t="shared" ref="Y23:AA27" si="21">S23+V23</f>
        <v>78</v>
      </c>
      <c r="Z23" s="458">
        <f t="shared" si="21"/>
        <v>7.8</v>
      </c>
      <c r="AA23" s="458">
        <f t="shared" si="21"/>
        <v>23.4</v>
      </c>
      <c r="AB23" s="459"/>
      <c r="AC23" s="448">
        <f>R23-Y23-Z23-AA23</f>
        <v>0</v>
      </c>
      <c r="AD23" s="460"/>
      <c r="AE23" s="461"/>
      <c r="AF23" s="461"/>
      <c r="AG23" s="461"/>
      <c r="AH23" s="485"/>
      <c r="AI23" s="485"/>
      <c r="AJ23" s="463"/>
      <c r="AK23" s="490"/>
      <c r="AL23" s="485"/>
      <c r="AM23" s="463"/>
      <c r="AN23" s="465"/>
      <c r="AO23" s="460"/>
      <c r="AP23" s="461"/>
      <c r="AQ23" s="464"/>
      <c r="AR23" s="464"/>
      <c r="AS23" s="461"/>
      <c r="AT23" s="485"/>
      <c r="AU23" s="463"/>
      <c r="AV23" s="465"/>
    </row>
    <row r="24" spans="1:48" ht="27.95" customHeight="1" x14ac:dyDescent="0.25">
      <c r="A24" s="54" t="s">
        <v>264</v>
      </c>
      <c r="B24" s="55" t="s">
        <v>63</v>
      </c>
      <c r="C24" s="453" t="s">
        <v>57</v>
      </c>
      <c r="D24" s="454" t="s">
        <v>238</v>
      </c>
      <c r="E24" s="455" t="s">
        <v>53</v>
      </c>
      <c r="F24" s="438">
        <v>3</v>
      </c>
      <c r="G24" s="155" t="s">
        <v>267</v>
      </c>
      <c r="H24" s="155" t="s">
        <v>268</v>
      </c>
      <c r="I24" s="77"/>
      <c r="J24" s="78">
        <v>1</v>
      </c>
      <c r="K24" s="62">
        <f>IF(J24&gt;0, 1, 0)</f>
        <v>1</v>
      </c>
      <c r="L24" s="62">
        <f>J24-K24</f>
        <v>0</v>
      </c>
      <c r="M24" s="79">
        <v>26</v>
      </c>
      <c r="N24" s="80">
        <v>1</v>
      </c>
      <c r="O24" s="65">
        <f t="shared" si="16"/>
        <v>1</v>
      </c>
      <c r="P24" s="65">
        <f t="shared" si="17"/>
        <v>0</v>
      </c>
      <c r="Q24" s="79">
        <v>26</v>
      </c>
      <c r="R24" s="81">
        <f>(K24*M24*$R$5)+(L24*M24*$R$6)+(O24*Q24*$R$7)+(P24*Q24*$R$8)</f>
        <v>124.80000000000001</v>
      </c>
      <c r="S24" s="457">
        <f>J24*M24*$S$5</f>
        <v>26</v>
      </c>
      <c r="T24" s="458">
        <f>K24*M24*$T$5</f>
        <v>26</v>
      </c>
      <c r="U24" s="458">
        <f>J24*M24*$U$5</f>
        <v>31.2</v>
      </c>
      <c r="V24" s="458">
        <f t="shared" si="18"/>
        <v>26</v>
      </c>
      <c r="W24" s="458">
        <f t="shared" si="19"/>
        <v>7.8</v>
      </c>
      <c r="X24" s="458">
        <f t="shared" si="20"/>
        <v>7.8</v>
      </c>
      <c r="Y24" s="458">
        <f t="shared" si="21"/>
        <v>52</v>
      </c>
      <c r="Z24" s="458">
        <f t="shared" si="21"/>
        <v>33.799999999999997</v>
      </c>
      <c r="AA24" s="458">
        <f t="shared" si="21"/>
        <v>39</v>
      </c>
      <c r="AB24" s="459"/>
      <c r="AC24" s="448">
        <f>R24-Y24-Z24-AA24</f>
        <v>0</v>
      </c>
      <c r="AD24" s="483"/>
      <c r="AE24" s="461"/>
      <c r="AF24" s="484"/>
      <c r="AG24" s="484"/>
      <c r="AH24" s="485"/>
      <c r="AI24" s="485"/>
      <c r="AJ24" s="463"/>
      <c r="AK24" s="490"/>
      <c r="AL24" s="485"/>
      <c r="AM24" s="463"/>
      <c r="AN24" s="486"/>
      <c r="AO24" s="483"/>
      <c r="AP24" s="484"/>
      <c r="AQ24" s="484"/>
      <c r="AR24" s="464"/>
      <c r="AS24" s="484"/>
      <c r="AT24" s="485"/>
      <c r="AU24" s="463"/>
      <c r="AV24" s="486"/>
    </row>
    <row r="25" spans="1:48" ht="27.95" customHeight="1" x14ac:dyDescent="0.25">
      <c r="A25" s="54" t="s">
        <v>264</v>
      </c>
      <c r="B25" s="55" t="s">
        <v>63</v>
      </c>
      <c r="C25" s="453" t="s">
        <v>57</v>
      </c>
      <c r="D25" s="454" t="s">
        <v>238</v>
      </c>
      <c r="E25" s="455" t="s">
        <v>53</v>
      </c>
      <c r="F25" s="438">
        <v>2</v>
      </c>
      <c r="G25" s="155" t="s">
        <v>269</v>
      </c>
      <c r="H25" s="155" t="s">
        <v>270</v>
      </c>
      <c r="I25" s="77"/>
      <c r="J25" s="78"/>
      <c r="K25" s="62">
        <f>IF(J25&gt;0, 1, 0)</f>
        <v>0</v>
      </c>
      <c r="L25" s="62">
        <f>J25-K25</f>
        <v>0</v>
      </c>
      <c r="M25" s="79"/>
      <c r="N25" s="80">
        <v>1</v>
      </c>
      <c r="O25" s="65">
        <f t="shared" si="16"/>
        <v>1</v>
      </c>
      <c r="P25" s="65">
        <f t="shared" si="17"/>
        <v>0</v>
      </c>
      <c r="Q25" s="79">
        <v>26</v>
      </c>
      <c r="R25" s="81">
        <f>(K25*M25*$R$5)+(L25*M25*$R$6)+(O25*Q25*$R$7)+(P25*Q25*$R$8)</f>
        <v>41.6</v>
      </c>
      <c r="S25" s="457">
        <f>J25*M25*$S$5</f>
        <v>0</v>
      </c>
      <c r="T25" s="458">
        <f>K25*M25*$T$5</f>
        <v>0</v>
      </c>
      <c r="U25" s="458">
        <f>J25*M25*$U$5</f>
        <v>0</v>
      </c>
      <c r="V25" s="458">
        <f t="shared" si="18"/>
        <v>26</v>
      </c>
      <c r="W25" s="458">
        <f t="shared" si="19"/>
        <v>7.8</v>
      </c>
      <c r="X25" s="458">
        <f t="shared" si="20"/>
        <v>7.8</v>
      </c>
      <c r="Y25" s="458">
        <f t="shared" si="21"/>
        <v>26</v>
      </c>
      <c r="Z25" s="458">
        <f t="shared" si="21"/>
        <v>7.8</v>
      </c>
      <c r="AA25" s="458">
        <f t="shared" si="21"/>
        <v>7.8</v>
      </c>
      <c r="AB25" s="459"/>
      <c r="AC25" s="448">
        <f>R25-Y25-Z25-AA25</f>
        <v>0</v>
      </c>
      <c r="AD25" s="483"/>
      <c r="AE25" s="461"/>
      <c r="AF25" s="484"/>
      <c r="AG25" s="484"/>
      <c r="AH25" s="485"/>
      <c r="AI25" s="485"/>
      <c r="AJ25" s="463"/>
      <c r="AK25" s="484"/>
      <c r="AL25" s="485"/>
      <c r="AM25" s="463"/>
      <c r="AN25" s="486"/>
      <c r="AO25" s="483"/>
      <c r="AP25" s="484"/>
      <c r="AQ25" s="484"/>
      <c r="AR25" s="484"/>
      <c r="AS25" s="484"/>
      <c r="AT25" s="485"/>
      <c r="AU25" s="463"/>
      <c r="AV25" s="486"/>
    </row>
    <row r="26" spans="1:48" ht="27.95" customHeight="1" x14ac:dyDescent="0.25">
      <c r="A26" s="54" t="s">
        <v>264</v>
      </c>
      <c r="B26" s="55" t="s">
        <v>63</v>
      </c>
      <c r="C26" s="453" t="s">
        <v>57</v>
      </c>
      <c r="D26" s="454" t="s">
        <v>238</v>
      </c>
      <c r="E26" s="492" t="s">
        <v>52</v>
      </c>
      <c r="F26" s="493">
        <v>5</v>
      </c>
      <c r="G26" s="494" t="s">
        <v>271</v>
      </c>
      <c r="H26" s="155" t="s">
        <v>272</v>
      </c>
      <c r="I26" s="77"/>
      <c r="J26" s="78">
        <v>1</v>
      </c>
      <c r="K26" s="62">
        <f>IF(J26&gt;0, 1, 0)</f>
        <v>1</v>
      </c>
      <c r="L26" s="62">
        <f>J26-K26</f>
        <v>0</v>
      </c>
      <c r="M26" s="79">
        <v>26</v>
      </c>
      <c r="N26" s="80">
        <v>1</v>
      </c>
      <c r="O26" s="65">
        <f t="shared" si="16"/>
        <v>1</v>
      </c>
      <c r="P26" s="65">
        <f t="shared" si="17"/>
        <v>0</v>
      </c>
      <c r="Q26" s="79">
        <v>26</v>
      </c>
      <c r="R26" s="81">
        <f>(K26*M26*$R$5)+(L26*M26*$R$6)+(O26*Q26*$R$7)+(P26*Q26*$R$8)</f>
        <v>124.80000000000001</v>
      </c>
      <c r="S26" s="457">
        <f>J26*M26*$S$5</f>
        <v>26</v>
      </c>
      <c r="T26" s="458">
        <f>K26*M26*$T$5</f>
        <v>26</v>
      </c>
      <c r="U26" s="458">
        <f>J26*M26*$U$5</f>
        <v>31.2</v>
      </c>
      <c r="V26" s="458">
        <f t="shared" si="18"/>
        <v>26</v>
      </c>
      <c r="W26" s="458">
        <f t="shared" si="19"/>
        <v>7.8</v>
      </c>
      <c r="X26" s="458">
        <f t="shared" si="20"/>
        <v>7.8</v>
      </c>
      <c r="Y26" s="458">
        <f t="shared" si="21"/>
        <v>52</v>
      </c>
      <c r="Z26" s="458">
        <f t="shared" si="21"/>
        <v>33.799999999999997</v>
      </c>
      <c r="AA26" s="458">
        <f t="shared" si="21"/>
        <v>39</v>
      </c>
      <c r="AB26" s="459"/>
      <c r="AC26" s="448">
        <f>R26-Y26-Z26-AA26</f>
        <v>0</v>
      </c>
      <c r="AD26" s="483"/>
      <c r="AE26" s="461"/>
      <c r="AF26" s="484"/>
      <c r="AG26" s="484"/>
      <c r="AH26" s="485"/>
      <c r="AI26" s="485"/>
      <c r="AJ26" s="463"/>
      <c r="AK26" s="484"/>
      <c r="AL26" s="485"/>
      <c r="AM26" s="463"/>
      <c r="AN26" s="486"/>
      <c r="AO26" s="483"/>
      <c r="AP26" s="484"/>
      <c r="AQ26" s="484"/>
      <c r="AR26" s="484"/>
      <c r="AS26" s="484"/>
      <c r="AT26" s="485"/>
      <c r="AU26" s="463"/>
      <c r="AV26" s="486"/>
    </row>
    <row r="27" spans="1:48" ht="27.95" customHeight="1" x14ac:dyDescent="0.25">
      <c r="A27" s="54" t="s">
        <v>264</v>
      </c>
      <c r="B27" s="55" t="s">
        <v>63</v>
      </c>
      <c r="C27" s="453" t="s">
        <v>57</v>
      </c>
      <c r="D27" s="454" t="s">
        <v>238</v>
      </c>
      <c r="E27" s="495" t="s">
        <v>60</v>
      </c>
      <c r="F27" s="438">
        <v>4</v>
      </c>
      <c r="G27" s="155" t="s">
        <v>273</v>
      </c>
      <c r="H27" s="155" t="s">
        <v>274</v>
      </c>
      <c r="I27" s="496"/>
      <c r="J27" s="78"/>
      <c r="K27" s="481">
        <f>IF(J27&gt;0, 1, 0)</f>
        <v>0</v>
      </c>
      <c r="L27" s="481">
        <f>J27-K27</f>
        <v>0</v>
      </c>
      <c r="M27" s="79"/>
      <c r="N27" s="80">
        <v>1</v>
      </c>
      <c r="O27" s="482">
        <f t="shared" si="16"/>
        <v>1</v>
      </c>
      <c r="P27" s="482">
        <f t="shared" si="17"/>
        <v>0</v>
      </c>
      <c r="Q27" s="79">
        <v>26</v>
      </c>
      <c r="R27" s="81">
        <f>(K27*M27*$R$5)+(L27*M27*$R$6)+(O27*Q27*$R$7)+(P27*Q27*$R$8)</f>
        <v>41.6</v>
      </c>
      <c r="S27" s="457">
        <f>J27*M27*$S$5</f>
        <v>0</v>
      </c>
      <c r="T27" s="458">
        <f>K27*M27*$T$5</f>
        <v>0</v>
      </c>
      <c r="U27" s="458">
        <f>J27*M27*$U$5</f>
        <v>0</v>
      </c>
      <c r="V27" s="458">
        <f t="shared" si="18"/>
        <v>26</v>
      </c>
      <c r="W27" s="458">
        <f t="shared" si="19"/>
        <v>7.8</v>
      </c>
      <c r="X27" s="458">
        <f t="shared" si="20"/>
        <v>7.8</v>
      </c>
      <c r="Y27" s="458">
        <f t="shared" si="21"/>
        <v>26</v>
      </c>
      <c r="Z27" s="458">
        <f t="shared" si="21"/>
        <v>7.8</v>
      </c>
      <c r="AA27" s="458">
        <f t="shared" si="21"/>
        <v>7.8</v>
      </c>
      <c r="AB27" s="459"/>
      <c r="AC27" s="448">
        <f>R27-Y27-Z27-AA27</f>
        <v>0</v>
      </c>
      <c r="AD27" s="483"/>
      <c r="AE27" s="461"/>
      <c r="AF27" s="484"/>
      <c r="AG27" s="484"/>
      <c r="AH27" s="485"/>
      <c r="AI27" s="485"/>
      <c r="AJ27" s="463"/>
      <c r="AK27" s="484"/>
      <c r="AL27" s="485"/>
      <c r="AM27" s="463"/>
      <c r="AN27" s="486"/>
      <c r="AO27" s="483"/>
      <c r="AP27" s="484"/>
      <c r="AQ27" s="484"/>
      <c r="AR27" s="484"/>
      <c r="AS27" s="484"/>
      <c r="AT27" s="485"/>
      <c r="AU27" s="463"/>
      <c r="AV27" s="486"/>
    </row>
    <row r="28" spans="1:48" ht="27.95" customHeight="1" x14ac:dyDescent="0.25">
      <c r="A28" s="497" t="s">
        <v>264</v>
      </c>
      <c r="B28" s="498" t="s">
        <v>63</v>
      </c>
      <c r="C28" s="499" t="s">
        <v>57</v>
      </c>
      <c r="D28" s="500"/>
      <c r="E28" s="501" t="s">
        <v>213</v>
      </c>
      <c r="F28" s="502">
        <v>1</v>
      </c>
      <c r="G28" s="503"/>
      <c r="H28" s="503" t="s">
        <v>275</v>
      </c>
      <c r="I28" s="504"/>
      <c r="J28" s="78"/>
      <c r="K28" s="505"/>
      <c r="L28" s="505"/>
      <c r="M28" s="506"/>
      <c r="N28" s="80">
        <v>1</v>
      </c>
      <c r="O28" s="505">
        <f t="shared" si="16"/>
        <v>1</v>
      </c>
      <c r="P28" s="505">
        <f t="shared" si="17"/>
        <v>0</v>
      </c>
      <c r="Q28" s="506">
        <v>10</v>
      </c>
      <c r="R28" s="507">
        <v>49</v>
      </c>
      <c r="S28" s="508"/>
      <c r="T28" s="508"/>
      <c r="U28" s="508"/>
      <c r="V28" s="508">
        <f t="shared" si="18"/>
        <v>10</v>
      </c>
      <c r="W28" s="508">
        <f t="shared" si="19"/>
        <v>3</v>
      </c>
      <c r="X28" s="508">
        <f t="shared" si="20"/>
        <v>3</v>
      </c>
      <c r="Y28" s="508"/>
      <c r="Z28" s="508"/>
      <c r="AA28" s="508"/>
      <c r="AB28" s="459"/>
      <c r="AC28" s="448"/>
      <c r="AD28" s="483"/>
      <c r="AE28" s="461"/>
      <c r="AF28" s="484"/>
      <c r="AG28" s="484"/>
      <c r="AH28" s="485"/>
      <c r="AI28" s="485"/>
      <c r="AJ28" s="463"/>
      <c r="AK28" s="484"/>
      <c r="AL28" s="485"/>
      <c r="AM28" s="463"/>
      <c r="AN28" s="509"/>
      <c r="AO28" s="510"/>
      <c r="AP28" s="484"/>
      <c r="AQ28" s="484"/>
      <c r="AR28" s="484"/>
      <c r="AS28" s="484"/>
      <c r="AT28" s="485"/>
      <c r="AU28" s="463"/>
      <c r="AV28" s="486"/>
    </row>
    <row r="29" spans="1:48" ht="27.75" customHeight="1" thickBot="1" x14ac:dyDescent="0.3">
      <c r="A29" s="117" t="s">
        <v>264</v>
      </c>
      <c r="B29" s="118" t="s">
        <v>63</v>
      </c>
      <c r="C29" s="118" t="s">
        <v>57</v>
      </c>
      <c r="D29" s="454" t="s">
        <v>238</v>
      </c>
      <c r="E29" s="119"/>
      <c r="F29" s="119"/>
      <c r="G29" s="120"/>
      <c r="H29" s="121" t="s">
        <v>56</v>
      </c>
      <c r="I29" s="122"/>
      <c r="J29" s="123"/>
      <c r="K29" s="124"/>
      <c r="L29" s="124"/>
      <c r="M29" s="125"/>
      <c r="N29" s="126"/>
      <c r="O29" s="124"/>
      <c r="P29" s="124"/>
      <c r="Q29" s="125"/>
      <c r="R29" s="127">
        <f>SUM(R23:R28)</f>
        <v>491.00000000000006</v>
      </c>
      <c r="S29" s="128">
        <f t="shared" ref="S29:AA29" si="22">SUM(S23:S27)</f>
        <v>52</v>
      </c>
      <c r="T29" s="129">
        <f t="shared" si="22"/>
        <v>52</v>
      </c>
      <c r="U29" s="129">
        <f t="shared" si="22"/>
        <v>62.4</v>
      </c>
      <c r="V29" s="129">
        <f t="shared" si="22"/>
        <v>182</v>
      </c>
      <c r="W29" s="129">
        <f t="shared" si="22"/>
        <v>39</v>
      </c>
      <c r="X29" s="129">
        <f t="shared" si="22"/>
        <v>54.599999999999994</v>
      </c>
      <c r="Y29" s="130">
        <f t="shared" si="22"/>
        <v>234</v>
      </c>
      <c r="Z29" s="130">
        <f t="shared" si="22"/>
        <v>90.999999999999986</v>
      </c>
      <c r="AA29" s="130">
        <f t="shared" si="22"/>
        <v>117</v>
      </c>
      <c r="AB29" s="131">
        <f>R29/1800/0.6</f>
        <v>0.45462962962962966</v>
      </c>
      <c r="AC29" s="448"/>
      <c r="AD29" s="491"/>
      <c r="AE29" s="488"/>
      <c r="AF29" s="488"/>
      <c r="AG29" s="488"/>
      <c r="AH29" s="488"/>
      <c r="AI29" s="488"/>
      <c r="AJ29" s="488"/>
      <c r="AK29" s="488"/>
      <c r="AL29" s="488"/>
      <c r="AM29" s="488"/>
      <c r="AN29" s="488"/>
      <c r="AO29" s="488"/>
      <c r="AP29" s="488"/>
      <c r="AQ29" s="488"/>
      <c r="AR29" s="488"/>
      <c r="AS29" s="488"/>
      <c r="AT29" s="488"/>
      <c r="AU29" s="488"/>
      <c r="AV29" s="437"/>
    </row>
    <row r="30" spans="1:48" ht="27.95" customHeight="1" thickTop="1" x14ac:dyDescent="0.25">
      <c r="A30" s="54" t="s">
        <v>276</v>
      </c>
      <c r="B30" s="55" t="s">
        <v>63</v>
      </c>
      <c r="C30" s="453" t="s">
        <v>59</v>
      </c>
      <c r="D30" s="454" t="s">
        <v>238</v>
      </c>
      <c r="E30" s="455" t="s">
        <v>51</v>
      </c>
      <c r="F30" s="438">
        <v>2</v>
      </c>
      <c r="G30" s="155" t="s">
        <v>277</v>
      </c>
      <c r="H30" s="155" t="s">
        <v>274</v>
      </c>
      <c r="I30" s="456"/>
      <c r="J30" s="61"/>
      <c r="K30" s="62">
        <f t="shared" ref="K30:K35" si="23">IF(J30&gt;0, 1, 0)</f>
        <v>0</v>
      </c>
      <c r="L30" s="62">
        <f t="shared" ref="L30:L35" si="24">J30-K30</f>
        <v>0</v>
      </c>
      <c r="M30" s="63"/>
      <c r="N30" s="64">
        <v>5</v>
      </c>
      <c r="O30" s="65">
        <f t="shared" ref="O30:O35" si="25">IF(N30&gt;0, 1, 0)</f>
        <v>1</v>
      </c>
      <c r="P30" s="65">
        <f t="shared" ref="P30:P35" si="26">N30-O30</f>
        <v>4</v>
      </c>
      <c r="Q30" s="433">
        <v>26</v>
      </c>
      <c r="R30" s="66">
        <f t="shared" ref="R30:R35" si="27">(K30*M30*$R$5)+(L30*M30*$R$6)+(O30*Q30*$R$7)+(P30*Q30*$R$8)</f>
        <v>176.8</v>
      </c>
      <c r="S30" s="457">
        <f t="shared" ref="S30:S35" si="28">J30*M30*$S$5</f>
        <v>0</v>
      </c>
      <c r="T30" s="458">
        <f t="shared" ref="T30:T35" si="29">K30*M30*$T$5</f>
        <v>0</v>
      </c>
      <c r="U30" s="458">
        <f t="shared" ref="U30:U35" si="30">J30*M30*$U$5</f>
        <v>0</v>
      </c>
      <c r="V30" s="458">
        <f t="shared" ref="V30:V35" si="31">N30*Q30*$V$7</f>
        <v>130</v>
      </c>
      <c r="W30" s="458">
        <f t="shared" ref="W30:W35" si="32">O30*Q30*$W$7</f>
        <v>7.8</v>
      </c>
      <c r="X30" s="458">
        <f t="shared" ref="X30:X35" si="33">N30*Q30*$X$7</f>
        <v>39</v>
      </c>
      <c r="Y30" s="458">
        <f t="shared" ref="Y30:AA35" si="34">S30+V30</f>
        <v>130</v>
      </c>
      <c r="Z30" s="458">
        <f t="shared" si="34"/>
        <v>7.8</v>
      </c>
      <c r="AA30" s="458">
        <f t="shared" si="34"/>
        <v>39</v>
      </c>
      <c r="AB30" s="459"/>
      <c r="AC30" s="448">
        <f t="shared" ref="AC30:AC35" si="35">R30-Y30-Z30-AA30</f>
        <v>0</v>
      </c>
      <c r="AD30" s="460"/>
      <c r="AE30" s="461"/>
      <c r="AF30" s="461"/>
      <c r="AG30" s="461"/>
      <c r="AH30" s="485"/>
      <c r="AI30" s="485"/>
      <c r="AJ30" s="463"/>
      <c r="AK30" s="490"/>
      <c r="AL30" s="485"/>
      <c r="AM30" s="463"/>
      <c r="AN30" s="465"/>
      <c r="AO30" s="460"/>
      <c r="AP30" s="461"/>
      <c r="AQ30" s="464"/>
      <c r="AR30" s="464"/>
      <c r="AS30" s="461"/>
      <c r="AT30" s="485"/>
      <c r="AU30" s="463"/>
      <c r="AV30" s="465"/>
    </row>
    <row r="31" spans="1:48" ht="27.95" customHeight="1" x14ac:dyDescent="0.25">
      <c r="A31" s="54" t="s">
        <v>276</v>
      </c>
      <c r="B31" s="55" t="s">
        <v>63</v>
      </c>
      <c r="C31" s="453" t="s">
        <v>59</v>
      </c>
      <c r="D31" s="454" t="s">
        <v>238</v>
      </c>
      <c r="E31" s="455" t="s">
        <v>51</v>
      </c>
      <c r="F31" s="438">
        <v>6</v>
      </c>
      <c r="G31" s="155" t="s">
        <v>278</v>
      </c>
      <c r="H31" s="155" t="s">
        <v>279</v>
      </c>
      <c r="I31" s="77"/>
      <c r="J31" s="78"/>
      <c r="K31" s="62">
        <f t="shared" si="23"/>
        <v>0</v>
      </c>
      <c r="L31" s="62">
        <f t="shared" si="24"/>
        <v>0</v>
      </c>
      <c r="M31" s="79"/>
      <c r="N31" s="80">
        <v>1</v>
      </c>
      <c r="O31" s="65">
        <f t="shared" si="25"/>
        <v>1</v>
      </c>
      <c r="P31" s="65">
        <f t="shared" si="26"/>
        <v>0</v>
      </c>
      <c r="Q31" s="79">
        <v>26</v>
      </c>
      <c r="R31" s="81">
        <f t="shared" si="27"/>
        <v>41.6</v>
      </c>
      <c r="S31" s="457">
        <f t="shared" si="28"/>
        <v>0</v>
      </c>
      <c r="T31" s="458">
        <f t="shared" si="29"/>
        <v>0</v>
      </c>
      <c r="U31" s="458">
        <f t="shared" si="30"/>
        <v>0</v>
      </c>
      <c r="V31" s="458">
        <f t="shared" si="31"/>
        <v>26</v>
      </c>
      <c r="W31" s="458">
        <f t="shared" si="32"/>
        <v>7.8</v>
      </c>
      <c r="X31" s="458">
        <f t="shared" si="33"/>
        <v>7.8</v>
      </c>
      <c r="Y31" s="458">
        <f t="shared" si="34"/>
        <v>26</v>
      </c>
      <c r="Z31" s="458">
        <f t="shared" si="34"/>
        <v>7.8</v>
      </c>
      <c r="AA31" s="458">
        <f t="shared" si="34"/>
        <v>7.8</v>
      </c>
      <c r="AB31" s="459"/>
      <c r="AC31" s="448">
        <f t="shared" si="35"/>
        <v>0</v>
      </c>
      <c r="AD31" s="483"/>
      <c r="AE31" s="461"/>
      <c r="AF31" s="484"/>
      <c r="AG31" s="484"/>
      <c r="AH31" s="485"/>
      <c r="AI31" s="485"/>
      <c r="AJ31" s="463"/>
      <c r="AK31" s="490"/>
      <c r="AL31" s="485"/>
      <c r="AM31" s="463"/>
      <c r="AN31" s="486"/>
      <c r="AO31" s="483"/>
      <c r="AP31" s="484"/>
      <c r="AQ31" s="484"/>
      <c r="AR31" s="464"/>
      <c r="AS31" s="484"/>
      <c r="AT31" s="485"/>
      <c r="AU31" s="463"/>
      <c r="AV31" s="486"/>
    </row>
    <row r="32" spans="1:48" ht="27.95" customHeight="1" x14ac:dyDescent="0.25">
      <c r="A32" s="54" t="s">
        <v>276</v>
      </c>
      <c r="B32" s="55" t="s">
        <v>63</v>
      </c>
      <c r="C32" s="453" t="s">
        <v>59</v>
      </c>
      <c r="D32" s="454" t="s">
        <v>238</v>
      </c>
      <c r="E32" s="492" t="s">
        <v>52</v>
      </c>
      <c r="F32" s="493">
        <v>5</v>
      </c>
      <c r="G32" s="494" t="s">
        <v>280</v>
      </c>
      <c r="H32" s="155" t="s">
        <v>281</v>
      </c>
      <c r="I32" s="77"/>
      <c r="J32" s="142"/>
      <c r="K32" s="62"/>
      <c r="L32" s="62"/>
      <c r="M32" s="143"/>
      <c r="N32" s="80">
        <v>1</v>
      </c>
      <c r="O32" s="65">
        <f t="shared" si="25"/>
        <v>1</v>
      </c>
      <c r="P32" s="65">
        <f t="shared" si="26"/>
        <v>0</v>
      </c>
      <c r="Q32" s="79">
        <v>13</v>
      </c>
      <c r="R32" s="81">
        <f t="shared" si="27"/>
        <v>20.8</v>
      </c>
      <c r="S32" s="457">
        <f t="shared" si="28"/>
        <v>0</v>
      </c>
      <c r="T32" s="458">
        <f t="shared" si="29"/>
        <v>0</v>
      </c>
      <c r="U32" s="458">
        <f t="shared" si="30"/>
        <v>0</v>
      </c>
      <c r="V32" s="458">
        <f t="shared" si="31"/>
        <v>13</v>
      </c>
      <c r="W32" s="458">
        <f t="shared" si="32"/>
        <v>3.9</v>
      </c>
      <c r="X32" s="458">
        <f t="shared" si="33"/>
        <v>3.9</v>
      </c>
      <c r="Y32" s="458">
        <f t="shared" si="34"/>
        <v>13</v>
      </c>
      <c r="Z32" s="458">
        <f t="shared" si="34"/>
        <v>3.9</v>
      </c>
      <c r="AA32" s="458">
        <f t="shared" si="34"/>
        <v>3.9</v>
      </c>
      <c r="AB32" s="459"/>
      <c r="AC32" s="448">
        <f t="shared" si="35"/>
        <v>0</v>
      </c>
      <c r="AD32" s="483"/>
      <c r="AE32" s="461"/>
      <c r="AF32" s="484"/>
      <c r="AG32" s="484"/>
      <c r="AH32" s="485"/>
      <c r="AI32" s="485"/>
      <c r="AJ32" s="463"/>
      <c r="AK32" s="484"/>
      <c r="AL32" s="485"/>
      <c r="AM32" s="463"/>
      <c r="AN32" s="486"/>
      <c r="AO32" s="483"/>
      <c r="AP32" s="484"/>
      <c r="AQ32" s="484"/>
      <c r="AR32" s="484"/>
      <c r="AS32" s="484"/>
      <c r="AT32" s="485"/>
      <c r="AU32" s="463"/>
      <c r="AV32" s="486"/>
    </row>
    <row r="33" spans="1:48" ht="27.95" customHeight="1" x14ac:dyDescent="0.25">
      <c r="A33" s="54" t="s">
        <v>276</v>
      </c>
      <c r="B33" s="55" t="s">
        <v>63</v>
      </c>
      <c r="C33" s="453" t="s">
        <v>59</v>
      </c>
      <c r="D33" s="454" t="s">
        <v>238</v>
      </c>
      <c r="E33" s="480" t="s">
        <v>52</v>
      </c>
      <c r="F33" s="438">
        <v>2</v>
      </c>
      <c r="G33" s="155" t="s">
        <v>282</v>
      </c>
      <c r="H33" s="155" t="s">
        <v>283</v>
      </c>
      <c r="I33" s="77"/>
      <c r="J33" s="142"/>
      <c r="K33" s="62"/>
      <c r="L33" s="62"/>
      <c r="M33" s="143"/>
      <c r="N33" s="80">
        <v>2</v>
      </c>
      <c r="O33" s="482">
        <f t="shared" si="25"/>
        <v>1</v>
      </c>
      <c r="P33" s="482">
        <f t="shared" si="26"/>
        <v>1</v>
      </c>
      <c r="Q33" s="79">
        <v>26</v>
      </c>
      <c r="R33" s="81">
        <f t="shared" si="27"/>
        <v>75.400000000000006</v>
      </c>
      <c r="S33" s="457">
        <f t="shared" si="28"/>
        <v>0</v>
      </c>
      <c r="T33" s="458">
        <f t="shared" si="29"/>
        <v>0</v>
      </c>
      <c r="U33" s="458">
        <f t="shared" si="30"/>
        <v>0</v>
      </c>
      <c r="V33" s="458">
        <f t="shared" si="31"/>
        <v>52</v>
      </c>
      <c r="W33" s="458">
        <f t="shared" si="32"/>
        <v>7.8</v>
      </c>
      <c r="X33" s="458">
        <f t="shared" si="33"/>
        <v>15.6</v>
      </c>
      <c r="Y33" s="458">
        <f t="shared" si="34"/>
        <v>52</v>
      </c>
      <c r="Z33" s="458">
        <f t="shared" si="34"/>
        <v>7.8</v>
      </c>
      <c r="AA33" s="458">
        <f t="shared" si="34"/>
        <v>15.6</v>
      </c>
      <c r="AB33" s="459"/>
      <c r="AC33" s="448">
        <f t="shared" si="35"/>
        <v>0</v>
      </c>
      <c r="AD33" s="483"/>
      <c r="AE33" s="461"/>
      <c r="AF33" s="484"/>
      <c r="AG33" s="484"/>
      <c r="AH33" s="485"/>
      <c r="AI33" s="485"/>
      <c r="AJ33" s="463"/>
      <c r="AK33" s="484"/>
      <c r="AL33" s="485"/>
      <c r="AM33" s="463"/>
      <c r="AN33" s="486"/>
      <c r="AO33" s="483"/>
      <c r="AP33" s="484"/>
      <c r="AQ33" s="484"/>
      <c r="AR33" s="484"/>
      <c r="AS33" s="484"/>
      <c r="AT33" s="485"/>
      <c r="AU33" s="463"/>
      <c r="AV33" s="486"/>
    </row>
    <row r="34" spans="1:48" ht="27.95" customHeight="1" x14ac:dyDescent="0.25">
      <c r="A34" s="54" t="s">
        <v>276</v>
      </c>
      <c r="B34" s="55" t="s">
        <v>63</v>
      </c>
      <c r="C34" s="453" t="s">
        <v>59</v>
      </c>
      <c r="D34" s="454"/>
      <c r="E34" s="480" t="s">
        <v>54</v>
      </c>
      <c r="F34" s="438">
        <v>1</v>
      </c>
      <c r="G34" s="155" t="s">
        <v>284</v>
      </c>
      <c r="H34" s="155" t="s">
        <v>285</v>
      </c>
      <c r="I34" s="511"/>
      <c r="J34" s="78"/>
      <c r="K34" s="512">
        <f t="shared" si="23"/>
        <v>0</v>
      </c>
      <c r="L34" s="512">
        <f t="shared" si="24"/>
        <v>0</v>
      </c>
      <c r="M34" s="79"/>
      <c r="N34" s="80">
        <v>1</v>
      </c>
      <c r="O34" s="513">
        <f t="shared" si="25"/>
        <v>1</v>
      </c>
      <c r="P34" s="513">
        <f t="shared" si="26"/>
        <v>0</v>
      </c>
      <c r="Q34" s="79">
        <v>26</v>
      </c>
      <c r="R34" s="81">
        <f t="shared" si="27"/>
        <v>41.6</v>
      </c>
      <c r="S34" s="457"/>
      <c r="T34" s="458"/>
      <c r="U34" s="458"/>
      <c r="V34" s="458"/>
      <c r="W34" s="458"/>
      <c r="X34" s="458"/>
      <c r="Y34" s="458"/>
      <c r="Z34" s="458"/>
      <c r="AA34" s="458"/>
      <c r="AB34" s="459"/>
      <c r="AC34" s="448"/>
      <c r="AD34" s="483"/>
      <c r="AE34" s="461"/>
      <c r="AF34" s="484"/>
      <c r="AG34" s="484"/>
      <c r="AH34" s="485"/>
      <c r="AI34" s="485"/>
      <c r="AJ34" s="463"/>
      <c r="AK34" s="484"/>
      <c r="AL34" s="485"/>
      <c r="AM34" s="463"/>
      <c r="AN34" s="486"/>
      <c r="AO34" s="483"/>
      <c r="AP34" s="484"/>
      <c r="AQ34" s="484"/>
      <c r="AR34" s="484"/>
      <c r="AS34" s="484"/>
      <c r="AT34" s="485"/>
      <c r="AU34" s="463"/>
      <c r="AV34" s="486"/>
    </row>
    <row r="35" spans="1:48" ht="27.95" customHeight="1" x14ac:dyDescent="0.25">
      <c r="A35" s="54" t="s">
        <v>276</v>
      </c>
      <c r="B35" s="55" t="s">
        <v>63</v>
      </c>
      <c r="C35" s="453" t="s">
        <v>59</v>
      </c>
      <c r="D35" s="454" t="s">
        <v>238</v>
      </c>
      <c r="E35" s="480" t="s">
        <v>54</v>
      </c>
      <c r="F35" s="438">
        <v>3</v>
      </c>
      <c r="G35" s="155" t="s">
        <v>286</v>
      </c>
      <c r="H35" s="155" t="s">
        <v>287</v>
      </c>
      <c r="I35" s="92"/>
      <c r="J35" s="78">
        <v>1</v>
      </c>
      <c r="K35" s="62">
        <f t="shared" si="23"/>
        <v>1</v>
      </c>
      <c r="L35" s="62">
        <f t="shared" si="24"/>
        <v>0</v>
      </c>
      <c r="M35" s="79">
        <v>26</v>
      </c>
      <c r="N35" s="80">
        <v>1</v>
      </c>
      <c r="O35" s="65">
        <f t="shared" si="25"/>
        <v>1</v>
      </c>
      <c r="P35" s="65">
        <f t="shared" si="26"/>
        <v>0</v>
      </c>
      <c r="Q35" s="79">
        <v>26</v>
      </c>
      <c r="R35" s="81">
        <f t="shared" si="27"/>
        <v>124.80000000000001</v>
      </c>
      <c r="S35" s="457">
        <f t="shared" si="28"/>
        <v>26</v>
      </c>
      <c r="T35" s="458">
        <f t="shared" si="29"/>
        <v>26</v>
      </c>
      <c r="U35" s="458">
        <f t="shared" si="30"/>
        <v>31.2</v>
      </c>
      <c r="V35" s="458">
        <f t="shared" si="31"/>
        <v>26</v>
      </c>
      <c r="W35" s="458">
        <f t="shared" si="32"/>
        <v>7.8</v>
      </c>
      <c r="X35" s="458">
        <f t="shared" si="33"/>
        <v>7.8</v>
      </c>
      <c r="Y35" s="458">
        <f t="shared" si="34"/>
        <v>52</v>
      </c>
      <c r="Z35" s="458">
        <f t="shared" si="34"/>
        <v>33.799999999999997</v>
      </c>
      <c r="AA35" s="458">
        <f t="shared" si="34"/>
        <v>39</v>
      </c>
      <c r="AB35" s="459"/>
      <c r="AC35" s="448">
        <f t="shared" si="35"/>
        <v>0</v>
      </c>
      <c r="AD35" s="483"/>
      <c r="AE35" s="461"/>
      <c r="AF35" s="484"/>
      <c r="AG35" s="484"/>
      <c r="AH35" s="485"/>
      <c r="AI35" s="485"/>
      <c r="AJ35" s="463"/>
      <c r="AK35" s="484"/>
      <c r="AL35" s="485"/>
      <c r="AM35" s="463"/>
      <c r="AN35" s="486"/>
      <c r="AO35" s="483"/>
      <c r="AP35" s="484"/>
      <c r="AQ35" s="484"/>
      <c r="AR35" s="484"/>
      <c r="AS35" s="484"/>
      <c r="AT35" s="485"/>
      <c r="AU35" s="463"/>
      <c r="AV35" s="486"/>
    </row>
    <row r="36" spans="1:48" ht="27.75" customHeight="1" thickBot="1" x14ac:dyDescent="0.3">
      <c r="A36" s="117" t="s">
        <v>276</v>
      </c>
      <c r="B36" s="118" t="s">
        <v>63</v>
      </c>
      <c r="C36" s="118" t="s">
        <v>59</v>
      </c>
      <c r="D36" s="454" t="s">
        <v>238</v>
      </c>
      <c r="E36" s="119"/>
      <c r="F36" s="119"/>
      <c r="G36" s="120"/>
      <c r="H36" s="121" t="s">
        <v>56</v>
      </c>
      <c r="I36" s="122"/>
      <c r="J36" s="123"/>
      <c r="K36" s="124"/>
      <c r="L36" s="124"/>
      <c r="M36" s="125"/>
      <c r="N36" s="126"/>
      <c r="O36" s="124"/>
      <c r="P36" s="124"/>
      <c r="Q36" s="125"/>
      <c r="R36" s="127">
        <f>SUM(R30:R35)</f>
        <v>481.00000000000006</v>
      </c>
      <c r="S36" s="128">
        <f t="shared" ref="S36:AA36" si="36">SUM(S30:S35)</f>
        <v>26</v>
      </c>
      <c r="T36" s="129">
        <f t="shared" si="36"/>
        <v>26</v>
      </c>
      <c r="U36" s="129">
        <f t="shared" si="36"/>
        <v>31.2</v>
      </c>
      <c r="V36" s="129">
        <f t="shared" si="36"/>
        <v>247</v>
      </c>
      <c r="W36" s="129">
        <f t="shared" si="36"/>
        <v>35.1</v>
      </c>
      <c r="X36" s="129">
        <f t="shared" si="36"/>
        <v>74.099999999999994</v>
      </c>
      <c r="Y36" s="130">
        <f t="shared" si="36"/>
        <v>273</v>
      </c>
      <c r="Z36" s="130">
        <f t="shared" si="36"/>
        <v>61.099999999999994</v>
      </c>
      <c r="AA36" s="130">
        <f t="shared" si="36"/>
        <v>105.3</v>
      </c>
      <c r="AB36" s="131">
        <f>R36/1800/0.6</f>
        <v>0.44537037037037042</v>
      </c>
      <c r="AC36" s="448"/>
      <c r="AD36" s="491"/>
      <c r="AE36" s="488"/>
      <c r="AF36" s="488"/>
      <c r="AG36" s="488"/>
      <c r="AH36" s="488"/>
      <c r="AI36" s="488"/>
      <c r="AJ36" s="488"/>
      <c r="AK36" s="488"/>
      <c r="AL36" s="488"/>
      <c r="AM36" s="488"/>
      <c r="AN36" s="488"/>
      <c r="AO36" s="488"/>
      <c r="AP36" s="488"/>
      <c r="AQ36" s="488"/>
      <c r="AR36" s="488"/>
      <c r="AS36" s="488"/>
      <c r="AT36" s="488"/>
      <c r="AU36" s="488"/>
      <c r="AV36" s="437"/>
    </row>
    <row r="37" spans="1:48" ht="27.95" customHeight="1" thickTop="1" x14ac:dyDescent="0.25">
      <c r="A37" s="54" t="s">
        <v>288</v>
      </c>
      <c r="B37" s="55" t="s">
        <v>289</v>
      </c>
      <c r="C37" s="453" t="s">
        <v>58</v>
      </c>
      <c r="D37" s="454" t="s">
        <v>238</v>
      </c>
      <c r="E37" s="455" t="s">
        <v>51</v>
      </c>
      <c r="F37" s="438">
        <v>4</v>
      </c>
      <c r="G37" s="155" t="s">
        <v>265</v>
      </c>
      <c r="H37" s="155" t="s">
        <v>266</v>
      </c>
      <c r="I37" s="456"/>
      <c r="J37" s="61">
        <v>1</v>
      </c>
      <c r="K37" s="62">
        <f t="shared" ref="K37:K42" si="37">IF(J37&gt;0, 1, 0)</f>
        <v>1</v>
      </c>
      <c r="L37" s="62">
        <f t="shared" ref="L37:L42" si="38">J37-K37</f>
        <v>0</v>
      </c>
      <c r="M37" s="63">
        <v>26</v>
      </c>
      <c r="N37" s="64"/>
      <c r="O37" s="65">
        <f>IF(N37&gt;0, 1, 0)</f>
        <v>0</v>
      </c>
      <c r="P37" s="65">
        <f>N37-O37</f>
        <v>0</v>
      </c>
      <c r="Q37" s="433"/>
      <c r="R37" s="66">
        <f>(K37*M37*$R$5)+(L37*M37*$R$6)+(O37*Q37*$R$7)+(P37*Q37*$R$8)</f>
        <v>83.2</v>
      </c>
      <c r="S37" s="457">
        <f t="shared" ref="S37:S42" si="39">J37*M37*$S$5</f>
        <v>26</v>
      </c>
      <c r="T37" s="458">
        <f t="shared" ref="T37:T42" si="40">K37*M37*$T$5</f>
        <v>26</v>
      </c>
      <c r="U37" s="458">
        <f t="shared" ref="U37:U42" si="41">J37*M37*$U$5</f>
        <v>31.2</v>
      </c>
      <c r="V37" s="458">
        <f>N37*Q37*$V$7</f>
        <v>0</v>
      </c>
      <c r="W37" s="458">
        <f>O37*Q37*$W$7</f>
        <v>0</v>
      </c>
      <c r="X37" s="458">
        <f>N37*Q37*$X$7</f>
        <v>0</v>
      </c>
      <c r="Y37" s="458">
        <f t="shared" ref="Y37:AA41" si="42">S37+V37</f>
        <v>26</v>
      </c>
      <c r="Z37" s="458">
        <f t="shared" si="42"/>
        <v>26</v>
      </c>
      <c r="AA37" s="458">
        <f t="shared" si="42"/>
        <v>31.2</v>
      </c>
      <c r="AB37" s="459"/>
      <c r="AC37" s="448">
        <f>R37-Y37-Z37-AA37</f>
        <v>0</v>
      </c>
      <c r="AD37" s="460"/>
      <c r="AE37" s="461"/>
      <c r="AF37" s="461"/>
      <c r="AG37" s="461"/>
      <c r="AH37" s="485"/>
      <c r="AI37" s="485"/>
      <c r="AJ37" s="463"/>
      <c r="AK37" s="490"/>
      <c r="AL37" s="485"/>
      <c r="AM37" s="463"/>
      <c r="AN37" s="465"/>
      <c r="AO37" s="460"/>
      <c r="AP37" s="461"/>
      <c r="AQ37" s="464"/>
      <c r="AR37" s="464"/>
      <c r="AS37" s="461"/>
      <c r="AT37" s="485"/>
      <c r="AU37" s="463"/>
      <c r="AV37" s="465"/>
    </row>
    <row r="38" spans="1:48" ht="27.95" customHeight="1" x14ac:dyDescent="0.25">
      <c r="A38" s="54" t="s">
        <v>288</v>
      </c>
      <c r="B38" s="55" t="s">
        <v>289</v>
      </c>
      <c r="C38" s="453" t="s">
        <v>58</v>
      </c>
      <c r="D38" s="454" t="s">
        <v>238</v>
      </c>
      <c r="E38" s="455" t="s">
        <v>53</v>
      </c>
      <c r="F38" s="438">
        <v>3</v>
      </c>
      <c r="G38" s="155" t="s">
        <v>290</v>
      </c>
      <c r="H38" s="155" t="s">
        <v>291</v>
      </c>
      <c r="I38" s="77"/>
      <c r="J38" s="78">
        <v>1</v>
      </c>
      <c r="K38" s="62">
        <f t="shared" si="37"/>
        <v>1</v>
      </c>
      <c r="L38" s="62">
        <f t="shared" si="38"/>
        <v>0</v>
      </c>
      <c r="M38" s="79">
        <v>26</v>
      </c>
      <c r="N38" s="80">
        <v>1</v>
      </c>
      <c r="O38" s="65">
        <f>IF(N38&gt;0, 1, 0)</f>
        <v>1</v>
      </c>
      <c r="P38" s="65">
        <f>N38-O38</f>
        <v>0</v>
      </c>
      <c r="Q38" s="79">
        <v>26</v>
      </c>
      <c r="R38" s="81">
        <f>(K38*M38*$R$5)+(L38*M38*$R$6)+(O38*Q38*$R$7)+(P38*Q38*$R$8)</f>
        <v>124.80000000000001</v>
      </c>
      <c r="S38" s="457">
        <f t="shared" si="39"/>
        <v>26</v>
      </c>
      <c r="T38" s="458">
        <f t="shared" si="40"/>
        <v>26</v>
      </c>
      <c r="U38" s="458">
        <f t="shared" si="41"/>
        <v>31.2</v>
      </c>
      <c r="V38" s="458">
        <f>N38*Q38*$V$7</f>
        <v>26</v>
      </c>
      <c r="W38" s="458">
        <f>O38*Q38*$W$7</f>
        <v>7.8</v>
      </c>
      <c r="X38" s="458">
        <f>N38*Q38*$X$7</f>
        <v>7.8</v>
      </c>
      <c r="Y38" s="458">
        <f t="shared" si="42"/>
        <v>52</v>
      </c>
      <c r="Z38" s="458">
        <f t="shared" si="42"/>
        <v>33.799999999999997</v>
      </c>
      <c r="AA38" s="458">
        <f t="shared" si="42"/>
        <v>39</v>
      </c>
      <c r="AB38" s="459"/>
      <c r="AC38" s="448">
        <f>R38-Y38-Z38-AA38</f>
        <v>0</v>
      </c>
      <c r="AD38" s="483"/>
      <c r="AE38" s="461"/>
      <c r="AF38" s="484"/>
      <c r="AG38" s="484"/>
      <c r="AH38" s="485"/>
      <c r="AI38" s="485"/>
      <c r="AJ38" s="463"/>
      <c r="AK38" s="490"/>
      <c r="AL38" s="485"/>
      <c r="AM38" s="463"/>
      <c r="AN38" s="486"/>
      <c r="AO38" s="483"/>
      <c r="AP38" s="484"/>
      <c r="AQ38" s="484"/>
      <c r="AR38" s="464"/>
      <c r="AS38" s="484"/>
      <c r="AT38" s="485"/>
      <c r="AU38" s="463"/>
      <c r="AV38" s="486"/>
    </row>
    <row r="39" spans="1:48" ht="27.95" customHeight="1" x14ac:dyDescent="0.25">
      <c r="A39" s="54" t="s">
        <v>288</v>
      </c>
      <c r="B39" s="55" t="s">
        <v>289</v>
      </c>
      <c r="C39" s="453" t="s">
        <v>58</v>
      </c>
      <c r="D39" s="454" t="s">
        <v>238</v>
      </c>
      <c r="E39" s="455" t="s">
        <v>53</v>
      </c>
      <c r="F39" s="438">
        <v>2</v>
      </c>
      <c r="G39" s="155" t="s">
        <v>260</v>
      </c>
      <c r="H39" s="155" t="s">
        <v>261</v>
      </c>
      <c r="I39" s="77"/>
      <c r="J39" s="78">
        <v>1</v>
      </c>
      <c r="K39" s="62">
        <f t="shared" si="37"/>
        <v>1</v>
      </c>
      <c r="L39" s="62">
        <f t="shared" si="38"/>
        <v>0</v>
      </c>
      <c r="M39" s="79">
        <v>26</v>
      </c>
      <c r="N39" s="179"/>
      <c r="O39" s="65"/>
      <c r="P39" s="65"/>
      <c r="Q39" s="143"/>
      <c r="R39" s="81">
        <f>(K39*M39*$R$5)+(L39*M39*$R$6)+(O39*Q39*$R$7)+(P39*Q39*$R$8)</f>
        <v>83.2</v>
      </c>
      <c r="S39" s="457">
        <f t="shared" si="39"/>
        <v>26</v>
      </c>
      <c r="T39" s="458">
        <f t="shared" si="40"/>
        <v>26</v>
      </c>
      <c r="U39" s="458">
        <f t="shared" si="41"/>
        <v>31.2</v>
      </c>
      <c r="V39" s="458">
        <f>N39*Q39*$V$7</f>
        <v>0</v>
      </c>
      <c r="W39" s="458">
        <f>O39*Q39*$W$7</f>
        <v>0</v>
      </c>
      <c r="X39" s="458">
        <f>N39*Q39*$X$7</f>
        <v>0</v>
      </c>
      <c r="Y39" s="458">
        <f t="shared" si="42"/>
        <v>26</v>
      </c>
      <c r="Z39" s="458">
        <f t="shared" si="42"/>
        <v>26</v>
      </c>
      <c r="AA39" s="458">
        <f t="shared" si="42"/>
        <v>31.2</v>
      </c>
      <c r="AB39" s="459"/>
      <c r="AC39" s="448">
        <f>R39-Y39-Z39-AA39</f>
        <v>0</v>
      </c>
      <c r="AD39" s="483"/>
      <c r="AE39" s="461"/>
      <c r="AF39" s="484"/>
      <c r="AG39" s="484"/>
      <c r="AH39" s="485"/>
      <c r="AI39" s="485"/>
      <c r="AJ39" s="463"/>
      <c r="AK39" s="484"/>
      <c r="AL39" s="485"/>
      <c r="AM39" s="463"/>
      <c r="AN39" s="486"/>
      <c r="AO39" s="483"/>
      <c r="AP39" s="484"/>
      <c r="AQ39" s="484"/>
      <c r="AR39" s="484"/>
      <c r="AS39" s="484"/>
      <c r="AT39" s="485"/>
      <c r="AU39" s="463"/>
      <c r="AV39" s="486"/>
    </row>
    <row r="40" spans="1:48" ht="27.95" customHeight="1" x14ac:dyDescent="0.25">
      <c r="A40" s="54" t="s">
        <v>288</v>
      </c>
      <c r="B40" s="55" t="s">
        <v>289</v>
      </c>
      <c r="C40" s="453" t="s">
        <v>58</v>
      </c>
      <c r="D40" s="454" t="s">
        <v>238</v>
      </c>
      <c r="E40" s="455" t="s">
        <v>53</v>
      </c>
      <c r="F40" s="438">
        <v>2</v>
      </c>
      <c r="G40" s="155" t="s">
        <v>269</v>
      </c>
      <c r="H40" s="155" t="s">
        <v>270</v>
      </c>
      <c r="I40" s="77"/>
      <c r="J40" s="78">
        <v>1</v>
      </c>
      <c r="K40" s="62">
        <f t="shared" si="37"/>
        <v>1</v>
      </c>
      <c r="L40" s="62">
        <f t="shared" si="38"/>
        <v>0</v>
      </c>
      <c r="M40" s="79">
        <v>26</v>
      </c>
      <c r="N40" s="80"/>
      <c r="O40" s="65">
        <f>IF(N40&gt;0, 1, 0)</f>
        <v>0</v>
      </c>
      <c r="P40" s="65">
        <f>N40-O40</f>
        <v>0</v>
      </c>
      <c r="Q40" s="79"/>
      <c r="R40" s="81">
        <f>(K40*M40*$R$5)+(L40*M40*$R$6)+(O40*Q40*$R$7)+(P40*Q40*$R$8)</f>
        <v>83.2</v>
      </c>
      <c r="S40" s="457">
        <f t="shared" si="39"/>
        <v>26</v>
      </c>
      <c r="T40" s="458">
        <f t="shared" si="40"/>
        <v>26</v>
      </c>
      <c r="U40" s="458">
        <f t="shared" si="41"/>
        <v>31.2</v>
      </c>
      <c r="V40" s="458">
        <f>N40*Q40*$V$7</f>
        <v>0</v>
      </c>
      <c r="W40" s="458">
        <f>O40*Q40*$W$7</f>
        <v>0</v>
      </c>
      <c r="X40" s="458">
        <f>N40*Q40*$X$7</f>
        <v>0</v>
      </c>
      <c r="Y40" s="458">
        <f t="shared" si="42"/>
        <v>26</v>
      </c>
      <c r="Z40" s="458">
        <f t="shared" si="42"/>
        <v>26</v>
      </c>
      <c r="AA40" s="458">
        <f t="shared" si="42"/>
        <v>31.2</v>
      </c>
      <c r="AB40" s="459"/>
      <c r="AC40" s="448">
        <f>R40-Y40-Z40-AA40</f>
        <v>0</v>
      </c>
      <c r="AD40" s="483"/>
      <c r="AE40" s="461"/>
      <c r="AF40" s="484"/>
      <c r="AG40" s="484"/>
      <c r="AH40" s="485"/>
      <c r="AI40" s="485"/>
      <c r="AJ40" s="463"/>
      <c r="AK40" s="484"/>
      <c r="AL40" s="485"/>
      <c r="AM40" s="463"/>
      <c r="AN40" s="486"/>
      <c r="AO40" s="483"/>
      <c r="AP40" s="484"/>
      <c r="AQ40" s="484"/>
      <c r="AR40" s="484"/>
      <c r="AS40" s="484"/>
      <c r="AT40" s="485"/>
      <c r="AU40" s="463"/>
      <c r="AV40" s="486"/>
    </row>
    <row r="41" spans="1:48" ht="27.95" customHeight="1" x14ac:dyDescent="0.25">
      <c r="A41" s="54" t="s">
        <v>288</v>
      </c>
      <c r="B41" s="55" t="s">
        <v>289</v>
      </c>
      <c r="C41" s="453" t="s">
        <v>58</v>
      </c>
      <c r="D41" s="454" t="s">
        <v>238</v>
      </c>
      <c r="E41" s="480" t="s">
        <v>54</v>
      </c>
      <c r="F41" s="438">
        <v>3</v>
      </c>
      <c r="G41" s="155" t="s">
        <v>262</v>
      </c>
      <c r="H41" s="155" t="s">
        <v>263</v>
      </c>
      <c r="I41" s="77"/>
      <c r="J41" s="78">
        <v>1</v>
      </c>
      <c r="K41" s="62">
        <f t="shared" si="37"/>
        <v>1</v>
      </c>
      <c r="L41" s="62">
        <f t="shared" si="38"/>
        <v>0</v>
      </c>
      <c r="M41" s="79">
        <v>26</v>
      </c>
      <c r="N41" s="80"/>
      <c r="O41" s="65">
        <f>IF(N41&gt;0, 1, 0)</f>
        <v>0</v>
      </c>
      <c r="P41" s="65">
        <f>N41-O41</f>
        <v>0</v>
      </c>
      <c r="Q41" s="79"/>
      <c r="R41" s="81">
        <f>(K41*M41*$R$5)+(L41*M41*$R$6)+(O41*Q41*$R$7)+(P41*Q41*$R$8)</f>
        <v>83.2</v>
      </c>
      <c r="S41" s="457">
        <f t="shared" si="39"/>
        <v>26</v>
      </c>
      <c r="T41" s="458">
        <f t="shared" si="40"/>
        <v>26</v>
      </c>
      <c r="U41" s="458">
        <f t="shared" si="41"/>
        <v>31.2</v>
      </c>
      <c r="V41" s="458">
        <f>N41*Q41*$V$7</f>
        <v>0</v>
      </c>
      <c r="W41" s="458">
        <f>O41*Q41*$W$7</f>
        <v>0</v>
      </c>
      <c r="X41" s="458">
        <f>N41*Q41*$X$7</f>
        <v>0</v>
      </c>
      <c r="Y41" s="458">
        <f t="shared" si="42"/>
        <v>26</v>
      </c>
      <c r="Z41" s="458">
        <f t="shared" si="42"/>
        <v>26</v>
      </c>
      <c r="AA41" s="458">
        <f t="shared" si="42"/>
        <v>31.2</v>
      </c>
      <c r="AB41" s="459"/>
      <c r="AC41" s="448">
        <f>R41-Y41-Z41-AA41</f>
        <v>0</v>
      </c>
      <c r="AD41" s="483"/>
      <c r="AE41" s="461"/>
      <c r="AF41" s="484"/>
      <c r="AG41" s="484"/>
      <c r="AH41" s="485"/>
      <c r="AI41" s="485"/>
      <c r="AJ41" s="463"/>
      <c r="AK41" s="484"/>
      <c r="AL41" s="485"/>
      <c r="AM41" s="463"/>
      <c r="AN41" s="486"/>
      <c r="AO41" s="483"/>
      <c r="AP41" s="484"/>
      <c r="AQ41" s="484"/>
      <c r="AR41" s="484"/>
      <c r="AS41" s="484"/>
      <c r="AT41" s="485"/>
      <c r="AU41" s="463"/>
      <c r="AV41" s="486"/>
    </row>
    <row r="42" spans="1:48" ht="27.95" customHeight="1" x14ac:dyDescent="0.25">
      <c r="A42" s="514" t="s">
        <v>288</v>
      </c>
      <c r="B42" s="515" t="s">
        <v>289</v>
      </c>
      <c r="C42" s="516" t="s">
        <v>58</v>
      </c>
      <c r="D42" s="517"/>
      <c r="E42" s="518" t="s">
        <v>213</v>
      </c>
      <c r="F42" s="519">
        <v>1</v>
      </c>
      <c r="G42" s="520"/>
      <c r="H42" s="520" t="s">
        <v>292</v>
      </c>
      <c r="I42" s="521"/>
      <c r="J42" s="78">
        <v>1</v>
      </c>
      <c r="K42" s="522">
        <f t="shared" si="37"/>
        <v>1</v>
      </c>
      <c r="L42" s="522">
        <f t="shared" si="38"/>
        <v>0</v>
      </c>
      <c r="M42" s="523">
        <v>6</v>
      </c>
      <c r="N42" s="80"/>
      <c r="O42" s="522"/>
      <c r="P42" s="522"/>
      <c r="Q42" s="523"/>
      <c r="R42" s="524">
        <f>6*R9</f>
        <v>29.400000000000002</v>
      </c>
      <c r="S42" s="525">
        <f t="shared" si="39"/>
        <v>6</v>
      </c>
      <c r="T42" s="525">
        <f t="shared" si="40"/>
        <v>6</v>
      </c>
      <c r="U42" s="525">
        <f t="shared" si="41"/>
        <v>7.1999999999999993</v>
      </c>
      <c r="V42" s="525"/>
      <c r="W42" s="525"/>
      <c r="X42" s="525"/>
      <c r="Y42" s="525"/>
      <c r="Z42" s="525"/>
      <c r="AA42" s="525"/>
      <c r="AB42" s="459"/>
      <c r="AC42" s="448"/>
      <c r="AD42" s="483"/>
      <c r="AE42" s="461"/>
      <c r="AF42" s="484"/>
      <c r="AG42" s="484"/>
      <c r="AH42" s="485"/>
      <c r="AI42" s="485"/>
      <c r="AJ42" s="463"/>
      <c r="AK42" s="484"/>
      <c r="AL42" s="485"/>
      <c r="AM42" s="463"/>
      <c r="AN42" s="509"/>
      <c r="AO42" s="510"/>
      <c r="AP42" s="484"/>
      <c r="AQ42" s="484"/>
      <c r="AR42" s="484"/>
      <c r="AS42" s="484"/>
      <c r="AT42" s="485"/>
      <c r="AU42" s="463"/>
      <c r="AV42" s="486"/>
    </row>
    <row r="43" spans="1:48" ht="27.75" customHeight="1" thickBot="1" x14ac:dyDescent="0.3">
      <c r="A43" s="117" t="s">
        <v>288</v>
      </c>
      <c r="B43" s="118" t="s">
        <v>289</v>
      </c>
      <c r="C43" s="118" t="s">
        <v>58</v>
      </c>
      <c r="D43" s="454" t="s">
        <v>238</v>
      </c>
      <c r="E43" s="119"/>
      <c r="F43" s="119"/>
      <c r="G43" s="120"/>
      <c r="H43" s="121" t="s">
        <v>56</v>
      </c>
      <c r="I43" s="122"/>
      <c r="J43" s="123"/>
      <c r="K43" s="124"/>
      <c r="L43" s="124"/>
      <c r="M43" s="125"/>
      <c r="N43" s="126"/>
      <c r="O43" s="124"/>
      <c r="P43" s="124"/>
      <c r="Q43" s="125"/>
      <c r="R43" s="127">
        <f>SUM(R37:R42)</f>
        <v>486.99999999999994</v>
      </c>
      <c r="S43" s="128">
        <f t="shared" ref="S43:AA43" si="43">SUM(S37:S41)</f>
        <v>130</v>
      </c>
      <c r="T43" s="129">
        <f t="shared" si="43"/>
        <v>130</v>
      </c>
      <c r="U43" s="129">
        <f t="shared" si="43"/>
        <v>156</v>
      </c>
      <c r="V43" s="129">
        <f t="shared" si="43"/>
        <v>26</v>
      </c>
      <c r="W43" s="129">
        <f t="shared" si="43"/>
        <v>7.8</v>
      </c>
      <c r="X43" s="129">
        <f t="shared" si="43"/>
        <v>7.8</v>
      </c>
      <c r="Y43" s="130">
        <f t="shared" si="43"/>
        <v>156</v>
      </c>
      <c r="Z43" s="130">
        <f t="shared" si="43"/>
        <v>137.80000000000001</v>
      </c>
      <c r="AA43" s="130">
        <f t="shared" si="43"/>
        <v>163.79999999999998</v>
      </c>
      <c r="AB43" s="131">
        <f>R43/1800/0.6</f>
        <v>0.45092592592592595</v>
      </c>
      <c r="AC43" s="448"/>
      <c r="AD43" s="491"/>
      <c r="AE43" s="488"/>
      <c r="AF43" s="488"/>
      <c r="AG43" s="488"/>
      <c r="AH43" s="488"/>
      <c r="AI43" s="488"/>
      <c r="AJ43" s="488"/>
      <c r="AK43" s="488"/>
      <c r="AL43" s="488"/>
      <c r="AM43" s="488"/>
      <c r="AN43" s="488"/>
      <c r="AO43" s="488"/>
      <c r="AP43" s="488"/>
      <c r="AQ43" s="488"/>
      <c r="AR43" s="488"/>
      <c r="AS43" s="488"/>
      <c r="AT43" s="488"/>
      <c r="AU43" s="488"/>
      <c r="AV43" s="437"/>
    </row>
    <row r="44" spans="1:48" ht="27.95" customHeight="1" thickTop="1" x14ac:dyDescent="0.25">
      <c r="A44" s="54" t="s">
        <v>293</v>
      </c>
      <c r="B44" s="55" t="s">
        <v>294</v>
      </c>
      <c r="C44" s="453" t="s">
        <v>58</v>
      </c>
      <c r="D44" s="454" t="s">
        <v>238</v>
      </c>
      <c r="E44" s="455" t="s">
        <v>51</v>
      </c>
      <c r="F44" s="438">
        <v>2</v>
      </c>
      <c r="G44" s="155" t="s">
        <v>277</v>
      </c>
      <c r="H44" s="155" t="s">
        <v>274</v>
      </c>
      <c r="I44" s="456"/>
      <c r="J44" s="61">
        <v>3</v>
      </c>
      <c r="K44" s="62">
        <f>IF(J44&gt;0, 1, 0)</f>
        <v>1</v>
      </c>
      <c r="L44" s="62">
        <f>J44-K44</f>
        <v>2</v>
      </c>
      <c r="M44" s="63">
        <v>26</v>
      </c>
      <c r="N44" s="64"/>
      <c r="O44" s="65">
        <f>IF(N44&gt;0, 1, 0)</f>
        <v>0</v>
      </c>
      <c r="P44" s="65">
        <f>N44-O44</f>
        <v>0</v>
      </c>
      <c r="Q44" s="433"/>
      <c r="R44" s="66">
        <f>(K44*M44*$R$5)+(L44*M44*$R$6)+(O44*Q44*$R$7)+(P44*Q44*$R$8)</f>
        <v>197.60000000000002</v>
      </c>
      <c r="S44" s="457">
        <f>J44*M44*$S$5</f>
        <v>78</v>
      </c>
      <c r="T44" s="458">
        <f>K44*M44*$T$5</f>
        <v>26</v>
      </c>
      <c r="U44" s="458">
        <f>J44*M44*$U$5</f>
        <v>93.6</v>
      </c>
      <c r="V44" s="458">
        <f>N44*Q44*$V$7</f>
        <v>0</v>
      </c>
      <c r="W44" s="458">
        <f>O44*Q44*$W$7</f>
        <v>0</v>
      </c>
      <c r="X44" s="458">
        <f>N44*Q44*$X$7</f>
        <v>0</v>
      </c>
      <c r="Y44" s="458">
        <f t="shared" ref="Y44:AA47" si="44">S44+V44</f>
        <v>78</v>
      </c>
      <c r="Z44" s="458">
        <f t="shared" si="44"/>
        <v>26</v>
      </c>
      <c r="AA44" s="458">
        <f t="shared" si="44"/>
        <v>93.6</v>
      </c>
      <c r="AB44" s="459"/>
      <c r="AC44" s="448">
        <f>R44-Y44-Z44-AA44</f>
        <v>0</v>
      </c>
      <c r="AD44" s="460"/>
      <c r="AE44" s="461"/>
      <c r="AF44" s="461"/>
      <c r="AG44" s="461"/>
      <c r="AH44" s="485"/>
      <c r="AI44" s="485"/>
      <c r="AJ44" s="463"/>
      <c r="AK44" s="490"/>
      <c r="AL44" s="485"/>
      <c r="AM44" s="463"/>
      <c r="AN44" s="465"/>
      <c r="AO44" s="460"/>
      <c r="AP44" s="461"/>
      <c r="AQ44" s="464"/>
      <c r="AR44" s="464"/>
      <c r="AS44" s="461"/>
      <c r="AT44" s="485"/>
      <c r="AU44" s="463"/>
      <c r="AV44" s="465"/>
    </row>
    <row r="45" spans="1:48" ht="27.95" customHeight="1" x14ac:dyDescent="0.25">
      <c r="A45" s="54" t="s">
        <v>293</v>
      </c>
      <c r="B45" s="55" t="s">
        <v>294</v>
      </c>
      <c r="C45" s="453" t="s">
        <v>58</v>
      </c>
      <c r="D45" s="454" t="s">
        <v>238</v>
      </c>
      <c r="E45" s="455" t="s">
        <v>51</v>
      </c>
      <c r="F45" s="438">
        <v>6</v>
      </c>
      <c r="G45" s="155" t="s">
        <v>278</v>
      </c>
      <c r="H45" s="155" t="s">
        <v>279</v>
      </c>
      <c r="I45" s="77"/>
      <c r="J45" s="78">
        <v>1</v>
      </c>
      <c r="K45" s="62">
        <f>IF(J45&gt;0, 1, 0)</f>
        <v>1</v>
      </c>
      <c r="L45" s="62">
        <f>J45-K45</f>
        <v>0</v>
      </c>
      <c r="M45" s="79">
        <v>26</v>
      </c>
      <c r="N45" s="80"/>
      <c r="O45" s="65">
        <f>IF(N45&gt;0, 1, 0)</f>
        <v>0</v>
      </c>
      <c r="P45" s="65">
        <f>N45-O45</f>
        <v>0</v>
      </c>
      <c r="Q45" s="79"/>
      <c r="R45" s="81">
        <f>(K45*M45*$R$5)+(L45*M45*$R$6)+(O45*Q45*$R$7)+(P45*Q45*$R$8)</f>
        <v>83.2</v>
      </c>
      <c r="S45" s="457">
        <f>J45*M45*$S$5</f>
        <v>26</v>
      </c>
      <c r="T45" s="458">
        <f>K45*M45*$T$5</f>
        <v>26</v>
      </c>
      <c r="U45" s="458">
        <f>J45*M45*$U$5</f>
        <v>31.2</v>
      </c>
      <c r="V45" s="458">
        <f>N45*Q45*$V$7</f>
        <v>0</v>
      </c>
      <c r="W45" s="458">
        <f>O45*Q45*$W$7</f>
        <v>0</v>
      </c>
      <c r="X45" s="458">
        <f>N45*Q45*$X$7</f>
        <v>0</v>
      </c>
      <c r="Y45" s="458">
        <f t="shared" si="44"/>
        <v>26</v>
      </c>
      <c r="Z45" s="458">
        <f t="shared" si="44"/>
        <v>26</v>
      </c>
      <c r="AA45" s="458">
        <f t="shared" si="44"/>
        <v>31.2</v>
      </c>
      <c r="AB45" s="459"/>
      <c r="AC45" s="448">
        <f>R45-Y45-Z45-AA45</f>
        <v>0</v>
      </c>
      <c r="AD45" s="483"/>
      <c r="AE45" s="461"/>
      <c r="AF45" s="484"/>
      <c r="AG45" s="484"/>
      <c r="AH45" s="485"/>
      <c r="AI45" s="485"/>
      <c r="AJ45" s="463"/>
      <c r="AK45" s="490"/>
      <c r="AL45" s="485"/>
      <c r="AM45" s="463"/>
      <c r="AN45" s="486"/>
      <c r="AO45" s="483"/>
      <c r="AP45" s="484"/>
      <c r="AQ45" s="484"/>
      <c r="AR45" s="464"/>
      <c r="AS45" s="484"/>
      <c r="AT45" s="485"/>
      <c r="AU45" s="463"/>
      <c r="AV45" s="486"/>
    </row>
    <row r="46" spans="1:48" ht="27.95" customHeight="1" x14ac:dyDescent="0.25">
      <c r="A46" s="54" t="s">
        <v>293</v>
      </c>
      <c r="B46" s="55" t="s">
        <v>294</v>
      </c>
      <c r="C46" s="453" t="s">
        <v>58</v>
      </c>
      <c r="D46" s="454" t="s">
        <v>238</v>
      </c>
      <c r="E46" s="455" t="s">
        <v>53</v>
      </c>
      <c r="F46" s="438">
        <v>2</v>
      </c>
      <c r="G46" s="155" t="s">
        <v>295</v>
      </c>
      <c r="H46" s="155" t="s">
        <v>296</v>
      </c>
      <c r="I46" s="77"/>
      <c r="J46" s="78">
        <v>1</v>
      </c>
      <c r="K46" s="62">
        <f>IF(J46&gt;0, 1, 0)</f>
        <v>1</v>
      </c>
      <c r="L46" s="62">
        <f>J46-K46</f>
        <v>0</v>
      </c>
      <c r="M46" s="79">
        <v>26</v>
      </c>
      <c r="N46" s="80"/>
      <c r="O46" s="65">
        <f>IF(N46&gt;0, 1, 0)</f>
        <v>0</v>
      </c>
      <c r="P46" s="65">
        <f>N46-O46</f>
        <v>0</v>
      </c>
      <c r="Q46" s="79"/>
      <c r="R46" s="81">
        <f>(K46*M46*$R$5)+(L46*M46*$R$6)+(O46*Q46*$R$7)+(P46*Q46*$R$8)</f>
        <v>83.2</v>
      </c>
      <c r="S46" s="457">
        <f>J46*M46*$S$5</f>
        <v>26</v>
      </c>
      <c r="T46" s="458">
        <f>K46*M46*$T$5</f>
        <v>26</v>
      </c>
      <c r="U46" s="458">
        <f>J46*M46*$U$5</f>
        <v>31.2</v>
      </c>
      <c r="V46" s="458">
        <f>N46*Q46*$V$7</f>
        <v>0</v>
      </c>
      <c r="W46" s="458">
        <f>O46*Q46*$W$7</f>
        <v>0</v>
      </c>
      <c r="X46" s="458">
        <f>N46*Q46*$X$7</f>
        <v>0</v>
      </c>
      <c r="Y46" s="458">
        <f t="shared" si="44"/>
        <v>26</v>
      </c>
      <c r="Z46" s="458">
        <f t="shared" si="44"/>
        <v>26</v>
      </c>
      <c r="AA46" s="458">
        <f t="shared" si="44"/>
        <v>31.2</v>
      </c>
      <c r="AB46" s="459"/>
      <c r="AC46" s="448">
        <f>R46-Y46-Z46-AA46</f>
        <v>0</v>
      </c>
      <c r="AD46" s="483"/>
      <c r="AE46" s="461"/>
      <c r="AF46" s="484"/>
      <c r="AG46" s="484"/>
      <c r="AH46" s="485"/>
      <c r="AI46" s="485"/>
      <c r="AJ46" s="463"/>
      <c r="AK46" s="484"/>
      <c r="AL46" s="485"/>
      <c r="AM46" s="463"/>
      <c r="AN46" s="486"/>
      <c r="AO46" s="483"/>
      <c r="AP46" s="484"/>
      <c r="AQ46" s="484"/>
      <c r="AR46" s="484"/>
      <c r="AS46" s="484"/>
      <c r="AT46" s="485"/>
      <c r="AU46" s="463"/>
      <c r="AV46" s="486"/>
    </row>
    <row r="47" spans="1:48" ht="27.95" customHeight="1" x14ac:dyDescent="0.25">
      <c r="A47" s="54" t="s">
        <v>293</v>
      </c>
      <c r="B47" s="55" t="s">
        <v>294</v>
      </c>
      <c r="C47" s="453" t="s">
        <v>58</v>
      </c>
      <c r="D47" s="454" t="s">
        <v>238</v>
      </c>
      <c r="E47" s="495" t="s">
        <v>60</v>
      </c>
      <c r="F47" s="438">
        <v>4</v>
      </c>
      <c r="G47" s="155" t="s">
        <v>273</v>
      </c>
      <c r="H47" s="155" t="s">
        <v>274</v>
      </c>
      <c r="I47" s="496"/>
      <c r="J47" s="78">
        <v>1</v>
      </c>
      <c r="K47" s="481">
        <f>IF(J47&gt;0, 1, 0)</f>
        <v>1</v>
      </c>
      <c r="L47" s="481">
        <f>J47-K47</f>
        <v>0</v>
      </c>
      <c r="M47" s="79">
        <v>26</v>
      </c>
      <c r="N47" s="80"/>
      <c r="O47" s="482">
        <f>IF(N47&gt;0, 1, 0)</f>
        <v>0</v>
      </c>
      <c r="P47" s="482">
        <f>N47-O47</f>
        <v>0</v>
      </c>
      <c r="Q47" s="79"/>
      <c r="R47" s="81">
        <f>(K47*M47*$R$5)+(L47*M47*$R$6)+(O47*Q47*$R$7)+(P47*Q47*$R$8)</f>
        <v>83.2</v>
      </c>
      <c r="S47" s="457">
        <f>J47*M47*$S$5</f>
        <v>26</v>
      </c>
      <c r="T47" s="458">
        <f>K47*M47*$T$5</f>
        <v>26</v>
      </c>
      <c r="U47" s="458">
        <f>J47*M47*$U$5</f>
        <v>31.2</v>
      </c>
      <c r="V47" s="458">
        <f>N47*Q47*$V$7</f>
        <v>0</v>
      </c>
      <c r="W47" s="458">
        <f>O47*Q47*$W$7</f>
        <v>0</v>
      </c>
      <c r="X47" s="458">
        <f>N47*Q47*$X$7</f>
        <v>0</v>
      </c>
      <c r="Y47" s="458">
        <f t="shared" si="44"/>
        <v>26</v>
      </c>
      <c r="Z47" s="458">
        <f t="shared" si="44"/>
        <v>26</v>
      </c>
      <c r="AA47" s="458">
        <f t="shared" si="44"/>
        <v>31.2</v>
      </c>
      <c r="AB47" s="459"/>
      <c r="AC47" s="448">
        <f>R47-Y47-Z47-AA47</f>
        <v>0</v>
      </c>
      <c r="AD47" s="483"/>
      <c r="AE47" s="461"/>
      <c r="AF47" s="484"/>
      <c r="AG47" s="484"/>
      <c r="AH47" s="485"/>
      <c r="AI47" s="485"/>
      <c r="AJ47" s="463"/>
      <c r="AK47" s="484"/>
      <c r="AL47" s="485"/>
      <c r="AM47" s="463"/>
      <c r="AN47" s="486"/>
      <c r="AO47" s="483"/>
      <c r="AP47" s="484"/>
      <c r="AQ47" s="484"/>
      <c r="AR47" s="484"/>
      <c r="AS47" s="484"/>
      <c r="AT47" s="485"/>
      <c r="AU47" s="463"/>
      <c r="AV47" s="486"/>
    </row>
    <row r="48" spans="1:48" ht="27.95" customHeight="1" x14ac:dyDescent="0.25">
      <c r="A48" s="526" t="s">
        <v>293</v>
      </c>
      <c r="B48" s="527" t="s">
        <v>294</v>
      </c>
      <c r="C48" s="528" t="s">
        <v>58</v>
      </c>
      <c r="D48" s="529"/>
      <c r="E48" s="530" t="s">
        <v>213</v>
      </c>
      <c r="F48" s="531">
        <v>1</v>
      </c>
      <c r="G48" s="532"/>
      <c r="H48" s="533" t="s">
        <v>297</v>
      </c>
      <c r="I48" s="534"/>
      <c r="J48" s="78">
        <v>1</v>
      </c>
      <c r="K48" s="535">
        <f>IF(J48&gt;0, 1, 0)</f>
        <v>1</v>
      </c>
      <c r="L48" s="535">
        <f>J48-K48</f>
        <v>0</v>
      </c>
      <c r="M48" s="536">
        <v>12</v>
      </c>
      <c r="N48" s="80"/>
      <c r="O48" s="535"/>
      <c r="P48" s="535"/>
      <c r="Q48" s="536"/>
      <c r="R48" s="537">
        <v>58.8</v>
      </c>
      <c r="S48" s="538">
        <f>J48*M48*$S$5</f>
        <v>12</v>
      </c>
      <c r="T48" s="538">
        <f>K48*M48*$T$5</f>
        <v>12</v>
      </c>
      <c r="U48" s="538">
        <f>J48*M48*$U$5</f>
        <v>14.399999999999999</v>
      </c>
      <c r="V48" s="538"/>
      <c r="W48" s="538"/>
      <c r="X48" s="538"/>
      <c r="Y48" s="538"/>
      <c r="Z48" s="538"/>
      <c r="AA48" s="538"/>
      <c r="AB48" s="459"/>
      <c r="AC48" s="448"/>
      <c r="AD48" s="483"/>
      <c r="AE48" s="461"/>
      <c r="AF48" s="484"/>
      <c r="AG48" s="484"/>
      <c r="AH48" s="485"/>
      <c r="AI48" s="485"/>
      <c r="AJ48" s="463"/>
      <c r="AK48" s="484"/>
      <c r="AL48" s="485"/>
      <c r="AM48" s="463"/>
      <c r="AN48" s="509"/>
      <c r="AO48" s="510"/>
      <c r="AP48" s="484"/>
      <c r="AQ48" s="484"/>
      <c r="AR48" s="484"/>
      <c r="AS48" s="484"/>
      <c r="AT48" s="485"/>
      <c r="AU48" s="463"/>
      <c r="AV48" s="486"/>
    </row>
    <row r="49" spans="1:48" ht="27.75" customHeight="1" thickBot="1" x14ac:dyDescent="0.3">
      <c r="A49" s="117" t="s">
        <v>293</v>
      </c>
      <c r="B49" s="118" t="s">
        <v>294</v>
      </c>
      <c r="C49" s="118" t="s">
        <v>58</v>
      </c>
      <c r="D49" s="454" t="s">
        <v>238</v>
      </c>
      <c r="E49" s="119"/>
      <c r="F49" s="119"/>
      <c r="G49" s="120"/>
      <c r="H49" s="121" t="s">
        <v>56</v>
      </c>
      <c r="I49" s="122"/>
      <c r="J49" s="123"/>
      <c r="K49" s="124"/>
      <c r="L49" s="124"/>
      <c r="M49" s="125"/>
      <c r="N49" s="126"/>
      <c r="O49" s="124"/>
      <c r="P49" s="124"/>
      <c r="Q49" s="125"/>
      <c r="R49" s="127">
        <f>SUM(R44:R48)</f>
        <v>506</v>
      </c>
      <c r="S49" s="128">
        <f t="shared" ref="S49:AA49" si="45">SUM(S44:S47)</f>
        <v>156</v>
      </c>
      <c r="T49" s="129">
        <f t="shared" si="45"/>
        <v>104</v>
      </c>
      <c r="U49" s="129">
        <f t="shared" si="45"/>
        <v>187.2</v>
      </c>
      <c r="V49" s="129">
        <f t="shared" si="45"/>
        <v>0</v>
      </c>
      <c r="W49" s="129">
        <f t="shared" si="45"/>
        <v>0</v>
      </c>
      <c r="X49" s="129">
        <f t="shared" si="45"/>
        <v>0</v>
      </c>
      <c r="Y49" s="130">
        <f t="shared" si="45"/>
        <v>156</v>
      </c>
      <c r="Z49" s="130">
        <f t="shared" si="45"/>
        <v>104</v>
      </c>
      <c r="AA49" s="130">
        <f t="shared" si="45"/>
        <v>187.2</v>
      </c>
      <c r="AB49" s="131">
        <f>R49/1800/0.6</f>
        <v>0.4685185185185185</v>
      </c>
      <c r="AC49" s="448"/>
      <c r="AD49" s="491"/>
      <c r="AE49" s="488"/>
      <c r="AF49" s="488"/>
      <c r="AG49" s="488"/>
      <c r="AH49" s="488"/>
      <c r="AI49" s="488"/>
      <c r="AJ49" s="488"/>
      <c r="AK49" s="488"/>
      <c r="AL49" s="488"/>
      <c r="AM49" s="488"/>
      <c r="AN49" s="488"/>
      <c r="AO49" s="488"/>
      <c r="AP49" s="488"/>
      <c r="AQ49" s="488"/>
      <c r="AR49" s="488"/>
      <c r="AS49" s="488"/>
      <c r="AT49" s="488"/>
      <c r="AU49" s="488"/>
      <c r="AV49" s="437"/>
    </row>
    <row r="50" spans="1:48" ht="27.95" customHeight="1" thickTop="1" x14ac:dyDescent="0.25">
      <c r="A50" s="54" t="s">
        <v>298</v>
      </c>
      <c r="B50" s="55" t="s">
        <v>299</v>
      </c>
      <c r="C50" s="453" t="s">
        <v>58</v>
      </c>
      <c r="D50" s="454" t="s">
        <v>238</v>
      </c>
      <c r="E50" s="455" t="s">
        <v>51</v>
      </c>
      <c r="F50" s="438">
        <v>6</v>
      </c>
      <c r="G50" s="155" t="s">
        <v>300</v>
      </c>
      <c r="H50" s="155" t="s">
        <v>301</v>
      </c>
      <c r="I50" s="456"/>
      <c r="J50" s="61">
        <v>1</v>
      </c>
      <c r="K50" s="62">
        <f>IF(J50&gt;0, 1, 0)</f>
        <v>1</v>
      </c>
      <c r="L50" s="62">
        <f>J50-K50</f>
        <v>0</v>
      </c>
      <c r="M50" s="63">
        <v>26</v>
      </c>
      <c r="N50" s="64">
        <v>1</v>
      </c>
      <c r="O50" s="65">
        <f>IF(N50&gt;0, 1, 0)</f>
        <v>1</v>
      </c>
      <c r="P50" s="65">
        <f>N50-O50</f>
        <v>0</v>
      </c>
      <c r="Q50" s="433">
        <v>26</v>
      </c>
      <c r="R50" s="66">
        <f>(K50*M50*$R$5)+(L50*M50*$R$6)+(O50*Q50*$R$7)+(P50*Q50*$R$8)</f>
        <v>124.80000000000001</v>
      </c>
      <c r="S50" s="457">
        <f>J50*M50*$S$5</f>
        <v>26</v>
      </c>
      <c r="T50" s="458">
        <f>K50*M50*$T$5</f>
        <v>26</v>
      </c>
      <c r="U50" s="458">
        <f>J50*M50*$U$5</f>
        <v>31.2</v>
      </c>
      <c r="V50" s="458">
        <f>N50*Q50*$V$7</f>
        <v>26</v>
      </c>
      <c r="W50" s="458">
        <f>O50*Q50*$W$7</f>
        <v>7.8</v>
      </c>
      <c r="X50" s="458">
        <f>N50*Q50*$X$7</f>
        <v>7.8</v>
      </c>
      <c r="Y50" s="458">
        <f t="shared" ref="Y50:AA54" si="46">S50+V50</f>
        <v>52</v>
      </c>
      <c r="Z50" s="458">
        <f t="shared" si="46"/>
        <v>33.799999999999997</v>
      </c>
      <c r="AA50" s="458">
        <f t="shared" si="46"/>
        <v>39</v>
      </c>
      <c r="AB50" s="459"/>
      <c r="AC50" s="448">
        <f>R50-Y50-Z50-AA50</f>
        <v>0</v>
      </c>
      <c r="AD50" s="539"/>
      <c r="AE50" s="490"/>
      <c r="AF50" s="145"/>
      <c r="AG50" s="540"/>
      <c r="AH50" s="485"/>
      <c r="AI50" s="485"/>
      <c r="AJ50" s="463"/>
      <c r="AK50" s="541"/>
      <c r="AL50" s="485"/>
      <c r="AM50" s="463"/>
      <c r="AN50" s="486"/>
      <c r="AO50" s="539"/>
      <c r="AP50" s="484"/>
      <c r="AQ50" s="484"/>
      <c r="AR50" s="542"/>
      <c r="AS50" s="484"/>
      <c r="AT50" s="485"/>
      <c r="AU50" s="463"/>
      <c r="AV50" s="486"/>
    </row>
    <row r="51" spans="1:48" ht="27.95" customHeight="1" x14ac:dyDescent="0.25">
      <c r="A51" s="54" t="s">
        <v>298</v>
      </c>
      <c r="B51" s="55" t="s">
        <v>299</v>
      </c>
      <c r="C51" s="453" t="s">
        <v>58</v>
      </c>
      <c r="D51" s="454" t="s">
        <v>238</v>
      </c>
      <c r="E51" s="455" t="s">
        <v>53</v>
      </c>
      <c r="F51" s="438">
        <v>2</v>
      </c>
      <c r="G51" s="155" t="s">
        <v>295</v>
      </c>
      <c r="H51" s="155" t="s">
        <v>296</v>
      </c>
      <c r="I51" s="77"/>
      <c r="J51" s="78"/>
      <c r="K51" s="62">
        <f>IF(J51&gt;0, 1, 0)</f>
        <v>0</v>
      </c>
      <c r="L51" s="62">
        <f>J51-K51</f>
        <v>0</v>
      </c>
      <c r="M51" s="79"/>
      <c r="N51" s="80">
        <v>1</v>
      </c>
      <c r="O51" s="65">
        <f>IF(N51&gt;0, 1, 0)</f>
        <v>1</v>
      </c>
      <c r="P51" s="65">
        <f>N51-O51</f>
        <v>0</v>
      </c>
      <c r="Q51" s="79">
        <v>26</v>
      </c>
      <c r="R51" s="81">
        <f>(K51*M51*$R$5)+(L51*M51*$R$6)+(O51*Q51*$R$7)+(P51*Q51*$R$8)</f>
        <v>41.6</v>
      </c>
      <c r="S51" s="457">
        <f>J51*M51*$S$5</f>
        <v>0</v>
      </c>
      <c r="T51" s="458">
        <f>K51*M51*$T$5</f>
        <v>0</v>
      </c>
      <c r="U51" s="458">
        <f>J51*M51*$U$5</f>
        <v>0</v>
      </c>
      <c r="V51" s="458">
        <f>N51*Q51*$V$7</f>
        <v>26</v>
      </c>
      <c r="W51" s="458">
        <f>O51*Q51*$W$7</f>
        <v>7.8</v>
      </c>
      <c r="X51" s="458">
        <f>N51*Q51*$X$7</f>
        <v>7.8</v>
      </c>
      <c r="Y51" s="458">
        <f t="shared" si="46"/>
        <v>26</v>
      </c>
      <c r="Z51" s="458">
        <f t="shared" si="46"/>
        <v>7.8</v>
      </c>
      <c r="AA51" s="458">
        <f t="shared" si="46"/>
        <v>7.8</v>
      </c>
      <c r="AB51" s="459"/>
      <c r="AC51" s="448">
        <f>R49-Y49-Z49-AA49</f>
        <v>58.800000000000011</v>
      </c>
      <c r="AD51" s="539"/>
      <c r="AE51" s="490"/>
      <c r="AF51" s="145"/>
      <c r="AG51" s="540"/>
      <c r="AH51" s="485"/>
      <c r="AI51" s="485"/>
      <c r="AJ51" s="463"/>
      <c r="AK51" s="541"/>
      <c r="AL51" s="485"/>
      <c r="AM51" s="463"/>
      <c r="AN51" s="486"/>
      <c r="AO51" s="483"/>
      <c r="AP51" s="484"/>
      <c r="AQ51" s="484"/>
      <c r="AR51" s="484"/>
      <c r="AS51" s="484"/>
      <c r="AT51" s="485"/>
      <c r="AU51" s="463"/>
      <c r="AV51" s="486"/>
    </row>
    <row r="52" spans="1:48" ht="27.95" customHeight="1" x14ac:dyDescent="0.25">
      <c r="A52" s="54" t="s">
        <v>298</v>
      </c>
      <c r="B52" s="55" t="s">
        <v>299</v>
      </c>
      <c r="C52" s="453" t="s">
        <v>58</v>
      </c>
      <c r="D52" s="454" t="s">
        <v>238</v>
      </c>
      <c r="E52" s="480" t="s">
        <v>54</v>
      </c>
      <c r="F52" s="438">
        <v>1</v>
      </c>
      <c r="G52" s="155" t="s">
        <v>284</v>
      </c>
      <c r="H52" s="155" t="s">
        <v>285</v>
      </c>
      <c r="I52" s="77"/>
      <c r="J52" s="78">
        <v>1</v>
      </c>
      <c r="K52" s="62">
        <f>IF(J52&gt;0, 1, 0)</f>
        <v>1</v>
      </c>
      <c r="L52" s="62">
        <f>J52-K52</f>
        <v>0</v>
      </c>
      <c r="M52" s="79">
        <v>26</v>
      </c>
      <c r="N52" s="80"/>
      <c r="O52" s="65">
        <f>IF(N52&gt;0, 1, 0)</f>
        <v>0</v>
      </c>
      <c r="P52" s="65">
        <f>N52-O52</f>
        <v>0</v>
      </c>
      <c r="Q52" s="79"/>
      <c r="R52" s="81">
        <f>(K52*M52*$R$5)+(L52*M52*$R$6)+(O52*Q52*$R$7)+(P52*Q52*$R$8)</f>
        <v>83.2</v>
      </c>
      <c r="S52" s="457">
        <f>J52*M52*$S$5</f>
        <v>26</v>
      </c>
      <c r="T52" s="458">
        <f>K52*M52*$T$5</f>
        <v>26</v>
      </c>
      <c r="U52" s="458">
        <f>J52*M52*$U$5</f>
        <v>31.2</v>
      </c>
      <c r="V52" s="458">
        <f>N52*Q52*$V$7</f>
        <v>0</v>
      </c>
      <c r="W52" s="458">
        <f>O52*Q52*$W$7</f>
        <v>0</v>
      </c>
      <c r="X52" s="458">
        <f>N52*Q52*$X$7</f>
        <v>0</v>
      </c>
      <c r="Y52" s="458">
        <f t="shared" si="46"/>
        <v>26</v>
      </c>
      <c r="Z52" s="458">
        <f t="shared" si="46"/>
        <v>26</v>
      </c>
      <c r="AA52" s="458">
        <f t="shared" si="46"/>
        <v>31.2</v>
      </c>
      <c r="AB52" s="459"/>
      <c r="AC52" s="448">
        <f>R50-Y50-Z50-AA50</f>
        <v>0</v>
      </c>
      <c r="AD52" s="539"/>
      <c r="AE52" s="490"/>
      <c r="AF52" s="145"/>
      <c r="AG52" s="540"/>
      <c r="AH52" s="485"/>
      <c r="AI52" s="485"/>
      <c r="AJ52" s="463"/>
      <c r="AK52" s="542"/>
      <c r="AL52" s="485"/>
      <c r="AM52" s="463"/>
      <c r="AN52" s="486"/>
      <c r="AO52" s="483"/>
      <c r="AP52" s="484"/>
      <c r="AQ52" s="484"/>
      <c r="AR52" s="484"/>
      <c r="AS52" s="484"/>
      <c r="AT52" s="485"/>
      <c r="AU52" s="463"/>
      <c r="AV52" s="486"/>
    </row>
    <row r="53" spans="1:48" ht="27.95" customHeight="1" x14ac:dyDescent="0.25">
      <c r="A53" s="54" t="s">
        <v>298</v>
      </c>
      <c r="B53" s="55" t="s">
        <v>299</v>
      </c>
      <c r="C53" s="453" t="s">
        <v>58</v>
      </c>
      <c r="D53" s="454" t="s">
        <v>238</v>
      </c>
      <c r="E53" s="480" t="s">
        <v>54</v>
      </c>
      <c r="F53" s="438">
        <v>4</v>
      </c>
      <c r="G53" s="155" t="s">
        <v>302</v>
      </c>
      <c r="H53" s="155" t="s">
        <v>303</v>
      </c>
      <c r="I53" s="77"/>
      <c r="J53" s="78">
        <v>1</v>
      </c>
      <c r="K53" s="62">
        <f>IF(J53&gt;0, 1, 0)</f>
        <v>1</v>
      </c>
      <c r="L53" s="62">
        <f>J53-K53</f>
        <v>0</v>
      </c>
      <c r="M53" s="79">
        <v>26</v>
      </c>
      <c r="N53" s="80">
        <v>1</v>
      </c>
      <c r="O53" s="65">
        <f>IF(N53&gt;0, 1, 0)</f>
        <v>1</v>
      </c>
      <c r="P53" s="65">
        <f>N53-O53</f>
        <v>0</v>
      </c>
      <c r="Q53" s="79">
        <v>26</v>
      </c>
      <c r="R53" s="81">
        <f>(K53*M53*$R$5)+(L53*M53*$R$6)+(O53*Q53*$R$7)+(P53*Q53*$R$8)</f>
        <v>124.80000000000001</v>
      </c>
      <c r="S53" s="457">
        <f>J53*M53*$S$5</f>
        <v>26</v>
      </c>
      <c r="T53" s="458">
        <f>K53*M53*$T$5</f>
        <v>26</v>
      </c>
      <c r="U53" s="458">
        <f>J53*M53*$U$5</f>
        <v>31.2</v>
      </c>
      <c r="V53" s="458">
        <f>N53*Q53*$V$7</f>
        <v>26</v>
      </c>
      <c r="W53" s="458">
        <f>O53*Q53*$W$7</f>
        <v>7.8</v>
      </c>
      <c r="X53" s="458">
        <f>N53*Q53*$X$7</f>
        <v>7.8</v>
      </c>
      <c r="Y53" s="458">
        <f t="shared" si="46"/>
        <v>52</v>
      </c>
      <c r="Z53" s="458">
        <f t="shared" si="46"/>
        <v>33.799999999999997</v>
      </c>
      <c r="AA53" s="458">
        <f t="shared" si="46"/>
        <v>39</v>
      </c>
      <c r="AB53" s="459"/>
      <c r="AC53" s="448">
        <f>R51-Y51-Z51-AA51</f>
        <v>0</v>
      </c>
      <c r="AD53" s="483"/>
      <c r="AE53" s="461"/>
      <c r="AF53" s="484"/>
      <c r="AG53" s="484"/>
      <c r="AH53" s="485"/>
      <c r="AI53" s="485"/>
      <c r="AJ53" s="463"/>
      <c r="AK53" s="484"/>
      <c r="AL53" s="485"/>
      <c r="AM53" s="463"/>
      <c r="AN53" s="486"/>
      <c r="AO53" s="483"/>
      <c r="AP53" s="484"/>
      <c r="AQ53" s="484"/>
      <c r="AR53" s="484"/>
      <c r="AS53" s="484"/>
      <c r="AT53" s="485"/>
      <c r="AU53" s="463"/>
      <c r="AV53" s="486"/>
    </row>
    <row r="54" spans="1:48" ht="27.95" customHeight="1" x14ac:dyDescent="0.25">
      <c r="A54" s="54" t="s">
        <v>298</v>
      </c>
      <c r="B54" s="55" t="s">
        <v>299</v>
      </c>
      <c r="C54" s="453" t="s">
        <v>58</v>
      </c>
      <c r="D54" s="454" t="s">
        <v>238</v>
      </c>
      <c r="E54" s="480" t="s">
        <v>54</v>
      </c>
      <c r="F54" s="438">
        <v>2.4</v>
      </c>
      <c r="G54" s="155" t="s">
        <v>304</v>
      </c>
      <c r="H54" s="155" t="s">
        <v>305</v>
      </c>
      <c r="I54" s="77"/>
      <c r="J54" s="78">
        <v>1</v>
      </c>
      <c r="K54" s="62">
        <f>IF(J54&gt;0, 1, 0)</f>
        <v>1</v>
      </c>
      <c r="L54" s="62">
        <f>J54-K54</f>
        <v>0</v>
      </c>
      <c r="M54" s="79">
        <v>26</v>
      </c>
      <c r="N54" s="80">
        <v>1</v>
      </c>
      <c r="O54" s="65">
        <f>IF(N54&gt;0, 1, 0)</f>
        <v>1</v>
      </c>
      <c r="P54" s="65">
        <f>N54-O54</f>
        <v>0</v>
      </c>
      <c r="Q54" s="79">
        <v>26</v>
      </c>
      <c r="R54" s="81">
        <f>(K54*M54*$R$5)+(L54*M54*$R$6)+(O54*Q54*$R$7)+(P54*Q54*$R$8)</f>
        <v>124.80000000000001</v>
      </c>
      <c r="S54" s="457">
        <f>J54*M54*$S$5</f>
        <v>26</v>
      </c>
      <c r="T54" s="458">
        <f>K54*M54*$T$5</f>
        <v>26</v>
      </c>
      <c r="U54" s="458">
        <f>J54*M54*$U$5</f>
        <v>31.2</v>
      </c>
      <c r="V54" s="458">
        <f>N54*Q54*$V$7</f>
        <v>26</v>
      </c>
      <c r="W54" s="458">
        <f>O54*Q54*$W$7</f>
        <v>7.8</v>
      </c>
      <c r="X54" s="458">
        <f>N54*Q54*$X$7</f>
        <v>7.8</v>
      </c>
      <c r="Y54" s="458">
        <f t="shared" si="46"/>
        <v>52</v>
      </c>
      <c r="Z54" s="458">
        <f t="shared" si="46"/>
        <v>33.799999999999997</v>
      </c>
      <c r="AA54" s="458">
        <f t="shared" si="46"/>
        <v>39</v>
      </c>
      <c r="AB54" s="459"/>
      <c r="AC54" s="448">
        <f>R52-Y52-Z52-AA52</f>
        <v>0</v>
      </c>
      <c r="AD54" s="483"/>
      <c r="AE54" s="461"/>
      <c r="AF54" s="484"/>
      <c r="AG54" s="484"/>
      <c r="AH54" s="485"/>
      <c r="AI54" s="485"/>
      <c r="AJ54" s="463"/>
      <c r="AK54" s="484"/>
      <c r="AL54" s="485"/>
      <c r="AM54" s="463"/>
      <c r="AN54" s="486"/>
      <c r="AO54" s="483"/>
      <c r="AP54" s="484"/>
      <c r="AQ54" s="484"/>
      <c r="AR54" s="484"/>
      <c r="AS54" s="484"/>
      <c r="AT54" s="485"/>
      <c r="AU54" s="463"/>
      <c r="AV54" s="486"/>
    </row>
    <row r="55" spans="1:48" ht="27.95" customHeight="1" thickBot="1" x14ac:dyDescent="0.3">
      <c r="A55" s="117" t="s">
        <v>298</v>
      </c>
      <c r="B55" s="118" t="s">
        <v>299</v>
      </c>
      <c r="C55" s="118" t="s">
        <v>57</v>
      </c>
      <c r="D55" s="454" t="s">
        <v>238</v>
      </c>
      <c r="E55" s="119"/>
      <c r="F55" s="119"/>
      <c r="G55" s="120"/>
      <c r="H55" s="121" t="s">
        <v>56</v>
      </c>
      <c r="I55" s="122"/>
      <c r="J55" s="123"/>
      <c r="K55" s="124"/>
      <c r="L55" s="124"/>
      <c r="M55" s="125"/>
      <c r="N55" s="126"/>
      <c r="O55" s="124"/>
      <c r="P55" s="124"/>
      <c r="Q55" s="125"/>
      <c r="R55" s="127">
        <f t="shared" ref="R55:AA55" si="47">SUM(R50:R54)</f>
        <v>499.20000000000005</v>
      </c>
      <c r="S55" s="128">
        <f t="shared" si="47"/>
        <v>104</v>
      </c>
      <c r="T55" s="129">
        <f t="shared" si="47"/>
        <v>104</v>
      </c>
      <c r="U55" s="129">
        <f t="shared" si="47"/>
        <v>124.8</v>
      </c>
      <c r="V55" s="129">
        <f t="shared" si="47"/>
        <v>104</v>
      </c>
      <c r="W55" s="129">
        <f t="shared" si="47"/>
        <v>31.2</v>
      </c>
      <c r="X55" s="129">
        <f t="shared" si="47"/>
        <v>31.2</v>
      </c>
      <c r="Y55" s="130">
        <f t="shared" si="47"/>
        <v>208</v>
      </c>
      <c r="Z55" s="130">
        <f t="shared" si="47"/>
        <v>135.19999999999999</v>
      </c>
      <c r="AA55" s="130">
        <f t="shared" si="47"/>
        <v>156</v>
      </c>
      <c r="AB55" s="131">
        <f>R55/1800/0.6</f>
        <v>0.46222222222222231</v>
      </c>
      <c r="AC55" s="448"/>
      <c r="AD55" s="491"/>
      <c r="AE55" s="488"/>
      <c r="AF55" s="488"/>
      <c r="AG55" s="488"/>
      <c r="AH55" s="488"/>
      <c r="AI55" s="488"/>
      <c r="AJ55" s="488"/>
      <c r="AK55" s="488"/>
      <c r="AL55" s="488"/>
      <c r="AM55" s="488"/>
      <c r="AN55" s="488"/>
      <c r="AO55" s="488"/>
      <c r="AP55" s="488"/>
      <c r="AQ55" s="488"/>
      <c r="AR55" s="488"/>
      <c r="AS55" s="488"/>
      <c r="AT55" s="488"/>
      <c r="AU55" s="488"/>
      <c r="AV55" s="437"/>
    </row>
    <row r="56" spans="1:48" ht="27.95" customHeight="1" thickTop="1" x14ac:dyDescent="0.25">
      <c r="A56" s="54" t="s">
        <v>306</v>
      </c>
      <c r="B56" s="55" t="s">
        <v>307</v>
      </c>
      <c r="C56" s="453" t="s">
        <v>57</v>
      </c>
      <c r="D56" s="454" t="s">
        <v>238</v>
      </c>
      <c r="E56" s="455" t="s">
        <v>51</v>
      </c>
      <c r="F56" s="438">
        <v>5</v>
      </c>
      <c r="G56" s="155" t="s">
        <v>239</v>
      </c>
      <c r="H56" s="155" t="s">
        <v>240</v>
      </c>
      <c r="I56" s="489"/>
      <c r="J56" s="61"/>
      <c r="K56" s="481">
        <f t="shared" ref="K56:K65" si="48">IF(J56&gt;0, 1, 0)</f>
        <v>0</v>
      </c>
      <c r="L56" s="481">
        <f t="shared" ref="L56:L65" si="49">J56-K56</f>
        <v>0</v>
      </c>
      <c r="M56" s="63"/>
      <c r="N56" s="64">
        <v>1.5</v>
      </c>
      <c r="O56" s="65">
        <f>IF(N56&gt;0, 1, 0)</f>
        <v>1</v>
      </c>
      <c r="P56" s="65">
        <f>N56-O56</f>
        <v>0.5</v>
      </c>
      <c r="Q56" s="433">
        <v>26</v>
      </c>
      <c r="R56" s="66">
        <f>(K56*M56*$R$5)+(L56*M56*$R$6)+(O56*Q56*$R$7)+(P56*Q56*$R$8)</f>
        <v>58.5</v>
      </c>
      <c r="S56" s="457">
        <f t="shared" ref="S56:S65" si="50">J56*M56*$S$5</f>
        <v>0</v>
      </c>
      <c r="T56" s="458">
        <f t="shared" ref="T56:T65" si="51">K56*M56*$T$5</f>
        <v>0</v>
      </c>
      <c r="U56" s="458">
        <f t="shared" ref="U56:U65" si="52">J56*M56*$U$5</f>
        <v>0</v>
      </c>
      <c r="V56" s="458">
        <f t="shared" ref="V56:V65" si="53">N56*Q56*$V$7</f>
        <v>39</v>
      </c>
      <c r="W56" s="458">
        <f t="shared" ref="W56:W65" si="54">O56*Q56*$W$7</f>
        <v>7.8</v>
      </c>
      <c r="X56" s="458">
        <f t="shared" ref="X56:X65" si="55">N56*Q56*$X$7</f>
        <v>11.7</v>
      </c>
      <c r="Y56" s="458">
        <f t="shared" ref="Y56:AA65" si="56">S56+V56</f>
        <v>39</v>
      </c>
      <c r="Z56" s="458">
        <f t="shared" si="56"/>
        <v>7.8</v>
      </c>
      <c r="AA56" s="458">
        <f t="shared" si="56"/>
        <v>11.7</v>
      </c>
      <c r="AB56" s="459"/>
      <c r="AC56" s="448">
        <f>R56-Y56-Z56-AA56</f>
        <v>0</v>
      </c>
      <c r="AD56" s="539"/>
      <c r="AE56" s="490"/>
      <c r="AF56" s="145"/>
      <c r="AG56" s="540"/>
      <c r="AH56" s="485"/>
      <c r="AI56" s="485"/>
      <c r="AJ56" s="463"/>
      <c r="AK56" s="541"/>
      <c r="AL56" s="485"/>
      <c r="AM56" s="463"/>
      <c r="AN56" s="486"/>
      <c r="AO56" s="539"/>
      <c r="AP56" s="484"/>
      <c r="AQ56" s="484"/>
      <c r="AR56" s="542"/>
      <c r="AS56" s="484"/>
      <c r="AT56" s="485"/>
      <c r="AU56" s="463"/>
      <c r="AV56" s="486"/>
    </row>
    <row r="57" spans="1:48" ht="27.95" customHeight="1" x14ac:dyDescent="0.25">
      <c r="A57" s="54" t="s">
        <v>306</v>
      </c>
      <c r="B57" s="55" t="s">
        <v>307</v>
      </c>
      <c r="C57" s="453" t="s">
        <v>57</v>
      </c>
      <c r="D57" s="454" t="s">
        <v>238</v>
      </c>
      <c r="E57" s="455" t="s">
        <v>51</v>
      </c>
      <c r="F57" s="438">
        <v>5</v>
      </c>
      <c r="G57" s="155" t="s">
        <v>308</v>
      </c>
      <c r="H57" s="155" t="s">
        <v>309</v>
      </c>
      <c r="I57" s="496"/>
      <c r="J57" s="78">
        <v>1</v>
      </c>
      <c r="K57" s="481">
        <f t="shared" si="48"/>
        <v>1</v>
      </c>
      <c r="L57" s="481">
        <f t="shared" si="49"/>
        <v>0</v>
      </c>
      <c r="M57" s="79">
        <v>26</v>
      </c>
      <c r="N57" s="80">
        <v>1</v>
      </c>
      <c r="O57" s="65">
        <f>IF(N57&gt;0, 1, 0)</f>
        <v>1</v>
      </c>
      <c r="P57" s="65">
        <f>N57-O57</f>
        <v>0</v>
      </c>
      <c r="Q57" s="79">
        <v>13</v>
      </c>
      <c r="R57" s="81">
        <f t="shared" ref="R57:R65" si="57">(K57*M57*$R$5)+(L57*M57*$R$6)+(O57*Q57*$R$7)+(P57*Q57*$R$8)</f>
        <v>104</v>
      </c>
      <c r="S57" s="457">
        <f t="shared" si="50"/>
        <v>26</v>
      </c>
      <c r="T57" s="458">
        <f t="shared" si="51"/>
        <v>26</v>
      </c>
      <c r="U57" s="458">
        <f t="shared" si="52"/>
        <v>31.2</v>
      </c>
      <c r="V57" s="458">
        <f t="shared" si="53"/>
        <v>13</v>
      </c>
      <c r="W57" s="458">
        <f t="shared" si="54"/>
        <v>3.9</v>
      </c>
      <c r="X57" s="458">
        <f t="shared" si="55"/>
        <v>3.9</v>
      </c>
      <c r="Y57" s="458">
        <f t="shared" si="56"/>
        <v>39</v>
      </c>
      <c r="Z57" s="458">
        <f t="shared" si="56"/>
        <v>29.9</v>
      </c>
      <c r="AA57" s="458">
        <f t="shared" si="56"/>
        <v>35.1</v>
      </c>
      <c r="AB57" s="459"/>
      <c r="AC57" s="448">
        <f t="shared" ref="AC57:AC65" si="58">R55-Y55-Z55-AA55</f>
        <v>0</v>
      </c>
      <c r="AD57" s="539"/>
      <c r="AE57" s="490"/>
      <c r="AF57" s="145"/>
      <c r="AG57" s="540"/>
      <c r="AH57" s="485"/>
      <c r="AI57" s="485"/>
      <c r="AJ57" s="463"/>
      <c r="AK57" s="541"/>
      <c r="AL57" s="485"/>
      <c r="AM57" s="463"/>
      <c r="AN57" s="486"/>
      <c r="AO57" s="483"/>
      <c r="AP57" s="484"/>
      <c r="AQ57" s="484"/>
      <c r="AR57" s="484"/>
      <c r="AS57" s="484"/>
      <c r="AT57" s="485"/>
      <c r="AU57" s="463"/>
      <c r="AV57" s="486"/>
    </row>
    <row r="58" spans="1:48" s="479" customFormat="1" ht="27.95" customHeight="1" x14ac:dyDescent="0.25">
      <c r="A58" s="54" t="s">
        <v>306</v>
      </c>
      <c r="B58" s="55" t="s">
        <v>307</v>
      </c>
      <c r="C58" s="453" t="s">
        <v>57</v>
      </c>
      <c r="D58" s="454" t="s">
        <v>238</v>
      </c>
      <c r="E58" s="455" t="s">
        <v>51</v>
      </c>
      <c r="F58" s="438" t="s">
        <v>241</v>
      </c>
      <c r="G58" s="155" t="s">
        <v>242</v>
      </c>
      <c r="H58" s="155" t="s">
        <v>243</v>
      </c>
      <c r="I58" s="77"/>
      <c r="J58" s="142"/>
      <c r="K58" s="62">
        <f t="shared" si="48"/>
        <v>0</v>
      </c>
      <c r="L58" s="62">
        <f t="shared" si="49"/>
        <v>0</v>
      </c>
      <c r="M58" s="143"/>
      <c r="N58" s="179"/>
      <c r="O58" s="65"/>
      <c r="P58" s="65"/>
      <c r="Q58" s="143"/>
      <c r="R58" s="543"/>
      <c r="S58" s="467"/>
      <c r="T58" s="468"/>
      <c r="U58" s="468"/>
      <c r="V58" s="468"/>
      <c r="W58" s="468"/>
      <c r="X58" s="468"/>
      <c r="Y58" s="468"/>
      <c r="Z58" s="468"/>
      <c r="AA58" s="458"/>
      <c r="AB58" s="469"/>
      <c r="AC58" s="470">
        <f t="shared" si="58"/>
        <v>0</v>
      </c>
      <c r="AD58" s="544"/>
      <c r="AE58" s="476"/>
      <c r="AF58" s="545"/>
      <c r="AG58" s="546"/>
      <c r="AH58" s="474"/>
      <c r="AI58" s="474"/>
      <c r="AJ58" s="475"/>
      <c r="AK58" s="547"/>
      <c r="AL58" s="474"/>
      <c r="AM58" s="475"/>
      <c r="AN58" s="477"/>
      <c r="AO58" s="471"/>
      <c r="AP58" s="473"/>
      <c r="AQ58" s="473"/>
      <c r="AR58" s="473"/>
      <c r="AS58" s="473"/>
      <c r="AT58" s="474"/>
      <c r="AU58" s="475"/>
      <c r="AV58" s="477"/>
    </row>
    <row r="59" spans="1:48" s="479" customFormat="1" ht="27.95" customHeight="1" x14ac:dyDescent="0.25">
      <c r="A59" s="54" t="s">
        <v>306</v>
      </c>
      <c r="B59" s="55" t="s">
        <v>307</v>
      </c>
      <c r="C59" s="453" t="s">
        <v>57</v>
      </c>
      <c r="D59" s="454" t="s">
        <v>238</v>
      </c>
      <c r="E59" s="455" t="s">
        <v>53</v>
      </c>
      <c r="F59" s="438">
        <v>3</v>
      </c>
      <c r="G59" s="155" t="s">
        <v>244</v>
      </c>
      <c r="H59" s="155" t="s">
        <v>310</v>
      </c>
      <c r="I59" s="77"/>
      <c r="J59" s="142"/>
      <c r="K59" s="62">
        <f t="shared" si="48"/>
        <v>0</v>
      </c>
      <c r="L59" s="62">
        <f t="shared" si="49"/>
        <v>0</v>
      </c>
      <c r="M59" s="143"/>
      <c r="N59" s="80">
        <v>1</v>
      </c>
      <c r="O59" s="482">
        <f>IF(N59&gt;0, 1, 0)</f>
        <v>1</v>
      </c>
      <c r="P59" s="482"/>
      <c r="Q59" s="657">
        <v>26</v>
      </c>
      <c r="R59" s="81">
        <f t="shared" si="57"/>
        <v>41.6</v>
      </c>
      <c r="S59" s="467"/>
      <c r="T59" s="468"/>
      <c r="U59" s="468"/>
      <c r="V59" s="468"/>
      <c r="W59" s="468"/>
      <c r="X59" s="468"/>
      <c r="Y59" s="468"/>
      <c r="Z59" s="468"/>
      <c r="AA59" s="458"/>
      <c r="AB59" s="469"/>
      <c r="AC59" s="470">
        <f t="shared" si="58"/>
        <v>0</v>
      </c>
      <c r="AD59" s="471"/>
      <c r="AE59" s="472"/>
      <c r="AF59" s="473"/>
      <c r="AG59" s="473"/>
      <c r="AH59" s="474"/>
      <c r="AI59" s="474"/>
      <c r="AJ59" s="475"/>
      <c r="AK59" s="473"/>
      <c r="AL59" s="474"/>
      <c r="AM59" s="475"/>
      <c r="AN59" s="477"/>
      <c r="AO59" s="471"/>
      <c r="AP59" s="473"/>
      <c r="AQ59" s="473"/>
      <c r="AR59" s="473"/>
      <c r="AS59" s="473"/>
      <c r="AT59" s="474"/>
      <c r="AU59" s="475"/>
      <c r="AV59" s="477"/>
    </row>
    <row r="60" spans="1:48" s="479" customFormat="1" ht="27.95" customHeight="1" x14ac:dyDescent="0.25">
      <c r="A60" s="54" t="s">
        <v>306</v>
      </c>
      <c r="B60" s="55" t="s">
        <v>307</v>
      </c>
      <c r="C60" s="453" t="s">
        <v>57</v>
      </c>
      <c r="D60" s="548"/>
      <c r="E60" s="455" t="s">
        <v>51</v>
      </c>
      <c r="F60" s="438">
        <v>2</v>
      </c>
      <c r="G60" s="155" t="s">
        <v>277</v>
      </c>
      <c r="H60" s="155" t="s">
        <v>274</v>
      </c>
      <c r="I60" s="496"/>
      <c r="J60" s="78"/>
      <c r="K60" s="481"/>
      <c r="L60" s="481"/>
      <c r="M60" s="79"/>
      <c r="N60" s="80">
        <v>2</v>
      </c>
      <c r="O60" s="482">
        <f>IF(N60&gt;0, 1, 0)</f>
        <v>1</v>
      </c>
      <c r="P60" s="482">
        <f>N60-O60</f>
        <v>1</v>
      </c>
      <c r="Q60" s="79">
        <v>26</v>
      </c>
      <c r="R60" s="81">
        <f>(K60*M60*$R$5)+(L60*M60*$R$6)+(O60*Q60*$R$7)+(P60*Q60*$R$8)</f>
        <v>75.400000000000006</v>
      </c>
      <c r="S60" s="467"/>
      <c r="T60" s="468"/>
      <c r="U60" s="468"/>
      <c r="V60" s="468"/>
      <c r="W60" s="468"/>
      <c r="X60" s="468"/>
      <c r="Y60" s="468"/>
      <c r="Z60" s="468"/>
      <c r="AA60" s="458"/>
      <c r="AB60" s="469"/>
      <c r="AC60" s="470"/>
      <c r="AD60" s="471"/>
      <c r="AE60" s="472"/>
      <c r="AF60" s="473"/>
      <c r="AG60" s="473"/>
      <c r="AH60" s="474"/>
      <c r="AI60" s="474"/>
      <c r="AJ60" s="475"/>
      <c r="AK60" s="473"/>
      <c r="AL60" s="474"/>
      <c r="AM60" s="475"/>
      <c r="AN60" s="477"/>
      <c r="AO60" s="471"/>
      <c r="AP60" s="473"/>
      <c r="AQ60" s="473"/>
      <c r="AR60" s="473"/>
      <c r="AS60" s="473"/>
      <c r="AT60" s="474"/>
      <c r="AU60" s="475"/>
      <c r="AV60" s="477"/>
    </row>
    <row r="61" spans="1:48" ht="27.95" customHeight="1" x14ac:dyDescent="0.25">
      <c r="A61" s="54" t="s">
        <v>306</v>
      </c>
      <c r="B61" s="55" t="s">
        <v>307</v>
      </c>
      <c r="C61" s="453" t="s">
        <v>57</v>
      </c>
      <c r="D61" s="454" t="s">
        <v>238</v>
      </c>
      <c r="E61" s="480" t="s">
        <v>52</v>
      </c>
      <c r="F61" s="438">
        <v>2</v>
      </c>
      <c r="G61" s="155" t="s">
        <v>282</v>
      </c>
      <c r="H61" s="155" t="s">
        <v>283</v>
      </c>
      <c r="I61" s="77"/>
      <c r="J61" s="78">
        <v>1</v>
      </c>
      <c r="K61" s="62">
        <f t="shared" si="48"/>
        <v>1</v>
      </c>
      <c r="L61" s="62">
        <f t="shared" si="49"/>
        <v>0</v>
      </c>
      <c r="M61" s="79">
        <v>26</v>
      </c>
      <c r="N61" s="80">
        <v>1</v>
      </c>
      <c r="O61" s="65">
        <f>IF(N61&gt;0, 1, 0)</f>
        <v>1</v>
      </c>
      <c r="P61" s="65">
        <f>N61-O61</f>
        <v>0</v>
      </c>
      <c r="Q61" s="79">
        <v>26</v>
      </c>
      <c r="R61" s="81">
        <f t="shared" si="57"/>
        <v>124.80000000000001</v>
      </c>
      <c r="S61" s="457">
        <f t="shared" si="50"/>
        <v>26</v>
      </c>
      <c r="T61" s="458">
        <f t="shared" si="51"/>
        <v>26</v>
      </c>
      <c r="U61" s="458">
        <f t="shared" si="52"/>
        <v>31.2</v>
      </c>
      <c r="V61" s="458">
        <f t="shared" si="53"/>
        <v>26</v>
      </c>
      <c r="W61" s="458">
        <f t="shared" si="54"/>
        <v>7.8</v>
      </c>
      <c r="X61" s="458">
        <f t="shared" si="55"/>
        <v>7.8</v>
      </c>
      <c r="Y61" s="458">
        <f t="shared" si="56"/>
        <v>52</v>
      </c>
      <c r="Z61" s="458">
        <f t="shared" si="56"/>
        <v>33.799999999999997</v>
      </c>
      <c r="AA61" s="458">
        <f t="shared" si="56"/>
        <v>39</v>
      </c>
      <c r="AB61" s="459"/>
      <c r="AC61" s="448">
        <f>R58-Y58-Z58-AA58</f>
        <v>0</v>
      </c>
      <c r="AD61" s="483"/>
      <c r="AE61" s="461"/>
      <c r="AF61" s="484"/>
      <c r="AG61" s="484"/>
      <c r="AH61" s="485"/>
      <c r="AI61" s="485"/>
      <c r="AJ61" s="463"/>
      <c r="AK61" s="484"/>
      <c r="AL61" s="485"/>
      <c r="AM61" s="463"/>
      <c r="AN61" s="486"/>
      <c r="AO61" s="483"/>
      <c r="AP61" s="484"/>
      <c r="AQ61" s="484"/>
      <c r="AR61" s="484"/>
      <c r="AS61" s="484"/>
      <c r="AT61" s="485"/>
      <c r="AU61" s="463"/>
      <c r="AV61" s="486"/>
    </row>
    <row r="62" spans="1:48" s="479" customFormat="1" ht="27.95" customHeight="1" x14ac:dyDescent="0.25">
      <c r="A62" s="54" t="s">
        <v>306</v>
      </c>
      <c r="B62" s="55" t="s">
        <v>307</v>
      </c>
      <c r="C62" s="453" t="s">
        <v>57</v>
      </c>
      <c r="D62" s="454" t="s">
        <v>238</v>
      </c>
      <c r="E62" s="495" t="s">
        <v>54</v>
      </c>
      <c r="F62" s="438">
        <v>2</v>
      </c>
      <c r="G62" s="155" t="s">
        <v>248</v>
      </c>
      <c r="H62" s="155" t="s">
        <v>249</v>
      </c>
      <c r="I62" s="496"/>
      <c r="J62" s="78"/>
      <c r="K62" s="481"/>
      <c r="L62" s="481"/>
      <c r="M62" s="79"/>
      <c r="N62" s="80">
        <v>1</v>
      </c>
      <c r="O62" s="482"/>
      <c r="P62" s="482"/>
      <c r="Q62" s="79">
        <v>16</v>
      </c>
      <c r="R62" s="66">
        <f>16*R7</f>
        <v>25.6</v>
      </c>
      <c r="S62" s="457">
        <f t="shared" si="50"/>
        <v>0</v>
      </c>
      <c r="T62" s="458">
        <f t="shared" si="51"/>
        <v>0</v>
      </c>
      <c r="U62" s="458">
        <f t="shared" si="52"/>
        <v>0</v>
      </c>
      <c r="V62" s="458">
        <f t="shared" si="53"/>
        <v>16</v>
      </c>
      <c r="W62" s="458">
        <f t="shared" si="54"/>
        <v>0</v>
      </c>
      <c r="X62" s="458">
        <f t="shared" si="55"/>
        <v>4.8</v>
      </c>
      <c r="Y62" s="458">
        <f t="shared" si="56"/>
        <v>16</v>
      </c>
      <c r="Z62" s="458">
        <f t="shared" si="56"/>
        <v>0</v>
      </c>
      <c r="AA62" s="458">
        <f t="shared" si="56"/>
        <v>4.8</v>
      </c>
      <c r="AB62" s="469"/>
      <c r="AC62" s="470">
        <f>R62-Y62-Z62-AA62</f>
        <v>4.8000000000000016</v>
      </c>
      <c r="AD62" s="471"/>
      <c r="AE62" s="472"/>
      <c r="AF62" s="473"/>
      <c r="AG62" s="473"/>
      <c r="AH62" s="474"/>
      <c r="AI62" s="474"/>
      <c r="AJ62" s="475"/>
      <c r="AK62" s="473"/>
      <c r="AL62" s="474"/>
      <c r="AM62" s="475"/>
      <c r="AN62" s="477"/>
      <c r="AO62" s="471"/>
      <c r="AP62" s="473"/>
      <c r="AQ62" s="473"/>
      <c r="AR62" s="473"/>
      <c r="AS62" s="473"/>
      <c r="AT62" s="474"/>
      <c r="AU62" s="475"/>
      <c r="AV62" s="477"/>
    </row>
    <row r="63" spans="1:48" ht="27.95" customHeight="1" x14ac:dyDescent="0.25">
      <c r="A63" s="54" t="s">
        <v>306</v>
      </c>
      <c r="B63" s="55" t="s">
        <v>307</v>
      </c>
      <c r="C63" s="453" t="s">
        <v>57</v>
      </c>
      <c r="D63" s="454" t="s">
        <v>238</v>
      </c>
      <c r="E63" s="480" t="s">
        <v>54</v>
      </c>
      <c r="F63" s="438">
        <v>1</v>
      </c>
      <c r="G63" s="155" t="s">
        <v>246</v>
      </c>
      <c r="H63" s="155" t="s">
        <v>247</v>
      </c>
      <c r="I63" s="77"/>
      <c r="J63" s="78"/>
      <c r="K63" s="62">
        <f t="shared" si="48"/>
        <v>0</v>
      </c>
      <c r="L63" s="62">
        <f t="shared" si="49"/>
        <v>0</v>
      </c>
      <c r="M63" s="79"/>
      <c r="N63" s="80">
        <v>1</v>
      </c>
      <c r="O63" s="65">
        <f>IF(N63&gt;0, 1, 0)</f>
        <v>1</v>
      </c>
      <c r="P63" s="65">
        <f>N63-O63</f>
        <v>0</v>
      </c>
      <c r="Q63" s="79">
        <v>26</v>
      </c>
      <c r="R63" s="81">
        <f t="shared" si="57"/>
        <v>41.6</v>
      </c>
      <c r="S63" s="457">
        <f t="shared" si="50"/>
        <v>0</v>
      </c>
      <c r="T63" s="458">
        <f t="shared" si="51"/>
        <v>0</v>
      </c>
      <c r="U63" s="458">
        <f t="shared" si="52"/>
        <v>0</v>
      </c>
      <c r="V63" s="458">
        <f t="shared" si="53"/>
        <v>26</v>
      </c>
      <c r="W63" s="458">
        <f t="shared" si="54"/>
        <v>7.8</v>
      </c>
      <c r="X63" s="458">
        <f t="shared" si="55"/>
        <v>7.8</v>
      </c>
      <c r="Y63" s="458">
        <f t="shared" si="56"/>
        <v>26</v>
      </c>
      <c r="Z63" s="458">
        <f t="shared" si="56"/>
        <v>7.8</v>
      </c>
      <c r="AA63" s="458">
        <f t="shared" si="56"/>
        <v>7.8</v>
      </c>
      <c r="AB63" s="459"/>
      <c r="AC63" s="448">
        <f>R59-Y59-Z59-AA59</f>
        <v>41.6</v>
      </c>
      <c r="AD63" s="483"/>
      <c r="AE63" s="461"/>
      <c r="AF63" s="484"/>
      <c r="AG63" s="484"/>
      <c r="AH63" s="485"/>
      <c r="AI63" s="485"/>
      <c r="AJ63" s="463"/>
      <c r="AK63" s="484"/>
      <c r="AL63" s="485"/>
      <c r="AM63" s="463"/>
      <c r="AN63" s="486"/>
      <c r="AO63" s="483"/>
      <c r="AP63" s="484"/>
      <c r="AQ63" s="484"/>
      <c r="AR63" s="484"/>
      <c r="AS63" s="484"/>
      <c r="AT63" s="485"/>
      <c r="AU63" s="463"/>
      <c r="AV63" s="486"/>
    </row>
    <row r="64" spans="1:48" s="479" customFormat="1" ht="27.95" customHeight="1" x14ac:dyDescent="0.25">
      <c r="A64" s="54" t="s">
        <v>306</v>
      </c>
      <c r="B64" s="55" t="s">
        <v>307</v>
      </c>
      <c r="C64" s="453" t="s">
        <v>57</v>
      </c>
      <c r="D64" s="454" t="s">
        <v>238</v>
      </c>
      <c r="E64" s="495" t="s">
        <v>54</v>
      </c>
      <c r="F64" s="438">
        <v>3</v>
      </c>
      <c r="G64" s="155" t="s">
        <v>311</v>
      </c>
      <c r="H64" s="155" t="s">
        <v>312</v>
      </c>
      <c r="I64" s="77"/>
      <c r="J64" s="142"/>
      <c r="K64" s="62"/>
      <c r="L64" s="62"/>
      <c r="M64" s="143"/>
      <c r="N64" s="179"/>
      <c r="O64" s="65"/>
      <c r="P64" s="65"/>
      <c r="Q64" s="143"/>
      <c r="R64" s="543"/>
      <c r="S64" s="467"/>
      <c r="T64" s="468"/>
      <c r="U64" s="468"/>
      <c r="V64" s="468"/>
      <c r="W64" s="468"/>
      <c r="X64" s="468"/>
      <c r="Y64" s="468"/>
      <c r="Z64" s="468"/>
      <c r="AA64" s="468"/>
      <c r="AB64" s="469"/>
      <c r="AC64" s="470">
        <f>R61-Y61-Z61-AA61</f>
        <v>0</v>
      </c>
      <c r="AD64" s="471"/>
      <c r="AE64" s="472"/>
      <c r="AF64" s="473"/>
      <c r="AG64" s="473"/>
      <c r="AH64" s="474"/>
      <c r="AI64" s="474"/>
      <c r="AJ64" s="475"/>
      <c r="AK64" s="473"/>
      <c r="AL64" s="474"/>
      <c r="AM64" s="475"/>
      <c r="AN64" s="477"/>
      <c r="AO64" s="471"/>
      <c r="AP64" s="473"/>
      <c r="AQ64" s="473"/>
      <c r="AR64" s="473"/>
      <c r="AS64" s="473"/>
      <c r="AT64" s="474"/>
      <c r="AU64" s="475"/>
      <c r="AV64" s="477"/>
    </row>
    <row r="65" spans="1:68" ht="27.95" customHeight="1" x14ac:dyDescent="0.25">
      <c r="A65" s="54" t="s">
        <v>306</v>
      </c>
      <c r="B65" s="55" t="s">
        <v>307</v>
      </c>
      <c r="C65" s="453" t="s">
        <v>57</v>
      </c>
      <c r="D65" s="454" t="s">
        <v>238</v>
      </c>
      <c r="E65" s="480" t="s">
        <v>54</v>
      </c>
      <c r="F65" s="438">
        <v>2</v>
      </c>
      <c r="G65" s="155" t="s">
        <v>313</v>
      </c>
      <c r="H65" s="155" t="s">
        <v>314</v>
      </c>
      <c r="I65" s="92"/>
      <c r="J65" s="78"/>
      <c r="K65" s="62">
        <f t="shared" si="48"/>
        <v>0</v>
      </c>
      <c r="L65" s="62">
        <f t="shared" si="49"/>
        <v>0</v>
      </c>
      <c r="M65" s="79"/>
      <c r="N65" s="80">
        <v>1</v>
      </c>
      <c r="O65" s="65">
        <f>IF(N65&gt;0, 1, 0)</f>
        <v>1</v>
      </c>
      <c r="P65" s="65">
        <f>N65-O65</f>
        <v>0</v>
      </c>
      <c r="Q65" s="79">
        <v>26</v>
      </c>
      <c r="R65" s="81">
        <f t="shared" si="57"/>
        <v>41.6</v>
      </c>
      <c r="S65" s="457">
        <f t="shared" si="50"/>
        <v>0</v>
      </c>
      <c r="T65" s="458">
        <f t="shared" si="51"/>
        <v>0</v>
      </c>
      <c r="U65" s="458">
        <f t="shared" si="52"/>
        <v>0</v>
      </c>
      <c r="V65" s="458">
        <f t="shared" si="53"/>
        <v>26</v>
      </c>
      <c r="W65" s="458">
        <f t="shared" si="54"/>
        <v>7.8</v>
      </c>
      <c r="X65" s="458">
        <f t="shared" si="55"/>
        <v>7.8</v>
      </c>
      <c r="Y65" s="458">
        <f t="shared" si="56"/>
        <v>26</v>
      </c>
      <c r="Z65" s="458">
        <f t="shared" si="56"/>
        <v>7.8</v>
      </c>
      <c r="AA65" s="458">
        <f t="shared" si="56"/>
        <v>7.8</v>
      </c>
      <c r="AB65" s="459"/>
      <c r="AC65" s="448">
        <f t="shared" si="58"/>
        <v>0</v>
      </c>
      <c r="AD65" s="483"/>
      <c r="AE65" s="461"/>
      <c r="AF65" s="484"/>
      <c r="AG65" s="484"/>
      <c r="AH65" s="485"/>
      <c r="AI65" s="485"/>
      <c r="AJ65" s="463"/>
      <c r="AK65" s="484"/>
      <c r="AL65" s="485"/>
      <c r="AM65" s="463"/>
      <c r="AN65" s="486"/>
      <c r="AO65" s="483"/>
      <c r="AP65" s="484"/>
      <c r="AQ65" s="484"/>
      <c r="AR65" s="484"/>
      <c r="AS65" s="484"/>
      <c r="AT65" s="485"/>
      <c r="AU65" s="463"/>
      <c r="AV65" s="486"/>
    </row>
    <row r="66" spans="1:68" ht="27.95" customHeight="1" thickBot="1" x14ac:dyDescent="0.3">
      <c r="A66" s="117" t="s">
        <v>306</v>
      </c>
      <c r="B66" s="118" t="s">
        <v>307</v>
      </c>
      <c r="C66" s="118" t="s">
        <v>57</v>
      </c>
      <c r="D66" s="454" t="s">
        <v>238</v>
      </c>
      <c r="E66" s="119"/>
      <c r="F66" s="119"/>
      <c r="G66" s="120"/>
      <c r="H66" s="121" t="s">
        <v>56</v>
      </c>
      <c r="I66" s="122"/>
      <c r="J66" s="123"/>
      <c r="K66" s="124"/>
      <c r="L66" s="124"/>
      <c r="M66" s="125"/>
      <c r="N66" s="126"/>
      <c r="O66" s="124"/>
      <c r="P66" s="124"/>
      <c r="Q66" s="125"/>
      <c r="R66" s="127">
        <f>SUM(R56:R65)</f>
        <v>513.1</v>
      </c>
      <c r="S66" s="128">
        <f t="shared" ref="S66:AA66" si="59">SUM(S56:S65)</f>
        <v>52</v>
      </c>
      <c r="T66" s="129">
        <f t="shared" si="59"/>
        <v>52</v>
      </c>
      <c r="U66" s="129">
        <f t="shared" si="59"/>
        <v>62.4</v>
      </c>
      <c r="V66" s="129">
        <f t="shared" si="59"/>
        <v>146</v>
      </c>
      <c r="W66" s="129">
        <f t="shared" si="59"/>
        <v>35.1</v>
      </c>
      <c r="X66" s="129">
        <f t="shared" si="59"/>
        <v>43.8</v>
      </c>
      <c r="Y66" s="130">
        <f t="shared" si="59"/>
        <v>198</v>
      </c>
      <c r="Z66" s="130">
        <f t="shared" si="59"/>
        <v>87.1</v>
      </c>
      <c r="AA66" s="130">
        <f t="shared" si="59"/>
        <v>106.19999999999999</v>
      </c>
      <c r="AB66" s="131">
        <f>R66/1800/0.6</f>
        <v>0.47509259259259262</v>
      </c>
      <c r="AC66" s="448"/>
      <c r="AE66" s="488"/>
      <c r="AF66" s="488"/>
      <c r="AG66" s="488"/>
      <c r="AH66" s="488"/>
      <c r="AI66" s="488"/>
      <c r="AJ66" s="488"/>
      <c r="AK66" s="488"/>
      <c r="AL66" s="488"/>
      <c r="AM66" s="488"/>
      <c r="AN66" s="488"/>
      <c r="AO66" s="488"/>
      <c r="AP66" s="488"/>
      <c r="AQ66" s="488"/>
      <c r="AR66" s="488"/>
      <c r="AS66" s="488"/>
      <c r="AT66" s="488"/>
      <c r="AU66" s="488"/>
      <c r="AV66" s="437"/>
    </row>
    <row r="67" spans="1:68" ht="27.95" customHeight="1" thickTop="1" x14ac:dyDescent="0.25">
      <c r="A67" s="54" t="s">
        <v>315</v>
      </c>
      <c r="B67" s="55" t="s">
        <v>316</v>
      </c>
      <c r="C67" s="453" t="s">
        <v>58</v>
      </c>
      <c r="D67" s="454" t="s">
        <v>238</v>
      </c>
      <c r="E67" s="455" t="s">
        <v>53</v>
      </c>
      <c r="F67" s="438">
        <v>3</v>
      </c>
      <c r="G67" s="155" t="s">
        <v>254</v>
      </c>
      <c r="H67" s="155" t="s">
        <v>255</v>
      </c>
      <c r="I67" s="77"/>
      <c r="J67" s="78">
        <v>1</v>
      </c>
      <c r="K67" s="62">
        <f t="shared" ref="K67:K72" si="60">IF(J67&gt;0, 1, 0)</f>
        <v>1</v>
      </c>
      <c r="L67" s="62">
        <f t="shared" ref="L67:L72" si="61">J67-K67</f>
        <v>0</v>
      </c>
      <c r="M67" s="79">
        <v>26</v>
      </c>
      <c r="N67" s="80"/>
      <c r="O67" s="65">
        <f>IF(N67&gt;0, 1, 0)</f>
        <v>0</v>
      </c>
      <c r="P67" s="65">
        <f>N67-O67</f>
        <v>0</v>
      </c>
      <c r="Q67" s="79"/>
      <c r="R67" s="81">
        <f>(K67*M67*$R$5)+(L67*M67*$R$6)+(O67*Q67*$R$7)+(P67*Q67*$R$8)</f>
        <v>83.2</v>
      </c>
      <c r="S67" s="457">
        <f>J67*M67*$S$5</f>
        <v>26</v>
      </c>
      <c r="T67" s="458">
        <f>K67*M67*$T$5</f>
        <v>26</v>
      </c>
      <c r="U67" s="458">
        <f>J67*M67*$U$5</f>
        <v>31.2</v>
      </c>
      <c r="V67" s="458">
        <f>N67*Q67*$V$7</f>
        <v>0</v>
      </c>
      <c r="W67" s="458">
        <f t="shared" ref="W67:W72" si="62">O67*Q67*$W$7</f>
        <v>0</v>
      </c>
      <c r="X67" s="458">
        <f>N67*Q67*$X$7</f>
        <v>0</v>
      </c>
      <c r="Y67" s="458">
        <f t="shared" ref="Y67:AA72" si="63">S67+V67</f>
        <v>26</v>
      </c>
      <c r="Z67" s="458">
        <f t="shared" si="63"/>
        <v>26</v>
      </c>
      <c r="AA67" s="458">
        <f t="shared" si="63"/>
        <v>31.2</v>
      </c>
      <c r="AB67" s="459"/>
      <c r="AC67" s="448">
        <f>R66-Y66-Z66-AA66</f>
        <v>121.80000000000004</v>
      </c>
      <c r="AD67" s="539"/>
      <c r="AE67" s="490"/>
      <c r="AF67" s="145"/>
      <c r="AG67" s="540"/>
      <c r="AH67" s="485"/>
      <c r="AI67" s="485"/>
      <c r="AJ67" s="463"/>
      <c r="AK67" s="541"/>
      <c r="AL67" s="485"/>
      <c r="AM67" s="463"/>
      <c r="AN67" s="486"/>
      <c r="AO67" s="483"/>
      <c r="AP67" s="484"/>
      <c r="AQ67" s="484"/>
      <c r="AR67" s="484"/>
      <c r="AS67" s="484"/>
      <c r="AT67" s="485"/>
      <c r="AU67" s="463"/>
      <c r="AV67" s="486"/>
    </row>
    <row r="68" spans="1:68" ht="27.95" customHeight="1" x14ac:dyDescent="0.25">
      <c r="A68" s="54" t="s">
        <v>315</v>
      </c>
      <c r="B68" s="55" t="s">
        <v>316</v>
      </c>
      <c r="C68" s="453" t="s">
        <v>58</v>
      </c>
      <c r="D68" s="454" t="s">
        <v>238</v>
      </c>
      <c r="E68" s="455" t="s">
        <v>53</v>
      </c>
      <c r="F68" s="438">
        <v>2</v>
      </c>
      <c r="G68" s="155" t="s">
        <v>317</v>
      </c>
      <c r="H68" s="155" t="s">
        <v>257</v>
      </c>
      <c r="I68" s="77"/>
      <c r="J68" s="78">
        <v>1</v>
      </c>
      <c r="K68" s="62">
        <f t="shared" si="60"/>
        <v>1</v>
      </c>
      <c r="L68" s="62">
        <f t="shared" si="61"/>
        <v>0</v>
      </c>
      <c r="M68" s="79">
        <v>26</v>
      </c>
      <c r="N68" s="80">
        <v>1</v>
      </c>
      <c r="O68" s="65">
        <f>IF(N68&gt;0, 1, 0)</f>
        <v>1</v>
      </c>
      <c r="P68" s="65">
        <f>N68-O68</f>
        <v>0</v>
      </c>
      <c r="Q68" s="79">
        <v>26</v>
      </c>
      <c r="R68" s="81">
        <f>(K68*M68*$R$5)+(L68*M68*$R$6)+(O68*Q68*$R$7)+(P68*Q68*$R$8)</f>
        <v>124.80000000000001</v>
      </c>
      <c r="S68" s="457">
        <f>J68*M68*$S$5</f>
        <v>26</v>
      </c>
      <c r="T68" s="458">
        <f>K68*M68*$T$5</f>
        <v>26</v>
      </c>
      <c r="U68" s="458">
        <f>J68*M68*$U$5</f>
        <v>31.2</v>
      </c>
      <c r="V68" s="458">
        <f>N68*Q68*$V$7</f>
        <v>26</v>
      </c>
      <c r="W68" s="458">
        <f t="shared" si="62"/>
        <v>7.8</v>
      </c>
      <c r="X68" s="458">
        <f>N68*Q68*$X$7</f>
        <v>7.8</v>
      </c>
      <c r="Y68" s="458">
        <f t="shared" si="63"/>
        <v>52</v>
      </c>
      <c r="Z68" s="458">
        <f t="shared" si="63"/>
        <v>33.799999999999997</v>
      </c>
      <c r="AA68" s="458">
        <f t="shared" si="63"/>
        <v>39</v>
      </c>
      <c r="AB68" s="459"/>
      <c r="AC68" s="448" t="e">
        <f>#REF!-#REF!-#REF!-#REF!</f>
        <v>#REF!</v>
      </c>
      <c r="AD68" s="539"/>
      <c r="AE68" s="490"/>
      <c r="AF68" s="145"/>
      <c r="AG68" s="540"/>
      <c r="AH68" s="485"/>
      <c r="AI68" s="485"/>
      <c r="AJ68" s="463"/>
      <c r="AK68" s="542"/>
      <c r="AL68" s="485"/>
      <c r="AM68" s="463"/>
      <c r="AN68" s="486"/>
      <c r="AO68" s="483"/>
      <c r="AP68" s="484"/>
      <c r="AQ68" s="484"/>
      <c r="AR68" s="484"/>
      <c r="AS68" s="484"/>
      <c r="AT68" s="485"/>
      <c r="AU68" s="463"/>
      <c r="AV68" s="486"/>
    </row>
    <row r="69" spans="1:68" ht="27.95" customHeight="1" x14ac:dyDescent="0.25">
      <c r="A69" s="54" t="s">
        <v>315</v>
      </c>
      <c r="B69" s="55" t="s">
        <v>316</v>
      </c>
      <c r="C69" s="453" t="s">
        <v>58</v>
      </c>
      <c r="D69" s="454"/>
      <c r="E69" s="455" t="s">
        <v>51</v>
      </c>
      <c r="F69" s="438">
        <v>6</v>
      </c>
      <c r="G69" s="155" t="s">
        <v>252</v>
      </c>
      <c r="H69" s="155" t="s">
        <v>253</v>
      </c>
      <c r="I69" s="489"/>
      <c r="J69" s="61">
        <v>1</v>
      </c>
      <c r="K69" s="481">
        <f t="shared" si="60"/>
        <v>1</v>
      </c>
      <c r="L69" s="481">
        <f t="shared" si="61"/>
        <v>0</v>
      </c>
      <c r="M69" s="63">
        <v>13</v>
      </c>
      <c r="N69" s="64"/>
      <c r="O69" s="482"/>
      <c r="P69" s="482"/>
      <c r="Q69" s="433"/>
      <c r="R69" s="66">
        <f>(K69*M69*$R$5)+(L69*M69*$R$6)+(O69*Q69*$R$7)+(P69*Q69*$R$8)</f>
        <v>41.6</v>
      </c>
      <c r="S69" s="457"/>
      <c r="T69" s="458"/>
      <c r="U69" s="458"/>
      <c r="V69" s="458"/>
      <c r="W69" s="458"/>
      <c r="X69" s="458"/>
      <c r="Y69" s="458"/>
      <c r="Z69" s="458"/>
      <c r="AA69" s="458"/>
      <c r="AB69" s="459"/>
      <c r="AC69" s="448"/>
      <c r="AD69" s="539"/>
      <c r="AE69" s="464"/>
      <c r="AF69" s="549"/>
      <c r="AG69" s="540"/>
      <c r="AH69" s="485"/>
      <c r="AI69" s="485"/>
      <c r="AJ69" s="463"/>
      <c r="AK69" s="542"/>
      <c r="AL69" s="485"/>
      <c r="AM69" s="463"/>
      <c r="AN69" s="486"/>
      <c r="AO69" s="483"/>
      <c r="AP69" s="484"/>
      <c r="AQ69" s="484"/>
      <c r="AR69" s="484"/>
      <c r="AS69" s="484"/>
      <c r="AT69" s="485"/>
      <c r="AU69" s="463"/>
      <c r="AV69" s="486"/>
    </row>
    <row r="70" spans="1:68" s="479" customFormat="1" ht="27.95" customHeight="1" x14ac:dyDescent="0.25">
      <c r="A70" s="54" t="s">
        <v>315</v>
      </c>
      <c r="B70" s="55" t="s">
        <v>316</v>
      </c>
      <c r="C70" s="453" t="s">
        <v>58</v>
      </c>
      <c r="D70" s="454" t="s">
        <v>238</v>
      </c>
      <c r="E70" s="155" t="s">
        <v>64</v>
      </c>
      <c r="F70" s="438">
        <v>2</v>
      </c>
      <c r="G70" s="155" t="s">
        <v>317</v>
      </c>
      <c r="H70" s="155" t="s">
        <v>318</v>
      </c>
      <c r="I70" s="496"/>
      <c r="J70" s="78"/>
      <c r="K70" s="481"/>
      <c r="L70" s="481"/>
      <c r="M70" s="79"/>
      <c r="N70" s="80"/>
      <c r="O70" s="482"/>
      <c r="P70" s="482"/>
      <c r="Q70" s="79"/>
      <c r="R70" s="81"/>
      <c r="S70" s="457"/>
      <c r="T70" s="458"/>
      <c r="U70" s="458"/>
      <c r="V70" s="458"/>
      <c r="W70" s="458"/>
      <c r="X70" s="458"/>
      <c r="Y70" s="458"/>
      <c r="Z70" s="458"/>
      <c r="AA70" s="458"/>
      <c r="AB70" s="469"/>
      <c r="AC70" s="470">
        <f>R67-Y67-Z67-AA67</f>
        <v>0</v>
      </c>
      <c r="AD70" s="471"/>
      <c r="AE70" s="472"/>
      <c r="AF70" s="473"/>
      <c r="AG70" s="473"/>
      <c r="AH70" s="474"/>
      <c r="AI70" s="474"/>
      <c r="AJ70" s="475"/>
      <c r="AK70" s="473"/>
      <c r="AL70" s="474"/>
      <c r="AM70" s="475"/>
      <c r="AN70" s="477"/>
      <c r="AO70" s="471"/>
      <c r="AP70" s="473"/>
      <c r="AQ70" s="473"/>
      <c r="AR70" s="473"/>
      <c r="AS70" s="473"/>
      <c r="AT70" s="474"/>
      <c r="AU70" s="475"/>
      <c r="AV70" s="477"/>
    </row>
    <row r="71" spans="1:68" ht="27.95" customHeight="1" x14ac:dyDescent="0.25">
      <c r="A71" s="54" t="s">
        <v>315</v>
      </c>
      <c r="B71" s="55" t="s">
        <v>316</v>
      </c>
      <c r="C71" s="453" t="s">
        <v>58</v>
      </c>
      <c r="D71" s="454" t="s">
        <v>238</v>
      </c>
      <c r="E71" s="492" t="s">
        <v>52</v>
      </c>
      <c r="F71" s="493">
        <v>5</v>
      </c>
      <c r="G71" s="494" t="s">
        <v>280</v>
      </c>
      <c r="H71" s="155" t="s">
        <v>281</v>
      </c>
      <c r="I71" s="77"/>
      <c r="J71" s="78">
        <v>1</v>
      </c>
      <c r="K71" s="62">
        <f t="shared" si="60"/>
        <v>1</v>
      </c>
      <c r="L71" s="62">
        <f t="shared" si="61"/>
        <v>0</v>
      </c>
      <c r="M71" s="79">
        <v>26</v>
      </c>
      <c r="N71" s="80">
        <v>1</v>
      </c>
      <c r="O71" s="65">
        <f>IF(N71&gt;0, 1, 0)</f>
        <v>1</v>
      </c>
      <c r="P71" s="65">
        <f>N71-O71</f>
        <v>0</v>
      </c>
      <c r="Q71" s="79">
        <v>13</v>
      </c>
      <c r="R71" s="81">
        <f>(K71*M71*$R$5)+(L71*M71*$R$6)+(O71*Q71*$R$7)+(P71*Q71*$R$8)</f>
        <v>104</v>
      </c>
      <c r="S71" s="457">
        <f>J71*M71*$S$5</f>
        <v>26</v>
      </c>
      <c r="T71" s="458">
        <f>K71*M71*$T$5</f>
        <v>26</v>
      </c>
      <c r="U71" s="458">
        <f>J71*M71*$U$5</f>
        <v>31.2</v>
      </c>
      <c r="V71" s="458">
        <f>N71*Q71*$V$7</f>
        <v>13</v>
      </c>
      <c r="W71" s="458">
        <f t="shared" si="62"/>
        <v>3.9</v>
      </c>
      <c r="X71" s="458">
        <f>N71*Q71*$X$7</f>
        <v>3.9</v>
      </c>
      <c r="Y71" s="458">
        <f t="shared" si="63"/>
        <v>39</v>
      </c>
      <c r="Z71" s="458">
        <f t="shared" si="63"/>
        <v>29.9</v>
      </c>
      <c r="AA71" s="458">
        <f t="shared" si="63"/>
        <v>35.1</v>
      </c>
      <c r="AB71" s="459"/>
      <c r="AC71" s="448">
        <f>R68-Y68-Z68-AA68</f>
        <v>0</v>
      </c>
      <c r="AD71" s="483"/>
      <c r="AE71" s="461"/>
      <c r="AF71" s="484"/>
      <c r="AG71" s="484"/>
      <c r="AH71" s="485"/>
      <c r="AI71" s="485"/>
      <c r="AJ71" s="463"/>
      <c r="AK71" s="484"/>
      <c r="AL71" s="485"/>
      <c r="AM71" s="463"/>
      <c r="AN71" s="486"/>
      <c r="AO71" s="483"/>
      <c r="AP71" s="484"/>
      <c r="AQ71" s="484"/>
      <c r="AR71" s="484"/>
      <c r="AS71" s="484"/>
      <c r="AT71" s="485"/>
      <c r="AU71" s="463"/>
      <c r="AV71" s="486"/>
    </row>
    <row r="72" spans="1:68" ht="27.95" customHeight="1" x14ac:dyDescent="0.25">
      <c r="A72" s="54" t="s">
        <v>315</v>
      </c>
      <c r="B72" s="55" t="s">
        <v>316</v>
      </c>
      <c r="C72" s="453" t="s">
        <v>58</v>
      </c>
      <c r="D72" s="454" t="s">
        <v>238</v>
      </c>
      <c r="E72" s="480" t="s">
        <v>54</v>
      </c>
      <c r="F72" s="438">
        <v>2</v>
      </c>
      <c r="G72" s="155" t="s">
        <v>313</v>
      </c>
      <c r="H72" s="155" t="s">
        <v>314</v>
      </c>
      <c r="I72" s="77"/>
      <c r="J72" s="78">
        <v>1</v>
      </c>
      <c r="K72" s="62">
        <f t="shared" si="60"/>
        <v>1</v>
      </c>
      <c r="L72" s="62">
        <f t="shared" si="61"/>
        <v>0</v>
      </c>
      <c r="M72" s="79">
        <v>26</v>
      </c>
      <c r="N72" s="80"/>
      <c r="O72" s="65">
        <f>IF(N72&gt;0, 1, 0)</f>
        <v>0</v>
      </c>
      <c r="P72" s="65">
        <f>N72-O72</f>
        <v>0</v>
      </c>
      <c r="Q72" s="79"/>
      <c r="R72" s="81">
        <f>(K72*M72*$R$5)+(L72*M72*$R$6)+(O72*Q72*$R$7)+(P72*Q72*$R$8)</f>
        <v>83.2</v>
      </c>
      <c r="S72" s="457">
        <f>J72*M72*$S$5</f>
        <v>26</v>
      </c>
      <c r="T72" s="458">
        <f>K72*M72*$T$5</f>
        <v>26</v>
      </c>
      <c r="U72" s="458">
        <f>J72*M72*$U$5</f>
        <v>31.2</v>
      </c>
      <c r="V72" s="458">
        <f>N72*Q72*$V$7</f>
        <v>0</v>
      </c>
      <c r="W72" s="458">
        <f t="shared" si="62"/>
        <v>0</v>
      </c>
      <c r="X72" s="458">
        <f>N72*Q72*$X$7</f>
        <v>0</v>
      </c>
      <c r="Y72" s="458">
        <f t="shared" si="63"/>
        <v>26</v>
      </c>
      <c r="Z72" s="458">
        <f t="shared" si="63"/>
        <v>26</v>
      </c>
      <c r="AA72" s="458">
        <f t="shared" si="63"/>
        <v>31.2</v>
      </c>
      <c r="AB72" s="459"/>
      <c r="AC72" s="448">
        <f>R71-Y71-Z71-AA71</f>
        <v>0</v>
      </c>
      <c r="AD72" s="483"/>
      <c r="AE72" s="461"/>
      <c r="AF72" s="484"/>
      <c r="AG72" s="484"/>
      <c r="AH72" s="485"/>
      <c r="AI72" s="485"/>
      <c r="AJ72" s="463"/>
      <c r="AK72" s="484"/>
      <c r="AL72" s="485"/>
      <c r="AM72" s="463"/>
      <c r="AN72" s="486"/>
      <c r="AO72" s="483"/>
      <c r="AP72" s="484"/>
      <c r="AQ72" s="484"/>
      <c r="AR72" s="484"/>
      <c r="AS72" s="484"/>
      <c r="AT72" s="485"/>
      <c r="AU72" s="463"/>
      <c r="AV72" s="486"/>
    </row>
    <row r="73" spans="1:68" ht="27.95" customHeight="1" thickBot="1" x14ac:dyDescent="0.3">
      <c r="A73" s="117" t="s">
        <v>315</v>
      </c>
      <c r="B73" s="118" t="s">
        <v>316</v>
      </c>
      <c r="C73" s="118" t="s">
        <v>58</v>
      </c>
      <c r="D73" s="454" t="s">
        <v>238</v>
      </c>
      <c r="E73" s="119"/>
      <c r="F73" s="119"/>
      <c r="G73" s="120"/>
      <c r="H73" s="121" t="s">
        <v>56</v>
      </c>
      <c r="I73" s="122"/>
      <c r="J73" s="123"/>
      <c r="K73" s="124"/>
      <c r="L73" s="124"/>
      <c r="M73" s="125"/>
      <c r="N73" s="126"/>
      <c r="O73" s="124"/>
      <c r="P73" s="124"/>
      <c r="Q73" s="125"/>
      <c r="R73" s="127">
        <f>SUM(R67:R72)</f>
        <v>436.8</v>
      </c>
      <c r="S73" s="128">
        <f t="shared" ref="S73:AA73" si="64">SUM(S67:S72)</f>
        <v>104</v>
      </c>
      <c r="T73" s="129">
        <f t="shared" si="64"/>
        <v>104</v>
      </c>
      <c r="U73" s="129">
        <f t="shared" si="64"/>
        <v>124.8</v>
      </c>
      <c r="V73" s="129">
        <f t="shared" si="64"/>
        <v>39</v>
      </c>
      <c r="W73" s="129">
        <f t="shared" si="64"/>
        <v>11.7</v>
      </c>
      <c r="X73" s="129">
        <f t="shared" si="64"/>
        <v>11.7</v>
      </c>
      <c r="Y73" s="130">
        <f t="shared" si="64"/>
        <v>143</v>
      </c>
      <c r="Z73" s="130">
        <f t="shared" si="64"/>
        <v>115.69999999999999</v>
      </c>
      <c r="AA73" s="130">
        <f t="shared" si="64"/>
        <v>136.5</v>
      </c>
      <c r="AB73" s="131">
        <f>R73/1800/0.6</f>
        <v>0.40444444444444444</v>
      </c>
      <c r="AC73" s="448"/>
      <c r="AD73" s="487" t="s">
        <v>319</v>
      </c>
      <c r="AE73" s="488"/>
      <c r="AF73" s="488"/>
      <c r="AG73" s="488"/>
      <c r="AH73" s="488"/>
      <c r="AI73" s="488"/>
      <c r="AJ73" s="488"/>
      <c r="AK73" s="488"/>
      <c r="AL73" s="488"/>
      <c r="AM73" s="488"/>
      <c r="AN73" s="488"/>
      <c r="AO73" s="488"/>
      <c r="AP73" s="488"/>
      <c r="AQ73" s="488"/>
      <c r="AR73" s="488"/>
      <c r="AS73" s="488"/>
      <c r="AT73" s="488"/>
      <c r="AU73" s="488"/>
      <c r="AV73" s="437"/>
    </row>
    <row r="74" spans="1:68" ht="51" hidden="1" customHeight="1" thickTop="1" x14ac:dyDescent="0.25">
      <c r="A74" s="54"/>
      <c r="B74" s="55"/>
      <c r="C74" s="453"/>
      <c r="D74" s="454" t="s">
        <v>238</v>
      </c>
      <c r="E74" s="480"/>
      <c r="F74" s="438"/>
      <c r="G74" s="155"/>
      <c r="H74" s="155"/>
      <c r="I74" s="77"/>
      <c r="J74" s="78"/>
      <c r="K74" s="62"/>
      <c r="L74" s="62"/>
      <c r="M74" s="79"/>
      <c r="N74" s="80"/>
      <c r="O74" s="65"/>
      <c r="P74" s="65"/>
      <c r="Q74" s="79"/>
      <c r="R74" s="66"/>
      <c r="S74" s="457"/>
      <c r="T74" s="458"/>
      <c r="U74" s="458"/>
      <c r="V74" s="458"/>
      <c r="W74" s="458"/>
      <c r="X74" s="458"/>
      <c r="Y74" s="458"/>
      <c r="Z74" s="458"/>
      <c r="AA74" s="458"/>
      <c r="AB74" s="459"/>
      <c r="AC74" s="448">
        <f>R74-Y74-Z74-AA74</f>
        <v>0</v>
      </c>
      <c r="AD74" s="539"/>
      <c r="AE74" s="490"/>
      <c r="AF74" s="145"/>
      <c r="AG74" s="540"/>
      <c r="AH74" s="485"/>
      <c r="AI74" s="485"/>
      <c r="AJ74" s="463"/>
      <c r="AK74" s="541"/>
      <c r="AL74" s="485"/>
      <c r="AM74" s="463"/>
      <c r="AN74" s="486"/>
      <c r="AO74" s="539"/>
      <c r="AP74" s="484"/>
      <c r="AQ74" s="484"/>
      <c r="AR74" s="542"/>
      <c r="AS74" s="484"/>
      <c r="AT74" s="485"/>
      <c r="AU74" s="463"/>
      <c r="AV74" s="486"/>
    </row>
    <row r="75" spans="1:68" ht="27.95" hidden="1" customHeight="1" x14ac:dyDescent="0.25">
      <c r="A75" s="54"/>
      <c r="B75" s="55"/>
      <c r="C75" s="453"/>
      <c r="D75" s="454" t="s">
        <v>238</v>
      </c>
      <c r="E75" s="550"/>
      <c r="F75" s="438"/>
      <c r="G75" s="155"/>
      <c r="H75" s="155"/>
      <c r="I75" s="77"/>
      <c r="J75" s="78"/>
      <c r="K75" s="62"/>
      <c r="L75" s="62"/>
      <c r="M75" s="79"/>
      <c r="N75" s="179"/>
      <c r="O75" s="65"/>
      <c r="P75" s="65"/>
      <c r="Q75" s="143"/>
      <c r="R75" s="81"/>
      <c r="S75" s="457"/>
      <c r="T75" s="458"/>
      <c r="U75" s="458"/>
      <c r="V75" s="458"/>
      <c r="W75" s="458"/>
      <c r="X75" s="458"/>
      <c r="Y75" s="458"/>
      <c r="Z75" s="458"/>
      <c r="AA75" s="458"/>
      <c r="AB75" s="459"/>
      <c r="AC75" s="448">
        <f>R73-Y73-Z73-AA73</f>
        <v>41.600000000000023</v>
      </c>
      <c r="AD75" s="539"/>
      <c r="AE75" s="490"/>
      <c r="AF75" s="145"/>
      <c r="AG75" s="540"/>
      <c r="AH75" s="485"/>
      <c r="AI75" s="485"/>
      <c r="AJ75" s="463"/>
      <c r="AK75" s="541"/>
      <c r="AL75" s="485"/>
      <c r="AM75" s="463"/>
      <c r="AN75" s="486"/>
      <c r="AO75" s="483"/>
      <c r="AP75" s="484"/>
      <c r="AQ75" s="484"/>
      <c r="AR75" s="484"/>
      <c r="AS75" s="484"/>
      <c r="AT75" s="485"/>
      <c r="AU75" s="463"/>
      <c r="AV75" s="486"/>
    </row>
    <row r="76" spans="1:68" ht="27" hidden="1" customHeight="1" x14ac:dyDescent="0.25">
      <c r="A76" s="54"/>
      <c r="B76" s="55"/>
      <c r="C76" s="453"/>
      <c r="D76" s="454" t="s">
        <v>238</v>
      </c>
      <c r="E76" s="480"/>
      <c r="F76" s="438"/>
      <c r="G76" s="155"/>
      <c r="H76" s="155"/>
      <c r="I76" s="77"/>
      <c r="J76" s="78"/>
      <c r="K76" s="62"/>
      <c r="L76" s="62"/>
      <c r="M76" s="79"/>
      <c r="N76" s="179"/>
      <c r="O76" s="65"/>
      <c r="P76" s="65"/>
      <c r="Q76" s="143"/>
      <c r="R76" s="81"/>
      <c r="S76" s="457"/>
      <c r="T76" s="458"/>
      <c r="U76" s="458"/>
      <c r="V76" s="458"/>
      <c r="W76" s="458"/>
      <c r="X76" s="458"/>
      <c r="Y76" s="458"/>
      <c r="Z76" s="458"/>
      <c r="AA76" s="458"/>
      <c r="AB76" s="459"/>
      <c r="AC76" s="448">
        <f>R74-Y74-Z74-AA74</f>
        <v>0</v>
      </c>
      <c r="AD76" s="539"/>
      <c r="AE76" s="490"/>
      <c r="AF76" s="145"/>
      <c r="AG76" s="540"/>
      <c r="AH76" s="485"/>
      <c r="AI76" s="485"/>
      <c r="AJ76" s="463"/>
      <c r="AK76" s="542"/>
      <c r="AL76" s="485"/>
      <c r="AM76" s="463"/>
      <c r="AN76" s="486"/>
      <c r="AO76" s="483"/>
      <c r="AP76" s="484"/>
      <c r="AQ76" s="484"/>
      <c r="AR76" s="484"/>
      <c r="AS76" s="484"/>
      <c r="AT76" s="485"/>
      <c r="AU76" s="463"/>
      <c r="AV76" s="486"/>
    </row>
    <row r="77" spans="1:68" ht="27" hidden="1" customHeight="1" x14ac:dyDescent="0.25">
      <c r="A77" s="54"/>
      <c r="B77" s="55"/>
      <c r="C77" s="453"/>
      <c r="D77" s="454"/>
      <c r="E77" s="480"/>
      <c r="F77" s="438"/>
      <c r="G77" s="155"/>
      <c r="H77" s="155"/>
      <c r="I77" s="511"/>
      <c r="J77" s="78"/>
      <c r="K77" s="512"/>
      <c r="L77" s="512"/>
      <c r="M77" s="79"/>
      <c r="N77" s="179"/>
      <c r="O77" s="551"/>
      <c r="P77" s="551"/>
      <c r="Q77" s="143"/>
      <c r="R77" s="81"/>
      <c r="S77" s="457"/>
      <c r="T77" s="458"/>
      <c r="U77" s="458"/>
      <c r="V77" s="458"/>
      <c r="W77" s="458"/>
      <c r="X77" s="458"/>
      <c r="Y77" s="458"/>
      <c r="Z77" s="458"/>
      <c r="AA77" s="458"/>
      <c r="AB77" s="459"/>
      <c r="AC77" s="448"/>
      <c r="AD77" s="539"/>
      <c r="AE77" s="464"/>
      <c r="AF77" s="145"/>
      <c r="AG77" s="540"/>
      <c r="AH77" s="485"/>
      <c r="AI77" s="485"/>
      <c r="AJ77" s="463"/>
      <c r="AK77" s="542"/>
      <c r="AL77" s="485"/>
      <c r="AM77" s="463"/>
      <c r="AN77" s="486"/>
      <c r="AO77" s="483"/>
      <c r="AP77" s="484"/>
      <c r="AQ77" s="484"/>
      <c r="AR77" s="484"/>
      <c r="AS77" s="484"/>
      <c r="AT77" s="485"/>
      <c r="AU77" s="463"/>
      <c r="AV77" s="486"/>
    </row>
    <row r="78" spans="1:68" s="153" customFormat="1" hidden="1" x14ac:dyDescent="0.25">
      <c r="A78" s="100"/>
      <c r="B78" s="101"/>
      <c r="C78" s="453"/>
      <c r="D78" s="454" t="s">
        <v>238</v>
      </c>
      <c r="E78" s="102"/>
      <c r="F78" s="102"/>
      <c r="G78" s="103"/>
      <c r="H78" s="104"/>
      <c r="I78" s="105"/>
      <c r="J78" s="106"/>
      <c r="K78" s="107"/>
      <c r="L78" s="107"/>
      <c r="M78" s="108"/>
      <c r="N78" s="109"/>
      <c r="O78" s="110"/>
      <c r="P78" s="110"/>
      <c r="Q78" s="108"/>
      <c r="R78" s="111"/>
      <c r="S78" s="112"/>
      <c r="T78" s="113"/>
      <c r="U78" s="113"/>
      <c r="V78" s="113"/>
      <c r="W78" s="113"/>
      <c r="X78" s="113"/>
      <c r="Y78" s="113"/>
      <c r="Z78" s="113"/>
      <c r="AA78" s="113"/>
      <c r="AB78" s="114"/>
      <c r="AC78" s="448" t="e">
        <f>#REF!-#REF!-#REF!-#REF!</f>
        <v>#REF!</v>
      </c>
      <c r="AD78" s="150"/>
      <c r="AE78" s="461"/>
      <c r="AF78" s="151"/>
      <c r="AG78" s="151"/>
      <c r="AH78" s="485"/>
      <c r="AI78" s="485"/>
      <c r="AJ78" s="463"/>
      <c r="AK78" s="151"/>
      <c r="AL78" s="485"/>
      <c r="AM78" s="463"/>
      <c r="AN78" s="152"/>
      <c r="AO78" s="150"/>
      <c r="AP78" s="151"/>
      <c r="AQ78" s="151"/>
      <c r="AR78" s="151"/>
      <c r="AS78" s="151"/>
      <c r="AT78" s="485"/>
      <c r="AU78" s="463"/>
      <c r="AV78" s="152"/>
      <c r="AW78" s="447"/>
      <c r="AX78" s="447"/>
      <c r="AY78" s="447"/>
      <c r="AZ78" s="447"/>
      <c r="BA78" s="447"/>
      <c r="BB78" s="447"/>
      <c r="BC78" s="447"/>
      <c r="BD78" s="447"/>
      <c r="BE78" s="447"/>
      <c r="BF78" s="447"/>
      <c r="BG78" s="447"/>
      <c r="BH78" s="447"/>
      <c r="BI78" s="447"/>
      <c r="BJ78" s="447"/>
      <c r="BK78" s="447"/>
      <c r="BL78" s="447"/>
      <c r="BM78" s="447"/>
      <c r="BN78" s="447"/>
      <c r="BO78" s="447"/>
      <c r="BP78" s="447"/>
    </row>
    <row r="79" spans="1:68" s="149" customFormat="1" hidden="1" x14ac:dyDescent="0.25">
      <c r="A79" s="100"/>
      <c r="B79" s="101"/>
      <c r="C79" s="453"/>
      <c r="D79" s="454" t="s">
        <v>238</v>
      </c>
      <c r="E79" s="102"/>
      <c r="F79" s="102"/>
      <c r="G79" s="103"/>
      <c r="H79" s="104"/>
      <c r="I79" s="105"/>
      <c r="J79" s="106"/>
      <c r="K79" s="107"/>
      <c r="L79" s="107"/>
      <c r="M79" s="108"/>
      <c r="N79" s="109"/>
      <c r="O79" s="110"/>
      <c r="P79" s="110"/>
      <c r="Q79" s="108"/>
      <c r="R79" s="111"/>
      <c r="S79" s="112"/>
      <c r="T79" s="113"/>
      <c r="U79" s="113"/>
      <c r="V79" s="113"/>
      <c r="W79" s="113"/>
      <c r="X79" s="113"/>
      <c r="Y79" s="113"/>
      <c r="Z79" s="113"/>
      <c r="AA79" s="113"/>
      <c r="AB79" s="114"/>
      <c r="AC79" s="115" t="e">
        <f>#REF!-#REF!-#REF!-#REF!</f>
        <v>#REF!</v>
      </c>
      <c r="AD79" s="150"/>
      <c r="AE79" s="461"/>
      <c r="AF79" s="151"/>
      <c r="AG79" s="151"/>
      <c r="AH79" s="485"/>
      <c r="AI79" s="485"/>
      <c r="AJ79" s="463"/>
      <c r="AK79" s="151"/>
      <c r="AL79" s="485"/>
      <c r="AM79" s="463"/>
      <c r="AN79" s="152"/>
      <c r="AO79" s="150"/>
      <c r="AP79" s="151"/>
      <c r="AQ79" s="151"/>
      <c r="AR79" s="151"/>
      <c r="AS79" s="151"/>
      <c r="AT79" s="485"/>
      <c r="AU79" s="463"/>
      <c r="AV79" s="152"/>
      <c r="AW79" s="447"/>
      <c r="AX79" s="447"/>
      <c r="AY79" s="447"/>
      <c r="AZ79" s="447"/>
      <c r="BA79" s="447"/>
      <c r="BB79" s="447"/>
      <c r="BC79" s="447"/>
      <c r="BD79" s="447"/>
      <c r="BE79" s="447"/>
      <c r="BF79" s="447"/>
      <c r="BG79" s="447"/>
      <c r="BH79" s="447"/>
      <c r="BI79" s="447"/>
      <c r="BJ79" s="447"/>
      <c r="BK79" s="447"/>
      <c r="BL79" s="447"/>
      <c r="BM79" s="447"/>
      <c r="BN79" s="447"/>
      <c r="BO79" s="447"/>
      <c r="BP79" s="447"/>
    </row>
    <row r="80" spans="1:68" ht="27.95" hidden="1" customHeight="1" thickBot="1" x14ac:dyDescent="0.3">
      <c r="A80" s="117"/>
      <c r="B80" s="118"/>
      <c r="C80" s="118"/>
      <c r="D80" s="454" t="s">
        <v>238</v>
      </c>
      <c r="E80" s="119"/>
      <c r="F80" s="119"/>
      <c r="G80" s="120"/>
      <c r="H80" s="121" t="s">
        <v>56</v>
      </c>
      <c r="I80" s="122"/>
      <c r="J80" s="123"/>
      <c r="K80" s="124"/>
      <c r="L80" s="124"/>
      <c r="M80" s="125"/>
      <c r="N80" s="126"/>
      <c r="O80" s="124"/>
      <c r="P80" s="124"/>
      <c r="Q80" s="125"/>
      <c r="R80" s="127">
        <f t="shared" ref="R80:AA80" si="65">SUM(R74:R79)</f>
        <v>0</v>
      </c>
      <c r="S80" s="128">
        <f t="shared" si="65"/>
        <v>0</v>
      </c>
      <c r="T80" s="129">
        <f t="shared" si="65"/>
        <v>0</v>
      </c>
      <c r="U80" s="129">
        <f t="shared" si="65"/>
        <v>0</v>
      </c>
      <c r="V80" s="129">
        <f t="shared" si="65"/>
        <v>0</v>
      </c>
      <c r="W80" s="129">
        <f t="shared" si="65"/>
        <v>0</v>
      </c>
      <c r="X80" s="129">
        <f t="shared" si="65"/>
        <v>0</v>
      </c>
      <c r="Y80" s="130">
        <f t="shared" si="65"/>
        <v>0</v>
      </c>
      <c r="Z80" s="130">
        <f t="shared" si="65"/>
        <v>0</v>
      </c>
      <c r="AA80" s="130">
        <f t="shared" si="65"/>
        <v>0</v>
      </c>
      <c r="AB80" s="131">
        <f>R80/1800/0.6</f>
        <v>0</v>
      </c>
      <c r="AC80" s="448"/>
      <c r="AD80" s="491"/>
      <c r="AE80" s="488"/>
      <c r="AF80" s="488"/>
      <c r="AG80" s="488"/>
      <c r="AH80" s="488"/>
      <c r="AI80" s="488"/>
      <c r="AJ80" s="488"/>
      <c r="AK80" s="488"/>
      <c r="AL80" s="488"/>
      <c r="AM80" s="488"/>
      <c r="AN80" s="488"/>
      <c r="AO80" s="488"/>
      <c r="AP80" s="488"/>
      <c r="AQ80" s="488"/>
      <c r="AR80" s="488"/>
      <c r="AS80" s="488"/>
      <c r="AT80" s="488"/>
      <c r="AU80" s="488"/>
      <c r="AV80" s="437"/>
    </row>
    <row r="81" spans="1:68" ht="27.75" hidden="1" customHeight="1" thickTop="1" x14ac:dyDescent="0.25">
      <c r="A81" s="54"/>
      <c r="B81" s="55"/>
      <c r="C81" s="453"/>
      <c r="D81" s="454" t="s">
        <v>238</v>
      </c>
      <c r="E81" s="154"/>
      <c r="F81" s="140"/>
      <c r="G81" s="552"/>
      <c r="H81" s="96"/>
      <c r="I81" s="456"/>
      <c r="J81" s="61"/>
      <c r="K81" s="62">
        <f t="shared" ref="K81:K90" si="66">IF(J81&gt;0, 1, 0)</f>
        <v>0</v>
      </c>
      <c r="L81" s="62">
        <f t="shared" ref="L81:L92" si="67">J81-K81</f>
        <v>0</v>
      </c>
      <c r="M81" s="63"/>
      <c r="N81" s="64"/>
      <c r="O81" s="65">
        <f t="shared" ref="O81:O92" si="68">IF(N81&gt;0, 1, 0)</f>
        <v>0</v>
      </c>
      <c r="P81" s="65">
        <f t="shared" ref="P81:P92" si="69">N81-O81</f>
        <v>0</v>
      </c>
      <c r="Q81" s="433"/>
      <c r="R81" s="66">
        <f t="shared" ref="R81:R90" si="70">(K81*M81*$R$5)+(L81*M81*$R$6)+(O81*Q81*$R$7)+(P81*Q81*$R$8)</f>
        <v>0</v>
      </c>
      <c r="S81" s="457">
        <f t="shared" ref="S81:S90" si="71">J81*M81*$S$5</f>
        <v>0</v>
      </c>
      <c r="T81" s="458">
        <f t="shared" ref="T81:T90" si="72">K81*M81*$T$5</f>
        <v>0</v>
      </c>
      <c r="U81" s="458">
        <f t="shared" ref="U81:U90" si="73">J81*M81*$U$5</f>
        <v>0</v>
      </c>
      <c r="V81" s="458">
        <f t="shared" ref="V81:V92" si="74">N81*Q81*$V$7</f>
        <v>0</v>
      </c>
      <c r="W81" s="458">
        <f t="shared" ref="W81:W92" si="75">O81*Q81*$W$7</f>
        <v>0</v>
      </c>
      <c r="X81" s="458">
        <f t="shared" ref="X81:X92" si="76">N81*Q81*$X$7</f>
        <v>0</v>
      </c>
      <c r="Y81" s="458">
        <f t="shared" ref="Y81:AA92" si="77">S81+V81</f>
        <v>0</v>
      </c>
      <c r="Z81" s="458">
        <f t="shared" si="77"/>
        <v>0</v>
      </c>
      <c r="AA81" s="458">
        <f t="shared" si="77"/>
        <v>0</v>
      </c>
      <c r="AB81" s="459"/>
      <c r="AC81" s="448">
        <f>R81-Y81-Z81-AA81</f>
        <v>0</v>
      </c>
      <c r="AD81" s="539"/>
      <c r="AE81" s="490"/>
      <c r="AF81" s="145"/>
      <c r="AG81" s="540"/>
      <c r="AH81" s="485"/>
      <c r="AI81" s="485"/>
      <c r="AJ81" s="463"/>
      <c r="AK81" s="541"/>
      <c r="AL81" s="485"/>
      <c r="AM81" s="463"/>
      <c r="AN81" s="486"/>
      <c r="AO81" s="539"/>
      <c r="AP81" s="484"/>
      <c r="AQ81" s="484"/>
      <c r="AR81" s="542"/>
      <c r="AS81" s="484"/>
      <c r="AT81" s="485"/>
      <c r="AU81" s="463"/>
      <c r="AV81" s="486"/>
    </row>
    <row r="82" spans="1:68" ht="27.95" hidden="1" customHeight="1" x14ac:dyDescent="0.25">
      <c r="A82" s="54"/>
      <c r="B82" s="55"/>
      <c r="C82" s="453"/>
      <c r="D82" s="454" t="s">
        <v>238</v>
      </c>
      <c r="E82" s="154"/>
      <c r="F82" s="140"/>
      <c r="G82" s="552"/>
      <c r="H82" s="96"/>
      <c r="I82" s="77"/>
      <c r="J82" s="78"/>
      <c r="K82" s="62">
        <f t="shared" si="66"/>
        <v>0</v>
      </c>
      <c r="L82" s="62">
        <f t="shared" si="67"/>
        <v>0</v>
      </c>
      <c r="M82" s="79"/>
      <c r="N82" s="80"/>
      <c r="O82" s="65">
        <f t="shared" si="68"/>
        <v>0</v>
      </c>
      <c r="P82" s="65">
        <f t="shared" si="69"/>
        <v>0</v>
      </c>
      <c r="Q82" s="79"/>
      <c r="R82" s="81">
        <f t="shared" si="70"/>
        <v>0</v>
      </c>
      <c r="S82" s="457">
        <f t="shared" si="71"/>
        <v>0</v>
      </c>
      <c r="T82" s="458">
        <f t="shared" si="72"/>
        <v>0</v>
      </c>
      <c r="U82" s="458">
        <f t="shared" si="73"/>
        <v>0</v>
      </c>
      <c r="V82" s="458">
        <f t="shared" si="74"/>
        <v>0</v>
      </c>
      <c r="W82" s="458">
        <f t="shared" si="75"/>
        <v>0</v>
      </c>
      <c r="X82" s="458">
        <f t="shared" si="76"/>
        <v>0</v>
      </c>
      <c r="Y82" s="458">
        <f t="shared" si="77"/>
        <v>0</v>
      </c>
      <c r="Z82" s="458">
        <f t="shared" si="77"/>
        <v>0</v>
      </c>
      <c r="AA82" s="458">
        <f t="shared" si="77"/>
        <v>0</v>
      </c>
      <c r="AB82" s="459"/>
      <c r="AC82" s="448">
        <f t="shared" ref="AC82:AC92" si="78">R80-Y80-Z80-AA80</f>
        <v>0</v>
      </c>
      <c r="AD82" s="539"/>
      <c r="AE82" s="490"/>
      <c r="AF82" s="145"/>
      <c r="AG82" s="540"/>
      <c r="AH82" s="485"/>
      <c r="AI82" s="485"/>
      <c r="AJ82" s="463"/>
      <c r="AK82" s="541"/>
      <c r="AL82" s="485"/>
      <c r="AM82" s="463"/>
      <c r="AN82" s="486"/>
      <c r="AO82" s="483"/>
      <c r="AP82" s="484"/>
      <c r="AQ82" s="484"/>
      <c r="AR82" s="484"/>
      <c r="AS82" s="484"/>
      <c r="AT82" s="485"/>
      <c r="AU82" s="463"/>
      <c r="AV82" s="486"/>
    </row>
    <row r="83" spans="1:68" ht="27.95" hidden="1" customHeight="1" x14ac:dyDescent="0.25">
      <c r="A83" s="54"/>
      <c r="B83" s="55"/>
      <c r="C83" s="453"/>
      <c r="D83" s="454" t="s">
        <v>238</v>
      </c>
      <c r="E83" s="154"/>
      <c r="F83" s="140"/>
      <c r="G83" s="552"/>
      <c r="H83" s="155"/>
      <c r="I83" s="77"/>
      <c r="J83" s="78"/>
      <c r="K83" s="62">
        <f t="shared" si="66"/>
        <v>0</v>
      </c>
      <c r="L83" s="62">
        <f t="shared" si="67"/>
        <v>0</v>
      </c>
      <c r="M83" s="79"/>
      <c r="N83" s="80"/>
      <c r="O83" s="65">
        <f t="shared" si="68"/>
        <v>0</v>
      </c>
      <c r="P83" s="65">
        <f t="shared" si="69"/>
        <v>0</v>
      </c>
      <c r="Q83" s="79"/>
      <c r="R83" s="81">
        <f t="shared" si="70"/>
        <v>0</v>
      </c>
      <c r="S83" s="457">
        <f t="shared" si="71"/>
        <v>0</v>
      </c>
      <c r="T83" s="458">
        <f t="shared" si="72"/>
        <v>0</v>
      </c>
      <c r="U83" s="458">
        <f t="shared" si="73"/>
        <v>0</v>
      </c>
      <c r="V83" s="458">
        <f t="shared" si="74"/>
        <v>0</v>
      </c>
      <c r="W83" s="458">
        <f t="shared" si="75"/>
        <v>0</v>
      </c>
      <c r="X83" s="458">
        <f t="shared" si="76"/>
        <v>0</v>
      </c>
      <c r="Y83" s="458">
        <f t="shared" si="77"/>
        <v>0</v>
      </c>
      <c r="Z83" s="458">
        <f t="shared" si="77"/>
        <v>0</v>
      </c>
      <c r="AA83" s="458">
        <f t="shared" si="77"/>
        <v>0</v>
      </c>
      <c r="AB83" s="459"/>
      <c r="AC83" s="448">
        <f t="shared" si="78"/>
        <v>0</v>
      </c>
      <c r="AD83" s="539"/>
      <c r="AE83" s="490"/>
      <c r="AF83" s="145"/>
      <c r="AG83" s="540"/>
      <c r="AH83" s="485"/>
      <c r="AI83" s="485"/>
      <c r="AJ83" s="463"/>
      <c r="AK83" s="542"/>
      <c r="AL83" s="485"/>
      <c r="AM83" s="463"/>
      <c r="AN83" s="486"/>
      <c r="AO83" s="483"/>
      <c r="AP83" s="484"/>
      <c r="AQ83" s="484"/>
      <c r="AR83" s="484"/>
      <c r="AS83" s="484"/>
      <c r="AT83" s="485"/>
      <c r="AU83" s="463"/>
      <c r="AV83" s="486"/>
    </row>
    <row r="84" spans="1:68" ht="27.95" hidden="1" customHeight="1" x14ac:dyDescent="0.25">
      <c r="A84" s="54"/>
      <c r="B84" s="55"/>
      <c r="C84" s="453"/>
      <c r="D84" s="454" t="s">
        <v>238</v>
      </c>
      <c r="E84" s="156"/>
      <c r="F84" s="140"/>
      <c r="G84" s="552"/>
      <c r="H84" s="96"/>
      <c r="I84" s="77"/>
      <c r="J84" s="78"/>
      <c r="K84" s="62">
        <f t="shared" si="66"/>
        <v>0</v>
      </c>
      <c r="L84" s="62">
        <f t="shared" si="67"/>
        <v>0</v>
      </c>
      <c r="M84" s="79"/>
      <c r="N84" s="80"/>
      <c r="O84" s="65">
        <f t="shared" si="68"/>
        <v>0</v>
      </c>
      <c r="P84" s="65">
        <f t="shared" si="69"/>
        <v>0</v>
      </c>
      <c r="Q84" s="79"/>
      <c r="R84" s="81">
        <f t="shared" si="70"/>
        <v>0</v>
      </c>
      <c r="S84" s="457">
        <f t="shared" si="71"/>
        <v>0</v>
      </c>
      <c r="T84" s="458">
        <f t="shared" si="72"/>
        <v>0</v>
      </c>
      <c r="U84" s="458">
        <f t="shared" si="73"/>
        <v>0</v>
      </c>
      <c r="V84" s="458">
        <f t="shared" si="74"/>
        <v>0</v>
      </c>
      <c r="W84" s="458">
        <f t="shared" si="75"/>
        <v>0</v>
      </c>
      <c r="X84" s="458">
        <f t="shared" si="76"/>
        <v>0</v>
      </c>
      <c r="Y84" s="458">
        <f t="shared" si="77"/>
        <v>0</v>
      </c>
      <c r="Z84" s="458">
        <f t="shared" si="77"/>
        <v>0</v>
      </c>
      <c r="AA84" s="458">
        <f t="shared" si="77"/>
        <v>0</v>
      </c>
      <c r="AB84" s="459"/>
      <c r="AC84" s="448">
        <f t="shared" si="78"/>
        <v>0</v>
      </c>
      <c r="AD84" s="483"/>
      <c r="AE84" s="461"/>
      <c r="AF84" s="484"/>
      <c r="AG84" s="484"/>
      <c r="AH84" s="485"/>
      <c r="AI84" s="485"/>
      <c r="AJ84" s="463"/>
      <c r="AK84" s="484"/>
      <c r="AL84" s="485"/>
      <c r="AM84" s="463"/>
      <c r="AN84" s="486"/>
      <c r="AO84" s="483"/>
      <c r="AP84" s="484"/>
      <c r="AQ84" s="484"/>
      <c r="AR84" s="484"/>
      <c r="AS84" s="484"/>
      <c r="AT84" s="485"/>
      <c r="AU84" s="463"/>
      <c r="AV84" s="486"/>
    </row>
    <row r="85" spans="1:68" ht="27.95" hidden="1" customHeight="1" x14ac:dyDescent="0.25">
      <c r="A85" s="54"/>
      <c r="B85" s="55"/>
      <c r="C85" s="453"/>
      <c r="D85" s="454" t="s">
        <v>238</v>
      </c>
      <c r="E85" s="139"/>
      <c r="F85" s="140"/>
      <c r="G85" s="552"/>
      <c r="H85" s="96"/>
      <c r="I85" s="77"/>
      <c r="J85" s="78"/>
      <c r="K85" s="62">
        <f t="shared" si="66"/>
        <v>0</v>
      </c>
      <c r="L85" s="62">
        <f t="shared" si="67"/>
        <v>0</v>
      </c>
      <c r="M85" s="79"/>
      <c r="N85" s="80"/>
      <c r="O85" s="65">
        <f t="shared" si="68"/>
        <v>0</v>
      </c>
      <c r="P85" s="65">
        <f t="shared" si="69"/>
        <v>0</v>
      </c>
      <c r="Q85" s="79"/>
      <c r="R85" s="81">
        <f t="shared" si="70"/>
        <v>0</v>
      </c>
      <c r="S85" s="457">
        <f t="shared" si="71"/>
        <v>0</v>
      </c>
      <c r="T85" s="458">
        <f t="shared" si="72"/>
        <v>0</v>
      </c>
      <c r="U85" s="458">
        <f t="shared" si="73"/>
        <v>0</v>
      </c>
      <c r="V85" s="458">
        <f t="shared" si="74"/>
        <v>0</v>
      </c>
      <c r="W85" s="458">
        <f t="shared" si="75"/>
        <v>0</v>
      </c>
      <c r="X85" s="458">
        <f t="shared" si="76"/>
        <v>0</v>
      </c>
      <c r="Y85" s="458">
        <f t="shared" si="77"/>
        <v>0</v>
      </c>
      <c r="Z85" s="458">
        <f t="shared" si="77"/>
        <v>0</v>
      </c>
      <c r="AA85" s="458">
        <f t="shared" si="77"/>
        <v>0</v>
      </c>
      <c r="AB85" s="459"/>
      <c r="AC85" s="448">
        <f t="shared" si="78"/>
        <v>0</v>
      </c>
      <c r="AD85" s="483"/>
      <c r="AE85" s="461"/>
      <c r="AF85" s="484"/>
      <c r="AG85" s="484"/>
      <c r="AH85" s="485"/>
      <c r="AI85" s="485"/>
      <c r="AJ85" s="463"/>
      <c r="AK85" s="484"/>
      <c r="AL85" s="485"/>
      <c r="AM85" s="463"/>
      <c r="AN85" s="486"/>
      <c r="AO85" s="483"/>
      <c r="AP85" s="484"/>
      <c r="AQ85" s="484"/>
      <c r="AR85" s="484"/>
      <c r="AS85" s="484"/>
      <c r="AT85" s="485"/>
      <c r="AU85" s="463"/>
      <c r="AV85" s="486"/>
    </row>
    <row r="86" spans="1:68" ht="27.95" hidden="1" customHeight="1" x14ac:dyDescent="0.25">
      <c r="A86" s="54"/>
      <c r="B86" s="55"/>
      <c r="C86" s="453"/>
      <c r="D86" s="454" t="s">
        <v>238</v>
      </c>
      <c r="E86" s="139"/>
      <c r="F86" s="140"/>
      <c r="G86" s="552"/>
      <c r="H86" s="96"/>
      <c r="I86" s="77"/>
      <c r="J86" s="78"/>
      <c r="K86" s="62">
        <f t="shared" si="66"/>
        <v>0</v>
      </c>
      <c r="L86" s="62">
        <f t="shared" si="67"/>
        <v>0</v>
      </c>
      <c r="M86" s="79"/>
      <c r="N86" s="80"/>
      <c r="O86" s="65">
        <f t="shared" si="68"/>
        <v>0</v>
      </c>
      <c r="P86" s="65">
        <f t="shared" si="69"/>
        <v>0</v>
      </c>
      <c r="Q86" s="79"/>
      <c r="R86" s="81">
        <f t="shared" si="70"/>
        <v>0</v>
      </c>
      <c r="S86" s="457">
        <f t="shared" si="71"/>
        <v>0</v>
      </c>
      <c r="T86" s="458">
        <f t="shared" si="72"/>
        <v>0</v>
      </c>
      <c r="U86" s="458">
        <f t="shared" si="73"/>
        <v>0</v>
      </c>
      <c r="V86" s="458">
        <f t="shared" si="74"/>
        <v>0</v>
      </c>
      <c r="W86" s="458">
        <f t="shared" si="75"/>
        <v>0</v>
      </c>
      <c r="X86" s="458">
        <f t="shared" si="76"/>
        <v>0</v>
      </c>
      <c r="Y86" s="458">
        <f t="shared" si="77"/>
        <v>0</v>
      </c>
      <c r="Z86" s="458">
        <f t="shared" si="77"/>
        <v>0</v>
      </c>
      <c r="AA86" s="458">
        <f t="shared" si="77"/>
        <v>0</v>
      </c>
      <c r="AB86" s="459"/>
      <c r="AC86" s="448">
        <f t="shared" si="78"/>
        <v>0</v>
      </c>
      <c r="AD86" s="483"/>
      <c r="AE86" s="461"/>
      <c r="AF86" s="484"/>
      <c r="AG86" s="484"/>
      <c r="AH86" s="485"/>
      <c r="AI86" s="485"/>
      <c r="AJ86" s="463"/>
      <c r="AK86" s="484"/>
      <c r="AL86" s="485"/>
      <c r="AM86" s="463"/>
      <c r="AN86" s="486"/>
      <c r="AO86" s="483"/>
      <c r="AP86" s="484"/>
      <c r="AQ86" s="484"/>
      <c r="AR86" s="484"/>
      <c r="AS86" s="484"/>
      <c r="AT86" s="485"/>
      <c r="AU86" s="463"/>
      <c r="AV86" s="486"/>
    </row>
    <row r="87" spans="1:68" ht="27.95" hidden="1" customHeight="1" x14ac:dyDescent="0.25">
      <c r="A87" s="54"/>
      <c r="B87" s="55"/>
      <c r="C87" s="453"/>
      <c r="D87" s="454" t="s">
        <v>238</v>
      </c>
      <c r="E87" s="139"/>
      <c r="F87" s="140"/>
      <c r="G87" s="553"/>
      <c r="H87" s="96"/>
      <c r="I87" s="77"/>
      <c r="J87" s="78"/>
      <c r="K87" s="62">
        <f t="shared" si="66"/>
        <v>0</v>
      </c>
      <c r="L87" s="62">
        <f t="shared" si="67"/>
        <v>0</v>
      </c>
      <c r="M87" s="79"/>
      <c r="N87" s="80"/>
      <c r="O87" s="65">
        <f t="shared" si="68"/>
        <v>0</v>
      </c>
      <c r="P87" s="65">
        <f t="shared" si="69"/>
        <v>0</v>
      </c>
      <c r="Q87" s="79"/>
      <c r="R87" s="81">
        <f t="shared" si="70"/>
        <v>0</v>
      </c>
      <c r="S87" s="457">
        <f t="shared" si="71"/>
        <v>0</v>
      </c>
      <c r="T87" s="458">
        <f t="shared" si="72"/>
        <v>0</v>
      </c>
      <c r="U87" s="458">
        <f t="shared" si="73"/>
        <v>0</v>
      </c>
      <c r="V87" s="458">
        <f t="shared" si="74"/>
        <v>0</v>
      </c>
      <c r="W87" s="458">
        <f t="shared" si="75"/>
        <v>0</v>
      </c>
      <c r="X87" s="458">
        <f t="shared" si="76"/>
        <v>0</v>
      </c>
      <c r="Y87" s="458">
        <f t="shared" si="77"/>
        <v>0</v>
      </c>
      <c r="Z87" s="458">
        <f t="shared" si="77"/>
        <v>0</v>
      </c>
      <c r="AA87" s="458">
        <f t="shared" si="77"/>
        <v>0</v>
      </c>
      <c r="AB87" s="459"/>
      <c r="AC87" s="448">
        <f t="shared" si="78"/>
        <v>0</v>
      </c>
      <c r="AD87" s="483"/>
      <c r="AE87" s="461"/>
      <c r="AF87" s="484"/>
      <c r="AG87" s="484"/>
      <c r="AH87" s="485"/>
      <c r="AI87" s="485"/>
      <c r="AJ87" s="463"/>
      <c r="AK87" s="484"/>
      <c r="AL87" s="485"/>
      <c r="AM87" s="463"/>
      <c r="AN87" s="486"/>
      <c r="AO87" s="483"/>
      <c r="AP87" s="484"/>
      <c r="AQ87" s="484"/>
      <c r="AR87" s="484"/>
      <c r="AS87" s="484"/>
      <c r="AT87" s="485"/>
      <c r="AU87" s="463"/>
      <c r="AV87" s="486"/>
    </row>
    <row r="88" spans="1:68" ht="27.95" hidden="1" customHeight="1" x14ac:dyDescent="0.25">
      <c r="A88" s="54"/>
      <c r="B88" s="55"/>
      <c r="C88" s="453"/>
      <c r="D88" s="454" t="s">
        <v>238</v>
      </c>
      <c r="E88" s="139"/>
      <c r="F88" s="140"/>
      <c r="G88" s="553"/>
      <c r="H88" s="96"/>
      <c r="I88" s="92"/>
      <c r="J88" s="78"/>
      <c r="K88" s="62">
        <f t="shared" si="66"/>
        <v>0</v>
      </c>
      <c r="L88" s="62">
        <f t="shared" si="67"/>
        <v>0</v>
      </c>
      <c r="M88" s="79"/>
      <c r="N88" s="80"/>
      <c r="O88" s="65">
        <f t="shared" si="68"/>
        <v>0</v>
      </c>
      <c r="P88" s="65">
        <f t="shared" si="69"/>
        <v>0</v>
      </c>
      <c r="Q88" s="79"/>
      <c r="R88" s="81">
        <f t="shared" si="70"/>
        <v>0</v>
      </c>
      <c r="S88" s="457">
        <f t="shared" si="71"/>
        <v>0</v>
      </c>
      <c r="T88" s="458">
        <f t="shared" si="72"/>
        <v>0</v>
      </c>
      <c r="U88" s="458">
        <f t="shared" si="73"/>
        <v>0</v>
      </c>
      <c r="V88" s="458">
        <f t="shared" si="74"/>
        <v>0</v>
      </c>
      <c r="W88" s="458">
        <f t="shared" si="75"/>
        <v>0</v>
      </c>
      <c r="X88" s="458">
        <f t="shared" si="76"/>
        <v>0</v>
      </c>
      <c r="Y88" s="458">
        <f t="shared" si="77"/>
        <v>0</v>
      </c>
      <c r="Z88" s="458">
        <f t="shared" si="77"/>
        <v>0</v>
      </c>
      <c r="AA88" s="458">
        <f t="shared" si="77"/>
        <v>0</v>
      </c>
      <c r="AB88" s="459"/>
      <c r="AC88" s="448">
        <f t="shared" si="78"/>
        <v>0</v>
      </c>
      <c r="AD88" s="483"/>
      <c r="AE88" s="461"/>
      <c r="AF88" s="484"/>
      <c r="AG88" s="484"/>
      <c r="AH88" s="485"/>
      <c r="AI88" s="485"/>
      <c r="AJ88" s="463"/>
      <c r="AK88" s="484"/>
      <c r="AL88" s="485"/>
      <c r="AM88" s="463"/>
      <c r="AN88" s="486"/>
      <c r="AO88" s="483"/>
      <c r="AP88" s="484"/>
      <c r="AQ88" s="484"/>
      <c r="AR88" s="484"/>
      <c r="AS88" s="484"/>
      <c r="AT88" s="485"/>
      <c r="AU88" s="463"/>
      <c r="AV88" s="486"/>
    </row>
    <row r="89" spans="1:68" ht="27.95" hidden="1" customHeight="1" x14ac:dyDescent="0.25">
      <c r="A89" s="54"/>
      <c r="B89" s="55"/>
      <c r="C89" s="453"/>
      <c r="D89" s="454" t="s">
        <v>238</v>
      </c>
      <c r="E89" s="93"/>
      <c r="F89" s="94"/>
      <c r="G89" s="554"/>
      <c r="H89" s="96"/>
      <c r="I89" s="77"/>
      <c r="J89" s="78"/>
      <c r="K89" s="62">
        <f t="shared" si="66"/>
        <v>0</v>
      </c>
      <c r="L89" s="62">
        <f t="shared" si="67"/>
        <v>0</v>
      </c>
      <c r="M89" s="79"/>
      <c r="N89" s="80"/>
      <c r="O89" s="65">
        <f t="shared" si="68"/>
        <v>0</v>
      </c>
      <c r="P89" s="65">
        <f t="shared" si="69"/>
        <v>0</v>
      </c>
      <c r="Q89" s="79"/>
      <c r="R89" s="81">
        <f t="shared" si="70"/>
        <v>0</v>
      </c>
      <c r="S89" s="457">
        <f t="shared" si="71"/>
        <v>0</v>
      </c>
      <c r="T89" s="458">
        <f t="shared" si="72"/>
        <v>0</v>
      </c>
      <c r="U89" s="458">
        <f t="shared" si="73"/>
        <v>0</v>
      </c>
      <c r="V89" s="458">
        <f t="shared" si="74"/>
        <v>0</v>
      </c>
      <c r="W89" s="458">
        <f t="shared" si="75"/>
        <v>0</v>
      </c>
      <c r="X89" s="458">
        <f t="shared" si="76"/>
        <v>0</v>
      </c>
      <c r="Y89" s="458">
        <f t="shared" si="77"/>
        <v>0</v>
      </c>
      <c r="Z89" s="458">
        <f t="shared" si="77"/>
        <v>0</v>
      </c>
      <c r="AA89" s="458">
        <f t="shared" si="77"/>
        <v>0</v>
      </c>
      <c r="AB89" s="459"/>
      <c r="AC89" s="448">
        <f t="shared" si="78"/>
        <v>0</v>
      </c>
      <c r="AD89" s="483"/>
      <c r="AE89" s="461"/>
      <c r="AF89" s="484"/>
      <c r="AG89" s="484"/>
      <c r="AH89" s="485"/>
      <c r="AI89" s="485"/>
      <c r="AJ89" s="463"/>
      <c r="AK89" s="484"/>
      <c r="AL89" s="485"/>
      <c r="AM89" s="463"/>
      <c r="AN89" s="486"/>
      <c r="AO89" s="483"/>
      <c r="AP89" s="484"/>
      <c r="AQ89" s="484"/>
      <c r="AR89" s="484"/>
      <c r="AS89" s="484"/>
      <c r="AT89" s="485"/>
      <c r="AU89" s="463"/>
      <c r="AV89" s="486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49"/>
      <c r="BN89" s="149"/>
      <c r="BO89" s="149"/>
      <c r="BP89" s="149"/>
    </row>
    <row r="90" spans="1:68" ht="27.95" hidden="1" customHeight="1" x14ac:dyDescent="0.25">
      <c r="A90" s="54"/>
      <c r="B90" s="55"/>
      <c r="C90" s="453"/>
      <c r="D90" s="454" t="s">
        <v>238</v>
      </c>
      <c r="E90" s="97"/>
      <c r="F90" s="434"/>
      <c r="G90" s="553"/>
      <c r="H90" s="435"/>
      <c r="I90" s="436"/>
      <c r="J90" s="78"/>
      <c r="K90" s="481">
        <f t="shared" si="66"/>
        <v>0</v>
      </c>
      <c r="L90" s="481">
        <f t="shared" si="67"/>
        <v>0</v>
      </c>
      <c r="M90" s="79"/>
      <c r="N90" s="80"/>
      <c r="O90" s="65">
        <f t="shared" si="68"/>
        <v>0</v>
      </c>
      <c r="P90" s="65">
        <f t="shared" si="69"/>
        <v>0</v>
      </c>
      <c r="Q90" s="79"/>
      <c r="R90" s="81">
        <f t="shared" si="70"/>
        <v>0</v>
      </c>
      <c r="S90" s="457">
        <f t="shared" si="71"/>
        <v>0</v>
      </c>
      <c r="T90" s="458">
        <f t="shared" si="72"/>
        <v>0</v>
      </c>
      <c r="U90" s="458">
        <f t="shared" si="73"/>
        <v>0</v>
      </c>
      <c r="V90" s="458">
        <f t="shared" si="74"/>
        <v>0</v>
      </c>
      <c r="W90" s="458">
        <f t="shared" si="75"/>
        <v>0</v>
      </c>
      <c r="X90" s="458">
        <f t="shared" si="76"/>
        <v>0</v>
      </c>
      <c r="Y90" s="458">
        <f t="shared" si="77"/>
        <v>0</v>
      </c>
      <c r="Z90" s="458">
        <f t="shared" si="77"/>
        <v>0</v>
      </c>
      <c r="AA90" s="458">
        <f t="shared" si="77"/>
        <v>0</v>
      </c>
      <c r="AB90" s="459"/>
      <c r="AC90" s="448">
        <f t="shared" si="78"/>
        <v>0</v>
      </c>
      <c r="AD90" s="483"/>
      <c r="AE90" s="461"/>
      <c r="AF90" s="484"/>
      <c r="AG90" s="484"/>
      <c r="AH90" s="485"/>
      <c r="AI90" s="485"/>
      <c r="AJ90" s="463"/>
      <c r="AK90" s="484"/>
      <c r="AL90" s="485"/>
      <c r="AM90" s="463"/>
      <c r="AN90" s="486"/>
      <c r="AO90" s="483"/>
      <c r="AP90" s="484"/>
      <c r="AQ90" s="484"/>
      <c r="AR90" s="484"/>
      <c r="AS90" s="484"/>
      <c r="AT90" s="485"/>
      <c r="AU90" s="463"/>
      <c r="AV90" s="486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149"/>
      <c r="BN90" s="149"/>
      <c r="BO90" s="149"/>
      <c r="BP90" s="149"/>
    </row>
    <row r="91" spans="1:68" s="153" customFormat="1" ht="27.95" hidden="1" customHeight="1" x14ac:dyDescent="0.25">
      <c r="A91" s="100"/>
      <c r="B91" s="101"/>
      <c r="C91" s="453"/>
      <c r="D91" s="454" t="s">
        <v>238</v>
      </c>
      <c r="E91" s="102" t="s">
        <v>49</v>
      </c>
      <c r="F91" s="102"/>
      <c r="G91" s="103"/>
      <c r="H91" s="104"/>
      <c r="I91" s="105"/>
      <c r="J91" s="106"/>
      <c r="K91" s="107">
        <f>IF(J91&gt;0, 1, 0)</f>
        <v>0</v>
      </c>
      <c r="L91" s="107">
        <f t="shared" si="67"/>
        <v>0</v>
      </c>
      <c r="M91" s="108"/>
      <c r="N91" s="109"/>
      <c r="O91" s="110">
        <f t="shared" si="68"/>
        <v>0</v>
      </c>
      <c r="P91" s="110">
        <f t="shared" si="69"/>
        <v>0</v>
      </c>
      <c r="Q91" s="108"/>
      <c r="R91" s="111">
        <f>J91*M91*$R$9</f>
        <v>0</v>
      </c>
      <c r="S91" s="112">
        <f>J91*M91*$S$9</f>
        <v>0</v>
      </c>
      <c r="T91" s="113">
        <f>K91*M91*$T$9</f>
        <v>0</v>
      </c>
      <c r="U91" s="113">
        <f>J91*M91*$U$9</f>
        <v>0</v>
      </c>
      <c r="V91" s="113">
        <f t="shared" si="74"/>
        <v>0</v>
      </c>
      <c r="W91" s="113">
        <f t="shared" si="75"/>
        <v>0</v>
      </c>
      <c r="X91" s="113">
        <f t="shared" si="76"/>
        <v>0</v>
      </c>
      <c r="Y91" s="113">
        <f t="shared" si="77"/>
        <v>0</v>
      </c>
      <c r="Z91" s="113">
        <f t="shared" si="77"/>
        <v>0</v>
      </c>
      <c r="AA91" s="113">
        <f t="shared" si="77"/>
        <v>0</v>
      </c>
      <c r="AB91" s="114"/>
      <c r="AC91" s="448">
        <f t="shared" si="78"/>
        <v>0</v>
      </c>
      <c r="AD91" s="150"/>
      <c r="AE91" s="461"/>
      <c r="AF91" s="151"/>
      <c r="AG91" s="151"/>
      <c r="AH91" s="485"/>
      <c r="AI91" s="485"/>
      <c r="AJ91" s="463"/>
      <c r="AK91" s="151"/>
      <c r="AL91" s="485"/>
      <c r="AM91" s="463"/>
      <c r="AN91" s="152"/>
      <c r="AO91" s="150"/>
      <c r="AP91" s="151"/>
      <c r="AQ91" s="151"/>
      <c r="AR91" s="151"/>
      <c r="AS91" s="151"/>
      <c r="AT91" s="485"/>
      <c r="AU91" s="463"/>
      <c r="AV91" s="152"/>
      <c r="AW91" s="447"/>
      <c r="AX91" s="447"/>
      <c r="AY91" s="447"/>
      <c r="AZ91" s="447"/>
      <c r="BA91" s="447"/>
      <c r="BB91" s="447"/>
      <c r="BC91" s="447"/>
      <c r="BD91" s="447"/>
      <c r="BE91" s="447"/>
      <c r="BF91" s="447"/>
      <c r="BG91" s="447"/>
      <c r="BH91" s="447"/>
      <c r="BI91" s="447"/>
      <c r="BJ91" s="447"/>
      <c r="BK91" s="447"/>
      <c r="BL91" s="447"/>
      <c r="BM91" s="447"/>
      <c r="BN91" s="447"/>
      <c r="BO91" s="447"/>
      <c r="BP91" s="447"/>
    </row>
    <row r="92" spans="1:68" s="149" customFormat="1" ht="27.95" hidden="1" customHeight="1" x14ac:dyDescent="0.25">
      <c r="A92" s="100"/>
      <c r="B92" s="101"/>
      <c r="C92" s="453"/>
      <c r="D92" s="454" t="s">
        <v>238</v>
      </c>
      <c r="E92" s="102" t="s">
        <v>49</v>
      </c>
      <c r="F92" s="102"/>
      <c r="G92" s="103"/>
      <c r="H92" s="104"/>
      <c r="I92" s="105"/>
      <c r="J92" s="106"/>
      <c r="K92" s="107">
        <f>IF(J92&gt;0, 1, 0)</f>
        <v>0</v>
      </c>
      <c r="L92" s="107">
        <f t="shared" si="67"/>
        <v>0</v>
      </c>
      <c r="M92" s="108"/>
      <c r="N92" s="109"/>
      <c r="O92" s="110">
        <f t="shared" si="68"/>
        <v>0</v>
      </c>
      <c r="P92" s="110">
        <f t="shared" si="69"/>
        <v>0</v>
      </c>
      <c r="Q92" s="108"/>
      <c r="R92" s="111">
        <f>J92*M92*$R$9</f>
        <v>0</v>
      </c>
      <c r="S92" s="112">
        <f>J92*M92*$S$9</f>
        <v>0</v>
      </c>
      <c r="T92" s="113">
        <f>K92*M92*$T$9</f>
        <v>0</v>
      </c>
      <c r="U92" s="113">
        <f>J92*M92*$U$9</f>
        <v>0</v>
      </c>
      <c r="V92" s="113">
        <f t="shared" si="74"/>
        <v>0</v>
      </c>
      <c r="W92" s="113">
        <f t="shared" si="75"/>
        <v>0</v>
      </c>
      <c r="X92" s="113">
        <f t="shared" si="76"/>
        <v>0</v>
      </c>
      <c r="Y92" s="113">
        <f t="shared" si="77"/>
        <v>0</v>
      </c>
      <c r="Z92" s="113">
        <f t="shared" si="77"/>
        <v>0</v>
      </c>
      <c r="AA92" s="113">
        <f t="shared" si="77"/>
        <v>0</v>
      </c>
      <c r="AB92" s="114"/>
      <c r="AC92" s="115">
        <f t="shared" si="78"/>
        <v>0</v>
      </c>
      <c r="AD92" s="150"/>
      <c r="AE92" s="461"/>
      <c r="AF92" s="151"/>
      <c r="AG92" s="151"/>
      <c r="AH92" s="485"/>
      <c r="AI92" s="485"/>
      <c r="AJ92" s="463"/>
      <c r="AK92" s="151"/>
      <c r="AL92" s="485"/>
      <c r="AM92" s="463"/>
      <c r="AN92" s="152"/>
      <c r="AO92" s="150"/>
      <c r="AP92" s="151"/>
      <c r="AQ92" s="151"/>
      <c r="AR92" s="151"/>
      <c r="AS92" s="151"/>
      <c r="AT92" s="485"/>
      <c r="AU92" s="463"/>
      <c r="AV92" s="152"/>
      <c r="AW92" s="447"/>
      <c r="AX92" s="447"/>
      <c r="AY92" s="447"/>
      <c r="AZ92" s="447"/>
      <c r="BA92" s="447"/>
      <c r="BB92" s="447"/>
      <c r="BC92" s="447"/>
      <c r="BD92" s="447"/>
      <c r="BE92" s="447"/>
      <c r="BF92" s="447"/>
      <c r="BG92" s="447"/>
      <c r="BH92" s="447"/>
      <c r="BI92" s="447"/>
      <c r="BJ92" s="447"/>
      <c r="BK92" s="447"/>
      <c r="BL92" s="447"/>
      <c r="BM92" s="447"/>
      <c r="BN92" s="447"/>
      <c r="BO92" s="447"/>
      <c r="BP92" s="447"/>
    </row>
    <row r="93" spans="1:68" ht="27.95" hidden="1" customHeight="1" thickBot="1" x14ac:dyDescent="0.3">
      <c r="A93" s="117"/>
      <c r="B93" s="118"/>
      <c r="C93" s="118"/>
      <c r="D93" s="454" t="s">
        <v>238</v>
      </c>
      <c r="E93" s="119"/>
      <c r="F93" s="119"/>
      <c r="G93" s="120"/>
      <c r="H93" s="121" t="s">
        <v>56</v>
      </c>
      <c r="I93" s="122"/>
      <c r="J93" s="123"/>
      <c r="K93" s="124"/>
      <c r="L93" s="124"/>
      <c r="M93" s="125"/>
      <c r="N93" s="126"/>
      <c r="O93" s="124"/>
      <c r="P93" s="124"/>
      <c r="Q93" s="125"/>
      <c r="R93" s="127">
        <f>SUM(R81:R92)</f>
        <v>0</v>
      </c>
      <c r="S93" s="128">
        <f t="shared" ref="S93:AA93" si="79">SUM(S81:S92)</f>
        <v>0</v>
      </c>
      <c r="T93" s="129">
        <f t="shared" si="79"/>
        <v>0</v>
      </c>
      <c r="U93" s="129">
        <f t="shared" si="79"/>
        <v>0</v>
      </c>
      <c r="V93" s="129">
        <f t="shared" si="79"/>
        <v>0</v>
      </c>
      <c r="W93" s="129">
        <f t="shared" si="79"/>
        <v>0</v>
      </c>
      <c r="X93" s="129">
        <f t="shared" si="79"/>
        <v>0</v>
      </c>
      <c r="Y93" s="130">
        <f t="shared" si="79"/>
        <v>0</v>
      </c>
      <c r="Z93" s="130">
        <f t="shared" si="79"/>
        <v>0</v>
      </c>
      <c r="AA93" s="130">
        <f t="shared" si="79"/>
        <v>0</v>
      </c>
      <c r="AB93" s="131">
        <f>R93/1800/0.6</f>
        <v>0</v>
      </c>
      <c r="AC93" s="448"/>
      <c r="AD93" s="491"/>
      <c r="AE93" s="488"/>
      <c r="AF93" s="488"/>
      <c r="AG93" s="488"/>
      <c r="AH93" s="488"/>
      <c r="AI93" s="488"/>
      <c r="AJ93" s="488"/>
      <c r="AK93" s="488"/>
      <c r="AL93" s="488"/>
      <c r="AM93" s="488"/>
      <c r="AN93" s="488"/>
      <c r="AO93" s="488"/>
      <c r="AP93" s="488"/>
      <c r="AQ93" s="488"/>
      <c r="AR93" s="488"/>
      <c r="AS93" s="488"/>
      <c r="AT93" s="488"/>
      <c r="AU93" s="488"/>
      <c r="AV93" s="437"/>
    </row>
    <row r="94" spans="1:68" ht="27.75" hidden="1" customHeight="1" thickTop="1" x14ac:dyDescent="0.25">
      <c r="A94" s="54"/>
      <c r="B94" s="55"/>
      <c r="C94" s="453"/>
      <c r="D94" s="454" t="s">
        <v>238</v>
      </c>
      <c r="E94" s="154"/>
      <c r="F94" s="140"/>
      <c r="G94" s="552"/>
      <c r="H94" s="96"/>
      <c r="I94" s="456"/>
      <c r="J94" s="61"/>
      <c r="K94" s="62">
        <f t="shared" ref="K94:K103" si="80">IF(J94&gt;0, 1, 0)</f>
        <v>0</v>
      </c>
      <c r="L94" s="62">
        <f t="shared" ref="L94:L105" si="81">J94-K94</f>
        <v>0</v>
      </c>
      <c r="M94" s="63"/>
      <c r="N94" s="64"/>
      <c r="O94" s="65">
        <f t="shared" ref="O94:O105" si="82">IF(N94&gt;0, 1, 0)</f>
        <v>0</v>
      </c>
      <c r="P94" s="65">
        <f t="shared" ref="P94:P105" si="83">N94-O94</f>
        <v>0</v>
      </c>
      <c r="Q94" s="433"/>
      <c r="R94" s="66">
        <f t="shared" ref="R94:R103" si="84">(K94*M94*$R$5)+(L94*M94*$R$6)+(O94*Q94*$R$7)+(P94*Q94*$R$8)</f>
        <v>0</v>
      </c>
      <c r="S94" s="457">
        <f t="shared" ref="S94:S103" si="85">J94*M94*$S$5</f>
        <v>0</v>
      </c>
      <c r="T94" s="458">
        <f t="shared" ref="T94:T103" si="86">K94*M94*$T$5</f>
        <v>0</v>
      </c>
      <c r="U94" s="458">
        <f t="shared" ref="U94:U103" si="87">J94*M94*$U$5</f>
        <v>0</v>
      </c>
      <c r="V94" s="458">
        <f t="shared" ref="V94:V105" si="88">N94*Q94*$V$7</f>
        <v>0</v>
      </c>
      <c r="W94" s="458">
        <f t="shared" ref="W94:W105" si="89">O94*Q94*$W$7</f>
        <v>0</v>
      </c>
      <c r="X94" s="458">
        <f t="shared" ref="X94:X105" si="90">N94*Q94*$X$7</f>
        <v>0</v>
      </c>
      <c r="Y94" s="458">
        <f t="shared" ref="Y94:AA105" si="91">S94+V94</f>
        <v>0</v>
      </c>
      <c r="Z94" s="458">
        <f t="shared" si="91"/>
        <v>0</v>
      </c>
      <c r="AA94" s="458">
        <f t="shared" si="91"/>
        <v>0</v>
      </c>
      <c r="AB94" s="459"/>
      <c r="AC94" s="448">
        <f>R94-Y94-Z94-AA94</f>
        <v>0</v>
      </c>
      <c r="AD94" s="539"/>
      <c r="AE94" s="490"/>
      <c r="AF94" s="145"/>
      <c r="AG94" s="540"/>
      <c r="AH94" s="485"/>
      <c r="AI94" s="485"/>
      <c r="AJ94" s="463"/>
      <c r="AK94" s="541"/>
      <c r="AL94" s="485"/>
      <c r="AM94" s="463"/>
      <c r="AN94" s="486"/>
      <c r="AO94" s="539"/>
      <c r="AP94" s="484"/>
      <c r="AQ94" s="484"/>
      <c r="AR94" s="542"/>
      <c r="AS94" s="484"/>
      <c r="AT94" s="485"/>
      <c r="AU94" s="463"/>
      <c r="AV94" s="486"/>
    </row>
    <row r="95" spans="1:68" ht="27.95" hidden="1" customHeight="1" x14ac:dyDescent="0.25">
      <c r="A95" s="54"/>
      <c r="B95" s="55"/>
      <c r="C95" s="453"/>
      <c r="D95" s="454" t="s">
        <v>238</v>
      </c>
      <c r="E95" s="154"/>
      <c r="F95" s="140"/>
      <c r="G95" s="552"/>
      <c r="H95" s="96"/>
      <c r="I95" s="77"/>
      <c r="J95" s="78"/>
      <c r="K95" s="62">
        <f t="shared" si="80"/>
        <v>0</v>
      </c>
      <c r="L95" s="62">
        <f t="shared" si="81"/>
        <v>0</v>
      </c>
      <c r="M95" s="79"/>
      <c r="N95" s="80"/>
      <c r="O95" s="65">
        <f t="shared" si="82"/>
        <v>0</v>
      </c>
      <c r="P95" s="65">
        <f t="shared" si="83"/>
        <v>0</v>
      </c>
      <c r="Q95" s="79"/>
      <c r="R95" s="81">
        <f t="shared" si="84"/>
        <v>0</v>
      </c>
      <c r="S95" s="457">
        <f t="shared" si="85"/>
        <v>0</v>
      </c>
      <c r="T95" s="458">
        <f t="shared" si="86"/>
        <v>0</v>
      </c>
      <c r="U95" s="458">
        <f t="shared" si="87"/>
        <v>0</v>
      </c>
      <c r="V95" s="458">
        <f t="shared" si="88"/>
        <v>0</v>
      </c>
      <c r="W95" s="458">
        <f t="shared" si="89"/>
        <v>0</v>
      </c>
      <c r="X95" s="458">
        <f t="shared" si="90"/>
        <v>0</v>
      </c>
      <c r="Y95" s="458">
        <f t="shared" si="91"/>
        <v>0</v>
      </c>
      <c r="Z95" s="458">
        <f t="shared" si="91"/>
        <v>0</v>
      </c>
      <c r="AA95" s="458">
        <f t="shared" si="91"/>
        <v>0</v>
      </c>
      <c r="AB95" s="459"/>
      <c r="AC95" s="448">
        <f t="shared" ref="AC95:AC105" si="92">R93-Y93-Z93-AA93</f>
        <v>0</v>
      </c>
      <c r="AD95" s="539"/>
      <c r="AE95" s="490"/>
      <c r="AF95" s="145"/>
      <c r="AG95" s="540"/>
      <c r="AH95" s="485"/>
      <c r="AI95" s="485"/>
      <c r="AJ95" s="463"/>
      <c r="AK95" s="541"/>
      <c r="AL95" s="485"/>
      <c r="AM95" s="463"/>
      <c r="AN95" s="486"/>
      <c r="AO95" s="483"/>
      <c r="AP95" s="484"/>
      <c r="AQ95" s="484"/>
      <c r="AR95" s="484"/>
      <c r="AS95" s="484"/>
      <c r="AT95" s="485"/>
      <c r="AU95" s="463"/>
      <c r="AV95" s="486"/>
    </row>
    <row r="96" spans="1:68" ht="27.95" hidden="1" customHeight="1" x14ac:dyDescent="0.25">
      <c r="A96" s="54"/>
      <c r="B96" s="55"/>
      <c r="C96" s="453"/>
      <c r="D96" s="454" t="s">
        <v>238</v>
      </c>
      <c r="E96" s="154"/>
      <c r="F96" s="140"/>
      <c r="G96" s="552"/>
      <c r="H96" s="155"/>
      <c r="I96" s="77"/>
      <c r="J96" s="78"/>
      <c r="K96" s="62">
        <f t="shared" si="80"/>
        <v>0</v>
      </c>
      <c r="L96" s="62">
        <f t="shared" si="81"/>
        <v>0</v>
      </c>
      <c r="M96" s="79"/>
      <c r="N96" s="80"/>
      <c r="O96" s="65">
        <f t="shared" si="82"/>
        <v>0</v>
      </c>
      <c r="P96" s="65">
        <f t="shared" si="83"/>
        <v>0</v>
      </c>
      <c r="Q96" s="79"/>
      <c r="R96" s="81">
        <f t="shared" si="84"/>
        <v>0</v>
      </c>
      <c r="S96" s="457">
        <f t="shared" si="85"/>
        <v>0</v>
      </c>
      <c r="T96" s="458">
        <f t="shared" si="86"/>
        <v>0</v>
      </c>
      <c r="U96" s="458">
        <f t="shared" si="87"/>
        <v>0</v>
      </c>
      <c r="V96" s="458">
        <f t="shared" si="88"/>
        <v>0</v>
      </c>
      <c r="W96" s="458">
        <f t="shared" si="89"/>
        <v>0</v>
      </c>
      <c r="X96" s="458">
        <f t="shared" si="90"/>
        <v>0</v>
      </c>
      <c r="Y96" s="458">
        <f t="shared" si="91"/>
        <v>0</v>
      </c>
      <c r="Z96" s="458">
        <f t="shared" si="91"/>
        <v>0</v>
      </c>
      <c r="AA96" s="458">
        <f t="shared" si="91"/>
        <v>0</v>
      </c>
      <c r="AB96" s="459"/>
      <c r="AC96" s="448">
        <f t="shared" si="92"/>
        <v>0</v>
      </c>
      <c r="AD96" s="539"/>
      <c r="AE96" s="490"/>
      <c r="AF96" s="145"/>
      <c r="AG96" s="540"/>
      <c r="AH96" s="485"/>
      <c r="AI96" s="485"/>
      <c r="AJ96" s="463"/>
      <c r="AK96" s="542"/>
      <c r="AL96" s="485"/>
      <c r="AM96" s="463"/>
      <c r="AN96" s="486"/>
      <c r="AO96" s="483"/>
      <c r="AP96" s="484"/>
      <c r="AQ96" s="484"/>
      <c r="AR96" s="484"/>
      <c r="AS96" s="484"/>
      <c r="AT96" s="485"/>
      <c r="AU96" s="463"/>
      <c r="AV96" s="486"/>
    </row>
    <row r="97" spans="1:68" ht="27.95" hidden="1" customHeight="1" x14ac:dyDescent="0.25">
      <c r="A97" s="54"/>
      <c r="B97" s="55"/>
      <c r="C97" s="453"/>
      <c r="D97" s="454" t="s">
        <v>238</v>
      </c>
      <c r="E97" s="156"/>
      <c r="F97" s="140"/>
      <c r="G97" s="552"/>
      <c r="H97" s="96"/>
      <c r="I97" s="77"/>
      <c r="J97" s="78"/>
      <c r="K97" s="62">
        <f t="shared" si="80"/>
        <v>0</v>
      </c>
      <c r="L97" s="62">
        <f t="shared" si="81"/>
        <v>0</v>
      </c>
      <c r="M97" s="79"/>
      <c r="N97" s="80"/>
      <c r="O97" s="65">
        <f t="shared" si="82"/>
        <v>0</v>
      </c>
      <c r="P97" s="65">
        <f t="shared" si="83"/>
        <v>0</v>
      </c>
      <c r="Q97" s="79"/>
      <c r="R97" s="81">
        <f t="shared" si="84"/>
        <v>0</v>
      </c>
      <c r="S97" s="457">
        <f t="shared" si="85"/>
        <v>0</v>
      </c>
      <c r="T97" s="458">
        <f t="shared" si="86"/>
        <v>0</v>
      </c>
      <c r="U97" s="458">
        <f t="shared" si="87"/>
        <v>0</v>
      </c>
      <c r="V97" s="458">
        <f t="shared" si="88"/>
        <v>0</v>
      </c>
      <c r="W97" s="458">
        <f t="shared" si="89"/>
        <v>0</v>
      </c>
      <c r="X97" s="458">
        <f t="shared" si="90"/>
        <v>0</v>
      </c>
      <c r="Y97" s="458">
        <f t="shared" si="91"/>
        <v>0</v>
      </c>
      <c r="Z97" s="458">
        <f t="shared" si="91"/>
        <v>0</v>
      </c>
      <c r="AA97" s="458">
        <f t="shared" si="91"/>
        <v>0</v>
      </c>
      <c r="AB97" s="459"/>
      <c r="AC97" s="448">
        <f t="shared" si="92"/>
        <v>0</v>
      </c>
      <c r="AD97" s="483"/>
      <c r="AE97" s="461"/>
      <c r="AF97" s="484"/>
      <c r="AG97" s="484"/>
      <c r="AH97" s="485"/>
      <c r="AI97" s="485"/>
      <c r="AJ97" s="463"/>
      <c r="AK97" s="484"/>
      <c r="AL97" s="485"/>
      <c r="AM97" s="463"/>
      <c r="AN97" s="486"/>
      <c r="AO97" s="483"/>
      <c r="AP97" s="484"/>
      <c r="AQ97" s="484"/>
      <c r="AR97" s="484"/>
      <c r="AS97" s="484"/>
      <c r="AT97" s="485"/>
      <c r="AU97" s="463"/>
      <c r="AV97" s="486"/>
    </row>
    <row r="98" spans="1:68" ht="27.95" hidden="1" customHeight="1" x14ac:dyDescent="0.25">
      <c r="A98" s="54"/>
      <c r="B98" s="55"/>
      <c r="C98" s="453"/>
      <c r="D98" s="454" t="s">
        <v>238</v>
      </c>
      <c r="E98" s="139"/>
      <c r="F98" s="140"/>
      <c r="G98" s="552"/>
      <c r="H98" s="96"/>
      <c r="I98" s="77"/>
      <c r="J98" s="78"/>
      <c r="K98" s="62">
        <f t="shared" si="80"/>
        <v>0</v>
      </c>
      <c r="L98" s="62">
        <f t="shared" si="81"/>
        <v>0</v>
      </c>
      <c r="M98" s="79"/>
      <c r="N98" s="80"/>
      <c r="O98" s="65">
        <f t="shared" si="82"/>
        <v>0</v>
      </c>
      <c r="P98" s="65">
        <f t="shared" si="83"/>
        <v>0</v>
      </c>
      <c r="Q98" s="79"/>
      <c r="R98" s="81">
        <f t="shared" si="84"/>
        <v>0</v>
      </c>
      <c r="S98" s="457">
        <f t="shared" si="85"/>
        <v>0</v>
      </c>
      <c r="T98" s="458">
        <f t="shared" si="86"/>
        <v>0</v>
      </c>
      <c r="U98" s="458">
        <f t="shared" si="87"/>
        <v>0</v>
      </c>
      <c r="V98" s="458">
        <f t="shared" si="88"/>
        <v>0</v>
      </c>
      <c r="W98" s="458">
        <f t="shared" si="89"/>
        <v>0</v>
      </c>
      <c r="X98" s="458">
        <f t="shared" si="90"/>
        <v>0</v>
      </c>
      <c r="Y98" s="458">
        <f t="shared" si="91"/>
        <v>0</v>
      </c>
      <c r="Z98" s="458">
        <f t="shared" si="91"/>
        <v>0</v>
      </c>
      <c r="AA98" s="458">
        <f t="shared" si="91"/>
        <v>0</v>
      </c>
      <c r="AB98" s="459"/>
      <c r="AC98" s="448">
        <f t="shared" si="92"/>
        <v>0</v>
      </c>
      <c r="AD98" s="483"/>
      <c r="AE98" s="461"/>
      <c r="AF98" s="484"/>
      <c r="AG98" s="484"/>
      <c r="AH98" s="485"/>
      <c r="AI98" s="485"/>
      <c r="AJ98" s="463"/>
      <c r="AK98" s="484"/>
      <c r="AL98" s="485"/>
      <c r="AM98" s="463"/>
      <c r="AN98" s="486"/>
      <c r="AO98" s="483"/>
      <c r="AP98" s="484"/>
      <c r="AQ98" s="484"/>
      <c r="AR98" s="484"/>
      <c r="AS98" s="484"/>
      <c r="AT98" s="485"/>
      <c r="AU98" s="463"/>
      <c r="AV98" s="486"/>
    </row>
    <row r="99" spans="1:68" ht="27.95" hidden="1" customHeight="1" x14ac:dyDescent="0.25">
      <c r="A99" s="54"/>
      <c r="B99" s="55"/>
      <c r="C99" s="453"/>
      <c r="D99" s="454" t="s">
        <v>238</v>
      </c>
      <c r="E99" s="139"/>
      <c r="F99" s="140"/>
      <c r="G99" s="552"/>
      <c r="H99" s="96"/>
      <c r="I99" s="77"/>
      <c r="J99" s="78"/>
      <c r="K99" s="62">
        <f t="shared" si="80"/>
        <v>0</v>
      </c>
      <c r="L99" s="62">
        <f t="shared" si="81"/>
        <v>0</v>
      </c>
      <c r="M99" s="79"/>
      <c r="N99" s="80"/>
      <c r="O99" s="65">
        <f t="shared" si="82"/>
        <v>0</v>
      </c>
      <c r="P99" s="65">
        <f t="shared" si="83"/>
        <v>0</v>
      </c>
      <c r="Q99" s="79"/>
      <c r="R99" s="81">
        <f t="shared" si="84"/>
        <v>0</v>
      </c>
      <c r="S99" s="457">
        <f t="shared" si="85"/>
        <v>0</v>
      </c>
      <c r="T99" s="458">
        <f t="shared" si="86"/>
        <v>0</v>
      </c>
      <c r="U99" s="458">
        <f t="shared" si="87"/>
        <v>0</v>
      </c>
      <c r="V99" s="458">
        <f t="shared" si="88"/>
        <v>0</v>
      </c>
      <c r="W99" s="458">
        <f t="shared" si="89"/>
        <v>0</v>
      </c>
      <c r="X99" s="458">
        <f t="shared" si="90"/>
        <v>0</v>
      </c>
      <c r="Y99" s="458">
        <f t="shared" si="91"/>
        <v>0</v>
      </c>
      <c r="Z99" s="458">
        <f t="shared" si="91"/>
        <v>0</v>
      </c>
      <c r="AA99" s="458">
        <f t="shared" si="91"/>
        <v>0</v>
      </c>
      <c r="AB99" s="459"/>
      <c r="AC99" s="448">
        <f t="shared" si="92"/>
        <v>0</v>
      </c>
      <c r="AD99" s="483"/>
      <c r="AE99" s="461"/>
      <c r="AF99" s="484"/>
      <c r="AG99" s="484"/>
      <c r="AH99" s="485"/>
      <c r="AI99" s="485"/>
      <c r="AJ99" s="463"/>
      <c r="AK99" s="484"/>
      <c r="AL99" s="485"/>
      <c r="AM99" s="463"/>
      <c r="AN99" s="486"/>
      <c r="AO99" s="483"/>
      <c r="AP99" s="484"/>
      <c r="AQ99" s="484"/>
      <c r="AR99" s="484"/>
      <c r="AS99" s="484"/>
      <c r="AT99" s="485"/>
      <c r="AU99" s="463"/>
      <c r="AV99" s="486"/>
    </row>
    <row r="100" spans="1:68" ht="27.95" hidden="1" customHeight="1" x14ac:dyDescent="0.25">
      <c r="A100" s="54"/>
      <c r="B100" s="55"/>
      <c r="C100" s="453"/>
      <c r="D100" s="454" t="s">
        <v>238</v>
      </c>
      <c r="E100" s="139"/>
      <c r="F100" s="140"/>
      <c r="G100" s="553"/>
      <c r="H100" s="96"/>
      <c r="I100" s="77"/>
      <c r="J100" s="78"/>
      <c r="K100" s="62">
        <f t="shared" si="80"/>
        <v>0</v>
      </c>
      <c r="L100" s="62">
        <f t="shared" si="81"/>
        <v>0</v>
      </c>
      <c r="M100" s="79"/>
      <c r="N100" s="80"/>
      <c r="O100" s="65">
        <f t="shared" si="82"/>
        <v>0</v>
      </c>
      <c r="P100" s="65">
        <f t="shared" si="83"/>
        <v>0</v>
      </c>
      <c r="Q100" s="79"/>
      <c r="R100" s="81">
        <f t="shared" si="84"/>
        <v>0</v>
      </c>
      <c r="S100" s="457">
        <f t="shared" si="85"/>
        <v>0</v>
      </c>
      <c r="T100" s="458">
        <f t="shared" si="86"/>
        <v>0</v>
      </c>
      <c r="U100" s="458">
        <f t="shared" si="87"/>
        <v>0</v>
      </c>
      <c r="V100" s="458">
        <f t="shared" si="88"/>
        <v>0</v>
      </c>
      <c r="W100" s="458">
        <f t="shared" si="89"/>
        <v>0</v>
      </c>
      <c r="X100" s="458">
        <f t="shared" si="90"/>
        <v>0</v>
      </c>
      <c r="Y100" s="458">
        <f t="shared" si="91"/>
        <v>0</v>
      </c>
      <c r="Z100" s="458">
        <f t="shared" si="91"/>
        <v>0</v>
      </c>
      <c r="AA100" s="458">
        <f t="shared" si="91"/>
        <v>0</v>
      </c>
      <c r="AB100" s="459"/>
      <c r="AC100" s="448">
        <f t="shared" si="92"/>
        <v>0</v>
      </c>
      <c r="AD100" s="483"/>
      <c r="AE100" s="461"/>
      <c r="AF100" s="484"/>
      <c r="AG100" s="484"/>
      <c r="AH100" s="485"/>
      <c r="AI100" s="485"/>
      <c r="AJ100" s="463"/>
      <c r="AK100" s="484"/>
      <c r="AL100" s="485"/>
      <c r="AM100" s="463"/>
      <c r="AN100" s="486"/>
      <c r="AO100" s="483"/>
      <c r="AP100" s="484"/>
      <c r="AQ100" s="484"/>
      <c r="AR100" s="484"/>
      <c r="AS100" s="484"/>
      <c r="AT100" s="485"/>
      <c r="AU100" s="463"/>
      <c r="AV100" s="486"/>
    </row>
    <row r="101" spans="1:68" ht="27.95" hidden="1" customHeight="1" x14ac:dyDescent="0.25">
      <c r="A101" s="54"/>
      <c r="B101" s="55"/>
      <c r="C101" s="453"/>
      <c r="D101" s="454" t="s">
        <v>238</v>
      </c>
      <c r="E101" s="139"/>
      <c r="F101" s="140"/>
      <c r="G101" s="553"/>
      <c r="H101" s="96"/>
      <c r="I101" s="92"/>
      <c r="J101" s="78"/>
      <c r="K101" s="62">
        <f t="shared" si="80"/>
        <v>0</v>
      </c>
      <c r="L101" s="62">
        <f t="shared" si="81"/>
        <v>0</v>
      </c>
      <c r="M101" s="79"/>
      <c r="N101" s="80"/>
      <c r="O101" s="65">
        <f t="shared" si="82"/>
        <v>0</v>
      </c>
      <c r="P101" s="65">
        <f t="shared" si="83"/>
        <v>0</v>
      </c>
      <c r="Q101" s="79"/>
      <c r="R101" s="81">
        <f t="shared" si="84"/>
        <v>0</v>
      </c>
      <c r="S101" s="457">
        <f t="shared" si="85"/>
        <v>0</v>
      </c>
      <c r="T101" s="458">
        <f t="shared" si="86"/>
        <v>0</v>
      </c>
      <c r="U101" s="458">
        <f t="shared" si="87"/>
        <v>0</v>
      </c>
      <c r="V101" s="458">
        <f t="shared" si="88"/>
        <v>0</v>
      </c>
      <c r="W101" s="458">
        <f t="shared" si="89"/>
        <v>0</v>
      </c>
      <c r="X101" s="458">
        <f t="shared" si="90"/>
        <v>0</v>
      </c>
      <c r="Y101" s="458">
        <f t="shared" si="91"/>
        <v>0</v>
      </c>
      <c r="Z101" s="458">
        <f t="shared" si="91"/>
        <v>0</v>
      </c>
      <c r="AA101" s="458">
        <f t="shared" si="91"/>
        <v>0</v>
      </c>
      <c r="AB101" s="459"/>
      <c r="AC101" s="448">
        <f t="shared" si="92"/>
        <v>0</v>
      </c>
      <c r="AD101" s="483"/>
      <c r="AE101" s="461"/>
      <c r="AF101" s="484"/>
      <c r="AG101" s="484"/>
      <c r="AH101" s="485"/>
      <c r="AI101" s="485"/>
      <c r="AJ101" s="463"/>
      <c r="AK101" s="484"/>
      <c r="AL101" s="485"/>
      <c r="AM101" s="463"/>
      <c r="AN101" s="486"/>
      <c r="AO101" s="483"/>
      <c r="AP101" s="484"/>
      <c r="AQ101" s="484"/>
      <c r="AR101" s="484"/>
      <c r="AS101" s="484"/>
      <c r="AT101" s="485"/>
      <c r="AU101" s="463"/>
      <c r="AV101" s="486"/>
    </row>
    <row r="102" spans="1:68" ht="27.95" hidden="1" customHeight="1" x14ac:dyDescent="0.25">
      <c r="A102" s="54"/>
      <c r="B102" s="55"/>
      <c r="C102" s="453"/>
      <c r="D102" s="454" t="s">
        <v>238</v>
      </c>
      <c r="E102" s="93"/>
      <c r="F102" s="94"/>
      <c r="G102" s="554"/>
      <c r="H102" s="96"/>
      <c r="I102" s="77"/>
      <c r="J102" s="78"/>
      <c r="K102" s="62">
        <f t="shared" si="80"/>
        <v>0</v>
      </c>
      <c r="L102" s="62">
        <f t="shared" si="81"/>
        <v>0</v>
      </c>
      <c r="M102" s="79"/>
      <c r="N102" s="80"/>
      <c r="O102" s="65">
        <f t="shared" si="82"/>
        <v>0</v>
      </c>
      <c r="P102" s="65">
        <f t="shared" si="83"/>
        <v>0</v>
      </c>
      <c r="Q102" s="79"/>
      <c r="R102" s="81">
        <f t="shared" si="84"/>
        <v>0</v>
      </c>
      <c r="S102" s="457">
        <f t="shared" si="85"/>
        <v>0</v>
      </c>
      <c r="T102" s="458">
        <f t="shared" si="86"/>
        <v>0</v>
      </c>
      <c r="U102" s="458">
        <f t="shared" si="87"/>
        <v>0</v>
      </c>
      <c r="V102" s="458">
        <f t="shared" si="88"/>
        <v>0</v>
      </c>
      <c r="W102" s="458">
        <f t="shared" si="89"/>
        <v>0</v>
      </c>
      <c r="X102" s="458">
        <f t="shared" si="90"/>
        <v>0</v>
      </c>
      <c r="Y102" s="458">
        <f t="shared" si="91"/>
        <v>0</v>
      </c>
      <c r="Z102" s="458">
        <f t="shared" si="91"/>
        <v>0</v>
      </c>
      <c r="AA102" s="458">
        <f t="shared" si="91"/>
        <v>0</v>
      </c>
      <c r="AB102" s="459"/>
      <c r="AC102" s="448">
        <f t="shared" si="92"/>
        <v>0</v>
      </c>
      <c r="AD102" s="483"/>
      <c r="AE102" s="461"/>
      <c r="AF102" s="484"/>
      <c r="AG102" s="484"/>
      <c r="AH102" s="485"/>
      <c r="AI102" s="485"/>
      <c r="AJ102" s="463"/>
      <c r="AK102" s="484"/>
      <c r="AL102" s="485"/>
      <c r="AM102" s="463"/>
      <c r="AN102" s="486"/>
      <c r="AO102" s="483"/>
      <c r="AP102" s="484"/>
      <c r="AQ102" s="484"/>
      <c r="AR102" s="484"/>
      <c r="AS102" s="484"/>
      <c r="AT102" s="485"/>
      <c r="AU102" s="463"/>
      <c r="AV102" s="486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</row>
    <row r="103" spans="1:68" ht="27.95" hidden="1" customHeight="1" x14ac:dyDescent="0.25">
      <c r="A103" s="54"/>
      <c r="B103" s="55"/>
      <c r="C103" s="453"/>
      <c r="D103" s="454" t="s">
        <v>238</v>
      </c>
      <c r="E103" s="97"/>
      <c r="F103" s="434"/>
      <c r="G103" s="553"/>
      <c r="H103" s="435"/>
      <c r="I103" s="436"/>
      <c r="J103" s="78"/>
      <c r="K103" s="481">
        <f t="shared" si="80"/>
        <v>0</v>
      </c>
      <c r="L103" s="481">
        <f t="shared" si="81"/>
        <v>0</v>
      </c>
      <c r="M103" s="79"/>
      <c r="N103" s="80"/>
      <c r="O103" s="65">
        <f t="shared" si="82"/>
        <v>0</v>
      </c>
      <c r="P103" s="65">
        <f t="shared" si="83"/>
        <v>0</v>
      </c>
      <c r="Q103" s="79"/>
      <c r="R103" s="81">
        <f t="shared" si="84"/>
        <v>0</v>
      </c>
      <c r="S103" s="457">
        <f t="shared" si="85"/>
        <v>0</v>
      </c>
      <c r="T103" s="458">
        <f t="shared" si="86"/>
        <v>0</v>
      </c>
      <c r="U103" s="458">
        <f t="shared" si="87"/>
        <v>0</v>
      </c>
      <c r="V103" s="458">
        <f t="shared" si="88"/>
        <v>0</v>
      </c>
      <c r="W103" s="458">
        <f t="shared" si="89"/>
        <v>0</v>
      </c>
      <c r="X103" s="458">
        <f t="shared" si="90"/>
        <v>0</v>
      </c>
      <c r="Y103" s="458">
        <f t="shared" si="91"/>
        <v>0</v>
      </c>
      <c r="Z103" s="458">
        <f t="shared" si="91"/>
        <v>0</v>
      </c>
      <c r="AA103" s="458">
        <f t="shared" si="91"/>
        <v>0</v>
      </c>
      <c r="AB103" s="459"/>
      <c r="AC103" s="448">
        <f t="shared" si="92"/>
        <v>0</v>
      </c>
      <c r="AD103" s="483"/>
      <c r="AE103" s="461"/>
      <c r="AF103" s="484"/>
      <c r="AG103" s="484"/>
      <c r="AH103" s="485"/>
      <c r="AI103" s="485"/>
      <c r="AJ103" s="463"/>
      <c r="AK103" s="484"/>
      <c r="AL103" s="485"/>
      <c r="AM103" s="463"/>
      <c r="AN103" s="486"/>
      <c r="AO103" s="483"/>
      <c r="AP103" s="484"/>
      <c r="AQ103" s="484"/>
      <c r="AR103" s="484"/>
      <c r="AS103" s="484"/>
      <c r="AT103" s="485"/>
      <c r="AU103" s="463"/>
      <c r="AV103" s="486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149"/>
      <c r="BN103" s="149"/>
      <c r="BO103" s="149"/>
      <c r="BP103" s="149"/>
    </row>
    <row r="104" spans="1:68" s="153" customFormat="1" ht="27.95" hidden="1" customHeight="1" x14ac:dyDescent="0.25">
      <c r="A104" s="100"/>
      <c r="B104" s="101"/>
      <c r="C104" s="453"/>
      <c r="D104" s="454" t="s">
        <v>238</v>
      </c>
      <c r="E104" s="102" t="s">
        <v>49</v>
      </c>
      <c r="F104" s="102"/>
      <c r="G104" s="103"/>
      <c r="H104" s="104"/>
      <c r="I104" s="105"/>
      <c r="J104" s="106"/>
      <c r="K104" s="107">
        <f>IF(J104&gt;0, 1, 0)</f>
        <v>0</v>
      </c>
      <c r="L104" s="107">
        <f t="shared" si="81"/>
        <v>0</v>
      </c>
      <c r="M104" s="108"/>
      <c r="N104" s="109"/>
      <c r="O104" s="110">
        <f t="shared" si="82"/>
        <v>0</v>
      </c>
      <c r="P104" s="110">
        <f t="shared" si="83"/>
        <v>0</v>
      </c>
      <c r="Q104" s="108"/>
      <c r="R104" s="111">
        <f>J104*M104*$R$9</f>
        <v>0</v>
      </c>
      <c r="S104" s="112">
        <f>J104*M104*$S$9</f>
        <v>0</v>
      </c>
      <c r="T104" s="113">
        <f>K104*M104*$T$9</f>
        <v>0</v>
      </c>
      <c r="U104" s="113">
        <f>J104*M104*$U$9</f>
        <v>0</v>
      </c>
      <c r="V104" s="113">
        <f t="shared" si="88"/>
        <v>0</v>
      </c>
      <c r="W104" s="113">
        <f t="shared" si="89"/>
        <v>0</v>
      </c>
      <c r="X104" s="113">
        <f t="shared" si="90"/>
        <v>0</v>
      </c>
      <c r="Y104" s="113">
        <f t="shared" si="91"/>
        <v>0</v>
      </c>
      <c r="Z104" s="113">
        <f t="shared" si="91"/>
        <v>0</v>
      </c>
      <c r="AA104" s="113">
        <f t="shared" si="91"/>
        <v>0</v>
      </c>
      <c r="AB104" s="114"/>
      <c r="AC104" s="448">
        <f t="shared" si="92"/>
        <v>0</v>
      </c>
      <c r="AD104" s="150"/>
      <c r="AE104" s="461"/>
      <c r="AF104" s="151"/>
      <c r="AG104" s="151"/>
      <c r="AH104" s="485"/>
      <c r="AI104" s="485"/>
      <c r="AJ104" s="463"/>
      <c r="AK104" s="151"/>
      <c r="AL104" s="485"/>
      <c r="AM104" s="463"/>
      <c r="AN104" s="152"/>
      <c r="AO104" s="150"/>
      <c r="AP104" s="151"/>
      <c r="AQ104" s="151"/>
      <c r="AR104" s="151"/>
      <c r="AS104" s="151"/>
      <c r="AT104" s="485"/>
      <c r="AU104" s="463"/>
      <c r="AV104" s="152"/>
      <c r="AW104" s="447"/>
      <c r="AX104" s="447"/>
      <c r="AY104" s="447"/>
      <c r="AZ104" s="447"/>
      <c r="BA104" s="447"/>
      <c r="BB104" s="447"/>
      <c r="BC104" s="447"/>
      <c r="BD104" s="447"/>
      <c r="BE104" s="447"/>
      <c r="BF104" s="447"/>
      <c r="BG104" s="447"/>
      <c r="BH104" s="447"/>
      <c r="BI104" s="447"/>
      <c r="BJ104" s="447"/>
      <c r="BK104" s="447"/>
      <c r="BL104" s="447"/>
      <c r="BM104" s="447"/>
      <c r="BN104" s="447"/>
      <c r="BO104" s="447"/>
      <c r="BP104" s="447"/>
    </row>
    <row r="105" spans="1:68" s="149" customFormat="1" ht="27.95" hidden="1" customHeight="1" x14ac:dyDescent="0.25">
      <c r="A105" s="100"/>
      <c r="B105" s="101"/>
      <c r="C105" s="453"/>
      <c r="D105" s="454" t="s">
        <v>238</v>
      </c>
      <c r="E105" s="102" t="s">
        <v>49</v>
      </c>
      <c r="F105" s="102"/>
      <c r="G105" s="103"/>
      <c r="H105" s="104"/>
      <c r="I105" s="105"/>
      <c r="J105" s="106"/>
      <c r="K105" s="107">
        <f>IF(J105&gt;0, 1, 0)</f>
        <v>0</v>
      </c>
      <c r="L105" s="107">
        <f t="shared" si="81"/>
        <v>0</v>
      </c>
      <c r="M105" s="108"/>
      <c r="N105" s="109"/>
      <c r="O105" s="110">
        <f t="shared" si="82"/>
        <v>0</v>
      </c>
      <c r="P105" s="110">
        <f t="shared" si="83"/>
        <v>0</v>
      </c>
      <c r="Q105" s="108"/>
      <c r="R105" s="111">
        <f>J105*M105*$R$9</f>
        <v>0</v>
      </c>
      <c r="S105" s="112">
        <f>J105*M105*$S$9</f>
        <v>0</v>
      </c>
      <c r="T105" s="113">
        <f>K105*M105*$T$9</f>
        <v>0</v>
      </c>
      <c r="U105" s="113">
        <f>J105*M105*$U$9</f>
        <v>0</v>
      </c>
      <c r="V105" s="113">
        <f t="shared" si="88"/>
        <v>0</v>
      </c>
      <c r="W105" s="113">
        <f t="shared" si="89"/>
        <v>0</v>
      </c>
      <c r="X105" s="113">
        <f t="shared" si="90"/>
        <v>0</v>
      </c>
      <c r="Y105" s="113">
        <f t="shared" si="91"/>
        <v>0</v>
      </c>
      <c r="Z105" s="113">
        <f t="shared" si="91"/>
        <v>0</v>
      </c>
      <c r="AA105" s="113">
        <f t="shared" si="91"/>
        <v>0</v>
      </c>
      <c r="AB105" s="114"/>
      <c r="AC105" s="115">
        <f t="shared" si="92"/>
        <v>0</v>
      </c>
      <c r="AD105" s="150"/>
      <c r="AE105" s="461"/>
      <c r="AF105" s="151"/>
      <c r="AG105" s="151"/>
      <c r="AH105" s="485"/>
      <c r="AI105" s="485"/>
      <c r="AJ105" s="463"/>
      <c r="AK105" s="151"/>
      <c r="AL105" s="485"/>
      <c r="AM105" s="463"/>
      <c r="AN105" s="152"/>
      <c r="AO105" s="150"/>
      <c r="AP105" s="151"/>
      <c r="AQ105" s="151"/>
      <c r="AR105" s="151"/>
      <c r="AS105" s="151"/>
      <c r="AT105" s="485"/>
      <c r="AU105" s="463"/>
      <c r="AV105" s="152"/>
      <c r="AW105" s="447"/>
      <c r="AX105" s="447"/>
      <c r="AY105" s="447"/>
      <c r="AZ105" s="447"/>
      <c r="BA105" s="447"/>
      <c r="BB105" s="447"/>
      <c r="BC105" s="447"/>
      <c r="BD105" s="447"/>
      <c r="BE105" s="447"/>
      <c r="BF105" s="447"/>
      <c r="BG105" s="447"/>
      <c r="BH105" s="447"/>
      <c r="BI105" s="447"/>
      <c r="BJ105" s="447"/>
      <c r="BK105" s="447"/>
      <c r="BL105" s="447"/>
      <c r="BM105" s="447"/>
      <c r="BN105" s="447"/>
      <c r="BO105" s="447"/>
      <c r="BP105" s="447"/>
    </row>
    <row r="106" spans="1:68" ht="27.95" hidden="1" customHeight="1" thickBot="1" x14ac:dyDescent="0.3">
      <c r="A106" s="117"/>
      <c r="B106" s="118"/>
      <c r="C106" s="118"/>
      <c r="D106" s="454" t="s">
        <v>238</v>
      </c>
      <c r="E106" s="119"/>
      <c r="F106" s="119"/>
      <c r="G106" s="120"/>
      <c r="H106" s="121" t="s">
        <v>56</v>
      </c>
      <c r="I106" s="122"/>
      <c r="J106" s="123"/>
      <c r="K106" s="124"/>
      <c r="L106" s="124"/>
      <c r="M106" s="125"/>
      <c r="N106" s="126"/>
      <c r="O106" s="124"/>
      <c r="P106" s="124"/>
      <c r="Q106" s="125"/>
      <c r="R106" s="127">
        <f>SUM(R94:R105)</f>
        <v>0</v>
      </c>
      <c r="S106" s="128">
        <f t="shared" ref="S106:AA106" si="93">SUM(S94:S105)</f>
        <v>0</v>
      </c>
      <c r="T106" s="129">
        <f t="shared" si="93"/>
        <v>0</v>
      </c>
      <c r="U106" s="129">
        <f t="shared" si="93"/>
        <v>0</v>
      </c>
      <c r="V106" s="129">
        <f t="shared" si="93"/>
        <v>0</v>
      </c>
      <c r="W106" s="129">
        <f t="shared" si="93"/>
        <v>0</v>
      </c>
      <c r="X106" s="129">
        <f t="shared" si="93"/>
        <v>0</v>
      </c>
      <c r="Y106" s="130">
        <f t="shared" si="93"/>
        <v>0</v>
      </c>
      <c r="Z106" s="130">
        <f t="shared" si="93"/>
        <v>0</v>
      </c>
      <c r="AA106" s="130">
        <f t="shared" si="93"/>
        <v>0</v>
      </c>
      <c r="AB106" s="131">
        <f>R106/1800/0.6</f>
        <v>0</v>
      </c>
      <c r="AC106" s="448"/>
      <c r="AD106" s="491"/>
      <c r="AE106" s="488"/>
      <c r="AF106" s="488"/>
      <c r="AG106" s="488"/>
      <c r="AH106" s="488"/>
      <c r="AI106" s="488"/>
      <c r="AJ106" s="488"/>
      <c r="AK106" s="488"/>
      <c r="AL106" s="488"/>
      <c r="AM106" s="488"/>
      <c r="AN106" s="488"/>
      <c r="AO106" s="488"/>
      <c r="AP106" s="488"/>
      <c r="AQ106" s="488"/>
      <c r="AR106" s="488"/>
      <c r="AS106" s="488"/>
      <c r="AT106" s="488"/>
      <c r="AU106" s="488"/>
      <c r="AV106" s="437"/>
    </row>
    <row r="107" spans="1:68" ht="27.75" hidden="1" customHeight="1" thickTop="1" x14ac:dyDescent="0.25">
      <c r="A107" s="54"/>
      <c r="B107" s="55"/>
      <c r="C107" s="453"/>
      <c r="D107" s="454" t="s">
        <v>238</v>
      </c>
      <c r="E107" s="154"/>
      <c r="F107" s="140"/>
      <c r="G107" s="552"/>
      <c r="H107" s="96"/>
      <c r="I107" s="456"/>
      <c r="J107" s="61"/>
      <c r="K107" s="62">
        <f t="shared" ref="K107:K116" si="94">IF(J107&gt;0, 1, 0)</f>
        <v>0</v>
      </c>
      <c r="L107" s="62">
        <f t="shared" ref="L107:L118" si="95">J107-K107</f>
        <v>0</v>
      </c>
      <c r="M107" s="63"/>
      <c r="N107" s="64"/>
      <c r="O107" s="65">
        <f t="shared" ref="O107:O118" si="96">IF(N107&gt;0, 1, 0)</f>
        <v>0</v>
      </c>
      <c r="P107" s="65">
        <f t="shared" ref="P107:P118" si="97">N107-O107</f>
        <v>0</v>
      </c>
      <c r="Q107" s="433"/>
      <c r="R107" s="66">
        <f t="shared" ref="R107:R116" si="98">(K107*M107*$R$5)+(L107*M107*$R$6)+(O107*Q107*$R$7)+(P107*Q107*$R$8)</f>
        <v>0</v>
      </c>
      <c r="S107" s="457">
        <f t="shared" ref="S107:S116" si="99">J107*M107*$S$5</f>
        <v>0</v>
      </c>
      <c r="T107" s="458">
        <f t="shared" ref="T107:T116" si="100">K107*M107*$T$5</f>
        <v>0</v>
      </c>
      <c r="U107" s="458">
        <f t="shared" ref="U107:U116" si="101">J107*M107*$U$5</f>
        <v>0</v>
      </c>
      <c r="V107" s="458">
        <f t="shared" ref="V107:V118" si="102">N107*Q107*$V$7</f>
        <v>0</v>
      </c>
      <c r="W107" s="458">
        <f t="shared" ref="W107:W118" si="103">O107*Q107*$W$7</f>
        <v>0</v>
      </c>
      <c r="X107" s="458">
        <f t="shared" ref="X107:X118" si="104">N107*Q107*$X$7</f>
        <v>0</v>
      </c>
      <c r="Y107" s="458">
        <f t="shared" ref="Y107:AA118" si="105">S107+V107</f>
        <v>0</v>
      </c>
      <c r="Z107" s="458">
        <f t="shared" si="105"/>
        <v>0</v>
      </c>
      <c r="AA107" s="458">
        <f t="shared" si="105"/>
        <v>0</v>
      </c>
      <c r="AB107" s="459"/>
      <c r="AC107" s="448">
        <f>R107-Y107-Z107-AA107</f>
        <v>0</v>
      </c>
      <c r="AD107" s="539"/>
      <c r="AE107" s="490"/>
      <c r="AF107" s="145"/>
      <c r="AG107" s="540"/>
      <c r="AH107" s="485"/>
      <c r="AI107" s="485"/>
      <c r="AJ107" s="463"/>
      <c r="AK107" s="541"/>
      <c r="AL107" s="485"/>
      <c r="AM107" s="463"/>
      <c r="AN107" s="486"/>
      <c r="AO107" s="539"/>
      <c r="AP107" s="484"/>
      <c r="AQ107" s="484"/>
      <c r="AR107" s="542"/>
      <c r="AS107" s="484"/>
      <c r="AT107" s="485"/>
      <c r="AU107" s="463"/>
      <c r="AV107" s="486"/>
    </row>
    <row r="108" spans="1:68" ht="27.95" hidden="1" customHeight="1" x14ac:dyDescent="0.25">
      <c r="A108" s="54"/>
      <c r="B108" s="55"/>
      <c r="C108" s="453"/>
      <c r="D108" s="454" t="s">
        <v>238</v>
      </c>
      <c r="E108" s="154"/>
      <c r="F108" s="140"/>
      <c r="G108" s="552"/>
      <c r="H108" s="96"/>
      <c r="I108" s="77"/>
      <c r="J108" s="78"/>
      <c r="K108" s="62">
        <f t="shared" si="94"/>
        <v>0</v>
      </c>
      <c r="L108" s="62">
        <f t="shared" si="95"/>
        <v>0</v>
      </c>
      <c r="M108" s="79"/>
      <c r="N108" s="80"/>
      <c r="O108" s="65">
        <f t="shared" si="96"/>
        <v>0</v>
      </c>
      <c r="P108" s="65">
        <f t="shared" si="97"/>
        <v>0</v>
      </c>
      <c r="Q108" s="79"/>
      <c r="R108" s="81">
        <f t="shared" si="98"/>
        <v>0</v>
      </c>
      <c r="S108" s="457">
        <f t="shared" si="99"/>
        <v>0</v>
      </c>
      <c r="T108" s="458">
        <f t="shared" si="100"/>
        <v>0</v>
      </c>
      <c r="U108" s="458">
        <f t="shared" si="101"/>
        <v>0</v>
      </c>
      <c r="V108" s="458">
        <f t="shared" si="102"/>
        <v>0</v>
      </c>
      <c r="W108" s="458">
        <f t="shared" si="103"/>
        <v>0</v>
      </c>
      <c r="X108" s="458">
        <f t="shared" si="104"/>
        <v>0</v>
      </c>
      <c r="Y108" s="458">
        <f t="shared" si="105"/>
        <v>0</v>
      </c>
      <c r="Z108" s="458">
        <f t="shared" si="105"/>
        <v>0</v>
      </c>
      <c r="AA108" s="458">
        <f t="shared" si="105"/>
        <v>0</v>
      </c>
      <c r="AB108" s="459"/>
      <c r="AC108" s="448">
        <f t="shared" ref="AC108:AC118" si="106">R106-Y106-Z106-AA106</f>
        <v>0</v>
      </c>
      <c r="AD108" s="539"/>
      <c r="AE108" s="490"/>
      <c r="AF108" s="145"/>
      <c r="AG108" s="540"/>
      <c r="AH108" s="485"/>
      <c r="AI108" s="485"/>
      <c r="AJ108" s="463"/>
      <c r="AK108" s="541"/>
      <c r="AL108" s="485"/>
      <c r="AM108" s="463"/>
      <c r="AN108" s="486"/>
      <c r="AO108" s="483"/>
      <c r="AP108" s="484"/>
      <c r="AQ108" s="484"/>
      <c r="AR108" s="484"/>
      <c r="AS108" s="484"/>
      <c r="AT108" s="485"/>
      <c r="AU108" s="463"/>
      <c r="AV108" s="486"/>
    </row>
    <row r="109" spans="1:68" ht="27.95" hidden="1" customHeight="1" x14ac:dyDescent="0.25">
      <c r="A109" s="54"/>
      <c r="B109" s="55"/>
      <c r="C109" s="453"/>
      <c r="D109" s="454" t="s">
        <v>238</v>
      </c>
      <c r="E109" s="154"/>
      <c r="F109" s="140"/>
      <c r="G109" s="552"/>
      <c r="H109" s="155"/>
      <c r="I109" s="77"/>
      <c r="J109" s="78"/>
      <c r="K109" s="62">
        <f t="shared" si="94"/>
        <v>0</v>
      </c>
      <c r="L109" s="62">
        <f t="shared" si="95"/>
        <v>0</v>
      </c>
      <c r="M109" s="79"/>
      <c r="N109" s="80"/>
      <c r="O109" s="65">
        <f t="shared" si="96"/>
        <v>0</v>
      </c>
      <c r="P109" s="65">
        <f t="shared" si="97"/>
        <v>0</v>
      </c>
      <c r="Q109" s="79"/>
      <c r="R109" s="81">
        <f t="shared" si="98"/>
        <v>0</v>
      </c>
      <c r="S109" s="457">
        <f t="shared" si="99"/>
        <v>0</v>
      </c>
      <c r="T109" s="458">
        <f t="shared" si="100"/>
        <v>0</v>
      </c>
      <c r="U109" s="458">
        <f t="shared" si="101"/>
        <v>0</v>
      </c>
      <c r="V109" s="458">
        <f t="shared" si="102"/>
        <v>0</v>
      </c>
      <c r="W109" s="458">
        <f t="shared" si="103"/>
        <v>0</v>
      </c>
      <c r="X109" s="458">
        <f t="shared" si="104"/>
        <v>0</v>
      </c>
      <c r="Y109" s="458">
        <f t="shared" si="105"/>
        <v>0</v>
      </c>
      <c r="Z109" s="458">
        <f t="shared" si="105"/>
        <v>0</v>
      </c>
      <c r="AA109" s="458">
        <f t="shared" si="105"/>
        <v>0</v>
      </c>
      <c r="AB109" s="459"/>
      <c r="AC109" s="448">
        <f t="shared" si="106"/>
        <v>0</v>
      </c>
      <c r="AD109" s="539"/>
      <c r="AE109" s="490"/>
      <c r="AF109" s="145"/>
      <c r="AG109" s="540"/>
      <c r="AH109" s="485"/>
      <c r="AI109" s="485"/>
      <c r="AJ109" s="463"/>
      <c r="AK109" s="542"/>
      <c r="AL109" s="485"/>
      <c r="AM109" s="463"/>
      <c r="AN109" s="486"/>
      <c r="AO109" s="483"/>
      <c r="AP109" s="484"/>
      <c r="AQ109" s="484"/>
      <c r="AR109" s="484"/>
      <c r="AS109" s="484"/>
      <c r="AT109" s="485"/>
      <c r="AU109" s="463"/>
      <c r="AV109" s="486"/>
    </row>
    <row r="110" spans="1:68" ht="27.95" hidden="1" customHeight="1" x14ac:dyDescent="0.25">
      <c r="A110" s="54"/>
      <c r="B110" s="55"/>
      <c r="C110" s="453"/>
      <c r="D110" s="454" t="s">
        <v>238</v>
      </c>
      <c r="E110" s="156"/>
      <c r="F110" s="140"/>
      <c r="G110" s="552"/>
      <c r="H110" s="96"/>
      <c r="I110" s="77"/>
      <c r="J110" s="78"/>
      <c r="K110" s="62">
        <f t="shared" si="94"/>
        <v>0</v>
      </c>
      <c r="L110" s="62">
        <f t="shared" si="95"/>
        <v>0</v>
      </c>
      <c r="M110" s="79"/>
      <c r="N110" s="80"/>
      <c r="O110" s="65">
        <f t="shared" si="96"/>
        <v>0</v>
      </c>
      <c r="P110" s="65">
        <f t="shared" si="97"/>
        <v>0</v>
      </c>
      <c r="Q110" s="79"/>
      <c r="R110" s="81">
        <f t="shared" si="98"/>
        <v>0</v>
      </c>
      <c r="S110" s="457">
        <f t="shared" si="99"/>
        <v>0</v>
      </c>
      <c r="T110" s="458">
        <f t="shared" si="100"/>
        <v>0</v>
      </c>
      <c r="U110" s="458">
        <f t="shared" si="101"/>
        <v>0</v>
      </c>
      <c r="V110" s="458">
        <f t="shared" si="102"/>
        <v>0</v>
      </c>
      <c r="W110" s="458">
        <f t="shared" si="103"/>
        <v>0</v>
      </c>
      <c r="X110" s="458">
        <f t="shared" si="104"/>
        <v>0</v>
      </c>
      <c r="Y110" s="458">
        <f t="shared" si="105"/>
        <v>0</v>
      </c>
      <c r="Z110" s="458">
        <f t="shared" si="105"/>
        <v>0</v>
      </c>
      <c r="AA110" s="458">
        <f t="shared" si="105"/>
        <v>0</v>
      </c>
      <c r="AB110" s="459"/>
      <c r="AC110" s="448">
        <f t="shared" si="106"/>
        <v>0</v>
      </c>
      <c r="AD110" s="483"/>
      <c r="AE110" s="461"/>
      <c r="AF110" s="484"/>
      <c r="AG110" s="484"/>
      <c r="AH110" s="485"/>
      <c r="AI110" s="485"/>
      <c r="AJ110" s="463"/>
      <c r="AK110" s="484"/>
      <c r="AL110" s="485"/>
      <c r="AM110" s="463"/>
      <c r="AN110" s="486"/>
      <c r="AO110" s="483"/>
      <c r="AP110" s="484"/>
      <c r="AQ110" s="484"/>
      <c r="AR110" s="484"/>
      <c r="AS110" s="484"/>
      <c r="AT110" s="485"/>
      <c r="AU110" s="463"/>
      <c r="AV110" s="486"/>
    </row>
    <row r="111" spans="1:68" ht="27.95" hidden="1" customHeight="1" x14ac:dyDescent="0.25">
      <c r="A111" s="54"/>
      <c r="B111" s="55"/>
      <c r="C111" s="453"/>
      <c r="D111" s="454" t="s">
        <v>238</v>
      </c>
      <c r="E111" s="139"/>
      <c r="F111" s="140"/>
      <c r="G111" s="552"/>
      <c r="H111" s="96"/>
      <c r="I111" s="77"/>
      <c r="J111" s="78"/>
      <c r="K111" s="62">
        <f t="shared" si="94"/>
        <v>0</v>
      </c>
      <c r="L111" s="62">
        <f t="shared" si="95"/>
        <v>0</v>
      </c>
      <c r="M111" s="79"/>
      <c r="N111" s="80"/>
      <c r="O111" s="65">
        <f t="shared" si="96"/>
        <v>0</v>
      </c>
      <c r="P111" s="65">
        <f t="shared" si="97"/>
        <v>0</v>
      </c>
      <c r="Q111" s="79"/>
      <c r="R111" s="81">
        <f t="shared" si="98"/>
        <v>0</v>
      </c>
      <c r="S111" s="457">
        <f t="shared" si="99"/>
        <v>0</v>
      </c>
      <c r="T111" s="458">
        <f t="shared" si="100"/>
        <v>0</v>
      </c>
      <c r="U111" s="458">
        <f t="shared" si="101"/>
        <v>0</v>
      </c>
      <c r="V111" s="458">
        <f t="shared" si="102"/>
        <v>0</v>
      </c>
      <c r="W111" s="458">
        <f t="shared" si="103"/>
        <v>0</v>
      </c>
      <c r="X111" s="458">
        <f t="shared" si="104"/>
        <v>0</v>
      </c>
      <c r="Y111" s="458">
        <f t="shared" si="105"/>
        <v>0</v>
      </c>
      <c r="Z111" s="458">
        <f t="shared" si="105"/>
        <v>0</v>
      </c>
      <c r="AA111" s="458">
        <f t="shared" si="105"/>
        <v>0</v>
      </c>
      <c r="AB111" s="459"/>
      <c r="AC111" s="448">
        <f t="shared" si="106"/>
        <v>0</v>
      </c>
      <c r="AD111" s="483"/>
      <c r="AE111" s="461"/>
      <c r="AF111" s="484"/>
      <c r="AG111" s="484"/>
      <c r="AH111" s="485"/>
      <c r="AI111" s="485"/>
      <c r="AJ111" s="463"/>
      <c r="AK111" s="484"/>
      <c r="AL111" s="485"/>
      <c r="AM111" s="463"/>
      <c r="AN111" s="486"/>
      <c r="AO111" s="483"/>
      <c r="AP111" s="484"/>
      <c r="AQ111" s="484"/>
      <c r="AR111" s="484"/>
      <c r="AS111" s="484"/>
      <c r="AT111" s="485"/>
      <c r="AU111" s="463"/>
      <c r="AV111" s="486"/>
    </row>
    <row r="112" spans="1:68" ht="27.95" hidden="1" customHeight="1" x14ac:dyDescent="0.25">
      <c r="A112" s="54"/>
      <c r="B112" s="55"/>
      <c r="C112" s="453"/>
      <c r="D112" s="454" t="s">
        <v>238</v>
      </c>
      <c r="E112" s="139"/>
      <c r="F112" s="140"/>
      <c r="G112" s="552"/>
      <c r="H112" s="96"/>
      <c r="I112" s="77"/>
      <c r="J112" s="78"/>
      <c r="K112" s="62">
        <f t="shared" si="94"/>
        <v>0</v>
      </c>
      <c r="L112" s="62">
        <f t="shared" si="95"/>
        <v>0</v>
      </c>
      <c r="M112" s="79"/>
      <c r="N112" s="80"/>
      <c r="O112" s="65">
        <f t="shared" si="96"/>
        <v>0</v>
      </c>
      <c r="P112" s="65">
        <f t="shared" si="97"/>
        <v>0</v>
      </c>
      <c r="Q112" s="79"/>
      <c r="R112" s="81">
        <f t="shared" si="98"/>
        <v>0</v>
      </c>
      <c r="S112" s="457">
        <f t="shared" si="99"/>
        <v>0</v>
      </c>
      <c r="T112" s="458">
        <f t="shared" si="100"/>
        <v>0</v>
      </c>
      <c r="U112" s="458">
        <f t="shared" si="101"/>
        <v>0</v>
      </c>
      <c r="V112" s="458">
        <f t="shared" si="102"/>
        <v>0</v>
      </c>
      <c r="W112" s="458">
        <f t="shared" si="103"/>
        <v>0</v>
      </c>
      <c r="X112" s="458">
        <f t="shared" si="104"/>
        <v>0</v>
      </c>
      <c r="Y112" s="458">
        <f t="shared" si="105"/>
        <v>0</v>
      </c>
      <c r="Z112" s="458">
        <f t="shared" si="105"/>
        <v>0</v>
      </c>
      <c r="AA112" s="458">
        <f t="shared" si="105"/>
        <v>0</v>
      </c>
      <c r="AB112" s="459"/>
      <c r="AC112" s="448">
        <f t="shared" si="106"/>
        <v>0</v>
      </c>
      <c r="AD112" s="483"/>
      <c r="AE112" s="461"/>
      <c r="AF112" s="484"/>
      <c r="AG112" s="484"/>
      <c r="AH112" s="485"/>
      <c r="AI112" s="485"/>
      <c r="AJ112" s="463"/>
      <c r="AK112" s="484"/>
      <c r="AL112" s="485"/>
      <c r="AM112" s="463"/>
      <c r="AN112" s="486"/>
      <c r="AO112" s="483"/>
      <c r="AP112" s="484"/>
      <c r="AQ112" s="484"/>
      <c r="AR112" s="484"/>
      <c r="AS112" s="484"/>
      <c r="AT112" s="485"/>
      <c r="AU112" s="463"/>
      <c r="AV112" s="486"/>
    </row>
    <row r="113" spans="1:68" ht="27.95" hidden="1" customHeight="1" x14ac:dyDescent="0.25">
      <c r="A113" s="54"/>
      <c r="B113" s="55"/>
      <c r="C113" s="453"/>
      <c r="D113" s="454" t="s">
        <v>238</v>
      </c>
      <c r="E113" s="139"/>
      <c r="F113" s="140"/>
      <c r="G113" s="553"/>
      <c r="H113" s="96"/>
      <c r="I113" s="77"/>
      <c r="J113" s="78"/>
      <c r="K113" s="62">
        <f t="shared" si="94"/>
        <v>0</v>
      </c>
      <c r="L113" s="62">
        <f t="shared" si="95"/>
        <v>0</v>
      </c>
      <c r="M113" s="79"/>
      <c r="N113" s="80"/>
      <c r="O113" s="65">
        <f t="shared" si="96"/>
        <v>0</v>
      </c>
      <c r="P113" s="65">
        <f t="shared" si="97"/>
        <v>0</v>
      </c>
      <c r="Q113" s="79"/>
      <c r="R113" s="81">
        <f t="shared" si="98"/>
        <v>0</v>
      </c>
      <c r="S113" s="457">
        <f t="shared" si="99"/>
        <v>0</v>
      </c>
      <c r="T113" s="458">
        <f t="shared" si="100"/>
        <v>0</v>
      </c>
      <c r="U113" s="458">
        <f t="shared" si="101"/>
        <v>0</v>
      </c>
      <c r="V113" s="458">
        <f t="shared" si="102"/>
        <v>0</v>
      </c>
      <c r="W113" s="458">
        <f t="shared" si="103"/>
        <v>0</v>
      </c>
      <c r="X113" s="458">
        <f t="shared" si="104"/>
        <v>0</v>
      </c>
      <c r="Y113" s="458">
        <f t="shared" si="105"/>
        <v>0</v>
      </c>
      <c r="Z113" s="458">
        <f t="shared" si="105"/>
        <v>0</v>
      </c>
      <c r="AA113" s="458">
        <f t="shared" si="105"/>
        <v>0</v>
      </c>
      <c r="AB113" s="459"/>
      <c r="AC113" s="448">
        <f t="shared" si="106"/>
        <v>0</v>
      </c>
      <c r="AD113" s="483"/>
      <c r="AE113" s="461"/>
      <c r="AF113" s="484"/>
      <c r="AG113" s="484"/>
      <c r="AH113" s="485"/>
      <c r="AI113" s="485"/>
      <c r="AJ113" s="463"/>
      <c r="AK113" s="484"/>
      <c r="AL113" s="485"/>
      <c r="AM113" s="463"/>
      <c r="AN113" s="486"/>
      <c r="AO113" s="483"/>
      <c r="AP113" s="484"/>
      <c r="AQ113" s="484"/>
      <c r="AR113" s="484"/>
      <c r="AS113" s="484"/>
      <c r="AT113" s="485"/>
      <c r="AU113" s="463"/>
      <c r="AV113" s="486"/>
    </row>
    <row r="114" spans="1:68" ht="27.95" hidden="1" customHeight="1" x14ac:dyDescent="0.25">
      <c r="A114" s="54"/>
      <c r="B114" s="55"/>
      <c r="C114" s="453"/>
      <c r="D114" s="454" t="s">
        <v>238</v>
      </c>
      <c r="E114" s="139"/>
      <c r="F114" s="140"/>
      <c r="G114" s="553"/>
      <c r="H114" s="96"/>
      <c r="I114" s="92"/>
      <c r="J114" s="78"/>
      <c r="K114" s="62">
        <f t="shared" si="94"/>
        <v>0</v>
      </c>
      <c r="L114" s="62">
        <f t="shared" si="95"/>
        <v>0</v>
      </c>
      <c r="M114" s="79"/>
      <c r="N114" s="80"/>
      <c r="O114" s="65">
        <f t="shared" si="96"/>
        <v>0</v>
      </c>
      <c r="P114" s="65">
        <f t="shared" si="97"/>
        <v>0</v>
      </c>
      <c r="Q114" s="79"/>
      <c r="R114" s="81">
        <f t="shared" si="98"/>
        <v>0</v>
      </c>
      <c r="S114" s="457">
        <f t="shared" si="99"/>
        <v>0</v>
      </c>
      <c r="T114" s="458">
        <f t="shared" si="100"/>
        <v>0</v>
      </c>
      <c r="U114" s="458">
        <f t="shared" si="101"/>
        <v>0</v>
      </c>
      <c r="V114" s="458">
        <f t="shared" si="102"/>
        <v>0</v>
      </c>
      <c r="W114" s="458">
        <f t="shared" si="103"/>
        <v>0</v>
      </c>
      <c r="X114" s="458">
        <f t="shared" si="104"/>
        <v>0</v>
      </c>
      <c r="Y114" s="458">
        <f t="shared" si="105"/>
        <v>0</v>
      </c>
      <c r="Z114" s="458">
        <f t="shared" si="105"/>
        <v>0</v>
      </c>
      <c r="AA114" s="458">
        <f t="shared" si="105"/>
        <v>0</v>
      </c>
      <c r="AB114" s="459"/>
      <c r="AC114" s="448">
        <f t="shared" si="106"/>
        <v>0</v>
      </c>
      <c r="AD114" s="483"/>
      <c r="AE114" s="461"/>
      <c r="AF114" s="484"/>
      <c r="AG114" s="484"/>
      <c r="AH114" s="485"/>
      <c r="AI114" s="485"/>
      <c r="AJ114" s="463"/>
      <c r="AK114" s="484"/>
      <c r="AL114" s="485"/>
      <c r="AM114" s="463"/>
      <c r="AN114" s="486"/>
      <c r="AO114" s="483"/>
      <c r="AP114" s="484"/>
      <c r="AQ114" s="484"/>
      <c r="AR114" s="484"/>
      <c r="AS114" s="484"/>
      <c r="AT114" s="485"/>
      <c r="AU114" s="463"/>
      <c r="AV114" s="486"/>
    </row>
    <row r="115" spans="1:68" ht="27.95" hidden="1" customHeight="1" x14ac:dyDescent="0.25">
      <c r="A115" s="54"/>
      <c r="B115" s="55"/>
      <c r="C115" s="453"/>
      <c r="D115" s="454" t="s">
        <v>238</v>
      </c>
      <c r="E115" s="93"/>
      <c r="F115" s="94"/>
      <c r="G115" s="554"/>
      <c r="H115" s="96"/>
      <c r="I115" s="77"/>
      <c r="J115" s="78"/>
      <c r="K115" s="62">
        <f t="shared" si="94"/>
        <v>0</v>
      </c>
      <c r="L115" s="62">
        <f t="shared" si="95"/>
        <v>0</v>
      </c>
      <c r="M115" s="79"/>
      <c r="N115" s="80"/>
      <c r="O115" s="65">
        <f t="shared" si="96"/>
        <v>0</v>
      </c>
      <c r="P115" s="65">
        <f t="shared" si="97"/>
        <v>0</v>
      </c>
      <c r="Q115" s="79"/>
      <c r="R115" s="81">
        <f t="shared" si="98"/>
        <v>0</v>
      </c>
      <c r="S115" s="457">
        <f t="shared" si="99"/>
        <v>0</v>
      </c>
      <c r="T115" s="458">
        <f t="shared" si="100"/>
        <v>0</v>
      </c>
      <c r="U115" s="458">
        <f t="shared" si="101"/>
        <v>0</v>
      </c>
      <c r="V115" s="458">
        <f t="shared" si="102"/>
        <v>0</v>
      </c>
      <c r="W115" s="458">
        <f t="shared" si="103"/>
        <v>0</v>
      </c>
      <c r="X115" s="458">
        <f t="shared" si="104"/>
        <v>0</v>
      </c>
      <c r="Y115" s="458">
        <f t="shared" si="105"/>
        <v>0</v>
      </c>
      <c r="Z115" s="458">
        <f t="shared" si="105"/>
        <v>0</v>
      </c>
      <c r="AA115" s="458">
        <f t="shared" si="105"/>
        <v>0</v>
      </c>
      <c r="AB115" s="459"/>
      <c r="AC115" s="448">
        <f t="shared" si="106"/>
        <v>0</v>
      </c>
      <c r="AD115" s="483"/>
      <c r="AE115" s="461"/>
      <c r="AF115" s="484"/>
      <c r="AG115" s="484"/>
      <c r="AH115" s="485"/>
      <c r="AI115" s="485"/>
      <c r="AJ115" s="463"/>
      <c r="AK115" s="484"/>
      <c r="AL115" s="485"/>
      <c r="AM115" s="463"/>
      <c r="AN115" s="486"/>
      <c r="AO115" s="483"/>
      <c r="AP115" s="484"/>
      <c r="AQ115" s="484"/>
      <c r="AR115" s="484"/>
      <c r="AS115" s="484"/>
      <c r="AT115" s="485"/>
      <c r="AU115" s="463"/>
      <c r="AV115" s="486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149"/>
      <c r="BN115" s="149"/>
      <c r="BO115" s="149"/>
      <c r="BP115" s="149"/>
    </row>
    <row r="116" spans="1:68" ht="27.95" hidden="1" customHeight="1" x14ac:dyDescent="0.25">
      <c r="A116" s="54"/>
      <c r="B116" s="55"/>
      <c r="C116" s="453"/>
      <c r="D116" s="454" t="s">
        <v>238</v>
      </c>
      <c r="E116" s="97"/>
      <c r="F116" s="434"/>
      <c r="G116" s="553"/>
      <c r="H116" s="435"/>
      <c r="I116" s="436"/>
      <c r="J116" s="78"/>
      <c r="K116" s="481">
        <f t="shared" si="94"/>
        <v>0</v>
      </c>
      <c r="L116" s="481">
        <f t="shared" si="95"/>
        <v>0</v>
      </c>
      <c r="M116" s="79"/>
      <c r="N116" s="80"/>
      <c r="O116" s="65">
        <f t="shared" si="96"/>
        <v>0</v>
      </c>
      <c r="P116" s="65">
        <f t="shared" si="97"/>
        <v>0</v>
      </c>
      <c r="Q116" s="79"/>
      <c r="R116" s="81">
        <f t="shared" si="98"/>
        <v>0</v>
      </c>
      <c r="S116" s="457">
        <f t="shared" si="99"/>
        <v>0</v>
      </c>
      <c r="T116" s="458">
        <f t="shared" si="100"/>
        <v>0</v>
      </c>
      <c r="U116" s="458">
        <f t="shared" si="101"/>
        <v>0</v>
      </c>
      <c r="V116" s="458">
        <f t="shared" si="102"/>
        <v>0</v>
      </c>
      <c r="W116" s="458">
        <f t="shared" si="103"/>
        <v>0</v>
      </c>
      <c r="X116" s="458">
        <f t="shared" si="104"/>
        <v>0</v>
      </c>
      <c r="Y116" s="458">
        <f t="shared" si="105"/>
        <v>0</v>
      </c>
      <c r="Z116" s="458">
        <f t="shared" si="105"/>
        <v>0</v>
      </c>
      <c r="AA116" s="458">
        <f t="shared" si="105"/>
        <v>0</v>
      </c>
      <c r="AB116" s="459"/>
      <c r="AC116" s="448">
        <f t="shared" si="106"/>
        <v>0</v>
      </c>
      <c r="AD116" s="483"/>
      <c r="AE116" s="461"/>
      <c r="AF116" s="484"/>
      <c r="AG116" s="484"/>
      <c r="AH116" s="485"/>
      <c r="AI116" s="485"/>
      <c r="AJ116" s="463"/>
      <c r="AK116" s="484"/>
      <c r="AL116" s="485"/>
      <c r="AM116" s="463"/>
      <c r="AN116" s="486"/>
      <c r="AO116" s="483"/>
      <c r="AP116" s="484"/>
      <c r="AQ116" s="484"/>
      <c r="AR116" s="484"/>
      <c r="AS116" s="484"/>
      <c r="AT116" s="485"/>
      <c r="AU116" s="463"/>
      <c r="AV116" s="486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149"/>
      <c r="BN116" s="149"/>
      <c r="BO116" s="149"/>
      <c r="BP116" s="149"/>
    </row>
    <row r="117" spans="1:68" s="153" customFormat="1" ht="27.95" hidden="1" customHeight="1" x14ac:dyDescent="0.25">
      <c r="A117" s="100"/>
      <c r="B117" s="101"/>
      <c r="C117" s="453"/>
      <c r="D117" s="454" t="s">
        <v>238</v>
      </c>
      <c r="E117" s="102" t="s">
        <v>49</v>
      </c>
      <c r="F117" s="102"/>
      <c r="G117" s="103"/>
      <c r="H117" s="104"/>
      <c r="I117" s="105"/>
      <c r="J117" s="106"/>
      <c r="K117" s="107">
        <f>IF(J117&gt;0, 1, 0)</f>
        <v>0</v>
      </c>
      <c r="L117" s="107">
        <f t="shared" si="95"/>
        <v>0</v>
      </c>
      <c r="M117" s="108"/>
      <c r="N117" s="109"/>
      <c r="O117" s="110">
        <f t="shared" si="96"/>
        <v>0</v>
      </c>
      <c r="P117" s="110">
        <f t="shared" si="97"/>
        <v>0</v>
      </c>
      <c r="Q117" s="108"/>
      <c r="R117" s="111">
        <f>J117*M117*$R$9</f>
        <v>0</v>
      </c>
      <c r="S117" s="112">
        <f>J117*M117*$S$9</f>
        <v>0</v>
      </c>
      <c r="T117" s="113">
        <f>K117*M117*$T$9</f>
        <v>0</v>
      </c>
      <c r="U117" s="113">
        <f>J117*M117*$U$9</f>
        <v>0</v>
      </c>
      <c r="V117" s="113">
        <f t="shared" si="102"/>
        <v>0</v>
      </c>
      <c r="W117" s="113">
        <f t="shared" si="103"/>
        <v>0</v>
      </c>
      <c r="X117" s="113">
        <f t="shared" si="104"/>
        <v>0</v>
      </c>
      <c r="Y117" s="113">
        <f t="shared" si="105"/>
        <v>0</v>
      </c>
      <c r="Z117" s="113">
        <f t="shared" si="105"/>
        <v>0</v>
      </c>
      <c r="AA117" s="113">
        <f t="shared" si="105"/>
        <v>0</v>
      </c>
      <c r="AB117" s="114"/>
      <c r="AC117" s="448">
        <f t="shared" si="106"/>
        <v>0</v>
      </c>
      <c r="AD117" s="150"/>
      <c r="AE117" s="461"/>
      <c r="AF117" s="151"/>
      <c r="AG117" s="151"/>
      <c r="AH117" s="485"/>
      <c r="AI117" s="485"/>
      <c r="AJ117" s="463"/>
      <c r="AK117" s="151"/>
      <c r="AL117" s="485"/>
      <c r="AM117" s="463"/>
      <c r="AN117" s="152"/>
      <c r="AO117" s="150"/>
      <c r="AP117" s="151"/>
      <c r="AQ117" s="151"/>
      <c r="AR117" s="151"/>
      <c r="AS117" s="151"/>
      <c r="AT117" s="485"/>
      <c r="AU117" s="463"/>
      <c r="AV117" s="152"/>
      <c r="AW117" s="447"/>
      <c r="AX117" s="447"/>
      <c r="AY117" s="447"/>
      <c r="AZ117" s="447"/>
      <c r="BA117" s="447"/>
      <c r="BB117" s="447"/>
      <c r="BC117" s="447"/>
      <c r="BD117" s="447"/>
      <c r="BE117" s="447"/>
      <c r="BF117" s="447"/>
      <c r="BG117" s="447"/>
      <c r="BH117" s="447"/>
      <c r="BI117" s="447"/>
      <c r="BJ117" s="447"/>
      <c r="BK117" s="447"/>
      <c r="BL117" s="447"/>
      <c r="BM117" s="447"/>
      <c r="BN117" s="447"/>
      <c r="BO117" s="447"/>
      <c r="BP117" s="447"/>
    </row>
    <row r="118" spans="1:68" s="149" customFormat="1" ht="27.95" hidden="1" customHeight="1" x14ac:dyDescent="0.25">
      <c r="A118" s="100"/>
      <c r="B118" s="101"/>
      <c r="C118" s="453"/>
      <c r="D118" s="454" t="s">
        <v>238</v>
      </c>
      <c r="E118" s="102" t="s">
        <v>49</v>
      </c>
      <c r="F118" s="102"/>
      <c r="G118" s="103"/>
      <c r="H118" s="104"/>
      <c r="I118" s="105"/>
      <c r="J118" s="106"/>
      <c r="K118" s="107">
        <f>IF(J118&gt;0, 1, 0)</f>
        <v>0</v>
      </c>
      <c r="L118" s="107">
        <f t="shared" si="95"/>
        <v>0</v>
      </c>
      <c r="M118" s="108"/>
      <c r="N118" s="109"/>
      <c r="O118" s="110">
        <f t="shared" si="96"/>
        <v>0</v>
      </c>
      <c r="P118" s="110">
        <f t="shared" si="97"/>
        <v>0</v>
      </c>
      <c r="Q118" s="108"/>
      <c r="R118" s="111">
        <f>J118*M118*$R$9</f>
        <v>0</v>
      </c>
      <c r="S118" s="112">
        <f>J118*M118*$S$9</f>
        <v>0</v>
      </c>
      <c r="T118" s="113">
        <f>K118*M118*$T$9</f>
        <v>0</v>
      </c>
      <c r="U118" s="113">
        <f>J118*M118*$U$9</f>
        <v>0</v>
      </c>
      <c r="V118" s="113">
        <f t="shared" si="102"/>
        <v>0</v>
      </c>
      <c r="W118" s="113">
        <f t="shared" si="103"/>
        <v>0</v>
      </c>
      <c r="X118" s="113">
        <f t="shared" si="104"/>
        <v>0</v>
      </c>
      <c r="Y118" s="113">
        <f t="shared" si="105"/>
        <v>0</v>
      </c>
      <c r="Z118" s="113">
        <f t="shared" si="105"/>
        <v>0</v>
      </c>
      <c r="AA118" s="113">
        <f t="shared" si="105"/>
        <v>0</v>
      </c>
      <c r="AB118" s="114"/>
      <c r="AC118" s="115">
        <f t="shared" si="106"/>
        <v>0</v>
      </c>
      <c r="AD118" s="150"/>
      <c r="AE118" s="461"/>
      <c r="AF118" s="151"/>
      <c r="AG118" s="151"/>
      <c r="AH118" s="485"/>
      <c r="AI118" s="485"/>
      <c r="AJ118" s="463"/>
      <c r="AK118" s="151"/>
      <c r="AL118" s="485"/>
      <c r="AM118" s="463"/>
      <c r="AN118" s="152"/>
      <c r="AO118" s="150"/>
      <c r="AP118" s="151"/>
      <c r="AQ118" s="151"/>
      <c r="AR118" s="151"/>
      <c r="AS118" s="151"/>
      <c r="AT118" s="485"/>
      <c r="AU118" s="463"/>
      <c r="AV118" s="152"/>
      <c r="AW118" s="447"/>
      <c r="AX118" s="447"/>
      <c r="AY118" s="447"/>
      <c r="AZ118" s="447"/>
      <c r="BA118" s="447"/>
      <c r="BB118" s="447"/>
      <c r="BC118" s="447"/>
      <c r="BD118" s="447"/>
      <c r="BE118" s="447"/>
      <c r="BF118" s="447"/>
      <c r="BG118" s="447"/>
      <c r="BH118" s="447"/>
      <c r="BI118" s="447"/>
      <c r="BJ118" s="447"/>
      <c r="BK118" s="447"/>
      <c r="BL118" s="447"/>
      <c r="BM118" s="447"/>
      <c r="BN118" s="447"/>
      <c r="BO118" s="447"/>
      <c r="BP118" s="447"/>
    </row>
    <row r="119" spans="1:68" ht="27.95" hidden="1" customHeight="1" thickBot="1" x14ac:dyDescent="0.3">
      <c r="A119" s="117"/>
      <c r="B119" s="118"/>
      <c r="C119" s="118"/>
      <c r="D119" s="454" t="s">
        <v>238</v>
      </c>
      <c r="E119" s="119"/>
      <c r="F119" s="119"/>
      <c r="G119" s="120"/>
      <c r="H119" s="121" t="s">
        <v>56</v>
      </c>
      <c r="I119" s="122"/>
      <c r="J119" s="123"/>
      <c r="K119" s="124"/>
      <c r="L119" s="124"/>
      <c r="M119" s="125"/>
      <c r="N119" s="126"/>
      <c r="O119" s="124"/>
      <c r="P119" s="124"/>
      <c r="Q119" s="125"/>
      <c r="R119" s="127">
        <f>SUM(R107:R118)</f>
        <v>0</v>
      </c>
      <c r="S119" s="128">
        <f t="shared" ref="S119:AA119" si="107">SUM(S107:S118)</f>
        <v>0</v>
      </c>
      <c r="T119" s="129">
        <f t="shared" si="107"/>
        <v>0</v>
      </c>
      <c r="U119" s="129">
        <f t="shared" si="107"/>
        <v>0</v>
      </c>
      <c r="V119" s="129">
        <f t="shared" si="107"/>
        <v>0</v>
      </c>
      <c r="W119" s="129">
        <f t="shared" si="107"/>
        <v>0</v>
      </c>
      <c r="X119" s="129">
        <f t="shared" si="107"/>
        <v>0</v>
      </c>
      <c r="Y119" s="130">
        <f t="shared" si="107"/>
        <v>0</v>
      </c>
      <c r="Z119" s="130">
        <f t="shared" si="107"/>
        <v>0</v>
      </c>
      <c r="AA119" s="130">
        <f t="shared" si="107"/>
        <v>0</v>
      </c>
      <c r="AB119" s="131">
        <f>R119/1800/0.6</f>
        <v>0</v>
      </c>
      <c r="AC119" s="448"/>
      <c r="AD119" s="491"/>
      <c r="AE119" s="488"/>
      <c r="AF119" s="488"/>
      <c r="AG119" s="488"/>
      <c r="AH119" s="488"/>
      <c r="AI119" s="488"/>
      <c r="AJ119" s="488"/>
      <c r="AK119" s="488"/>
      <c r="AL119" s="488"/>
      <c r="AM119" s="488"/>
      <c r="AN119" s="488"/>
      <c r="AO119" s="488"/>
      <c r="AP119" s="488"/>
      <c r="AQ119" s="488"/>
      <c r="AR119" s="488"/>
      <c r="AS119" s="488"/>
      <c r="AT119" s="488"/>
      <c r="AU119" s="488"/>
      <c r="AV119" s="437"/>
    </row>
    <row r="120" spans="1:68" ht="27.75" hidden="1" customHeight="1" thickTop="1" x14ac:dyDescent="0.25">
      <c r="A120" s="54"/>
      <c r="B120" s="55"/>
      <c r="C120" s="453"/>
      <c r="D120" s="454" t="s">
        <v>238</v>
      </c>
      <c r="E120" s="154"/>
      <c r="F120" s="140"/>
      <c r="G120" s="552"/>
      <c r="H120" s="96"/>
      <c r="I120" s="456"/>
      <c r="J120" s="61"/>
      <c r="K120" s="62">
        <f t="shared" ref="K120:K129" si="108">IF(J120&gt;0, 1, 0)</f>
        <v>0</v>
      </c>
      <c r="L120" s="62">
        <f t="shared" ref="L120:L131" si="109">J120-K120</f>
        <v>0</v>
      </c>
      <c r="M120" s="63"/>
      <c r="N120" s="64"/>
      <c r="O120" s="65">
        <f t="shared" ref="O120:O131" si="110">IF(N120&gt;0, 1, 0)</f>
        <v>0</v>
      </c>
      <c r="P120" s="65">
        <f t="shared" ref="P120:P131" si="111">N120-O120</f>
        <v>0</v>
      </c>
      <c r="Q120" s="433"/>
      <c r="R120" s="66">
        <f t="shared" ref="R120:R129" si="112">(K120*M120*$R$5)+(L120*M120*$R$6)+(O120*Q120*$R$7)+(P120*Q120*$R$8)</f>
        <v>0</v>
      </c>
      <c r="S120" s="457">
        <f t="shared" ref="S120:S129" si="113">J120*M120*$S$5</f>
        <v>0</v>
      </c>
      <c r="T120" s="458">
        <f t="shared" ref="T120:T129" si="114">K120*M120*$T$5</f>
        <v>0</v>
      </c>
      <c r="U120" s="458">
        <f t="shared" ref="U120:U129" si="115">J120*M120*$U$5</f>
        <v>0</v>
      </c>
      <c r="V120" s="458">
        <f t="shared" ref="V120:V131" si="116">N120*Q120*$V$7</f>
        <v>0</v>
      </c>
      <c r="W120" s="458">
        <f t="shared" ref="W120:W131" si="117">O120*Q120*$W$7</f>
        <v>0</v>
      </c>
      <c r="X120" s="458">
        <f t="shared" ref="X120:X131" si="118">N120*Q120*$X$7</f>
        <v>0</v>
      </c>
      <c r="Y120" s="458">
        <f t="shared" ref="Y120:AA131" si="119">S120+V120</f>
        <v>0</v>
      </c>
      <c r="Z120" s="458">
        <f t="shared" si="119"/>
        <v>0</v>
      </c>
      <c r="AA120" s="458">
        <f t="shared" si="119"/>
        <v>0</v>
      </c>
      <c r="AB120" s="459"/>
      <c r="AC120" s="448">
        <f>R120-Y120-Z120-AA120</f>
        <v>0</v>
      </c>
      <c r="AD120" s="539"/>
      <c r="AE120" s="490"/>
      <c r="AF120" s="145"/>
      <c r="AG120" s="540"/>
      <c r="AH120" s="485"/>
      <c r="AI120" s="485"/>
      <c r="AJ120" s="463"/>
      <c r="AK120" s="541"/>
      <c r="AL120" s="485"/>
      <c r="AM120" s="463"/>
      <c r="AN120" s="486"/>
      <c r="AO120" s="539"/>
      <c r="AP120" s="484"/>
      <c r="AQ120" s="484"/>
      <c r="AR120" s="542"/>
      <c r="AS120" s="484"/>
      <c r="AT120" s="485"/>
      <c r="AU120" s="463"/>
      <c r="AV120" s="486"/>
    </row>
    <row r="121" spans="1:68" ht="27.95" hidden="1" customHeight="1" x14ac:dyDescent="0.25">
      <c r="A121" s="54"/>
      <c r="B121" s="55"/>
      <c r="C121" s="453"/>
      <c r="D121" s="454" t="s">
        <v>238</v>
      </c>
      <c r="E121" s="154"/>
      <c r="F121" s="140"/>
      <c r="G121" s="552"/>
      <c r="H121" s="96"/>
      <c r="I121" s="77"/>
      <c r="J121" s="78"/>
      <c r="K121" s="62">
        <f t="shared" si="108"/>
        <v>0</v>
      </c>
      <c r="L121" s="62">
        <f t="shared" si="109"/>
        <v>0</v>
      </c>
      <c r="M121" s="79"/>
      <c r="N121" s="80"/>
      <c r="O121" s="65">
        <f t="shared" si="110"/>
        <v>0</v>
      </c>
      <c r="P121" s="65">
        <f t="shared" si="111"/>
        <v>0</v>
      </c>
      <c r="Q121" s="79"/>
      <c r="R121" s="81">
        <f t="shared" si="112"/>
        <v>0</v>
      </c>
      <c r="S121" s="457">
        <f t="shared" si="113"/>
        <v>0</v>
      </c>
      <c r="T121" s="458">
        <f t="shared" si="114"/>
        <v>0</v>
      </c>
      <c r="U121" s="458">
        <f t="shared" si="115"/>
        <v>0</v>
      </c>
      <c r="V121" s="458">
        <f t="shared" si="116"/>
        <v>0</v>
      </c>
      <c r="W121" s="458">
        <f t="shared" si="117"/>
        <v>0</v>
      </c>
      <c r="X121" s="458">
        <f t="shared" si="118"/>
        <v>0</v>
      </c>
      <c r="Y121" s="458">
        <f t="shared" si="119"/>
        <v>0</v>
      </c>
      <c r="Z121" s="458">
        <f t="shared" si="119"/>
        <v>0</v>
      </c>
      <c r="AA121" s="458">
        <f t="shared" si="119"/>
        <v>0</v>
      </c>
      <c r="AB121" s="459"/>
      <c r="AC121" s="448">
        <f t="shared" ref="AC121:AC131" si="120">R119-Y119-Z119-AA119</f>
        <v>0</v>
      </c>
      <c r="AD121" s="539"/>
      <c r="AE121" s="490"/>
      <c r="AF121" s="145"/>
      <c r="AG121" s="540"/>
      <c r="AH121" s="485"/>
      <c r="AI121" s="485"/>
      <c r="AJ121" s="463"/>
      <c r="AK121" s="541"/>
      <c r="AL121" s="485"/>
      <c r="AM121" s="463"/>
      <c r="AN121" s="486"/>
      <c r="AO121" s="483"/>
      <c r="AP121" s="484"/>
      <c r="AQ121" s="484"/>
      <c r="AR121" s="484"/>
      <c r="AS121" s="484"/>
      <c r="AT121" s="485"/>
      <c r="AU121" s="463"/>
      <c r="AV121" s="486"/>
    </row>
    <row r="122" spans="1:68" ht="27.95" hidden="1" customHeight="1" x14ac:dyDescent="0.25">
      <c r="A122" s="54"/>
      <c r="B122" s="55"/>
      <c r="C122" s="453"/>
      <c r="D122" s="454" t="s">
        <v>238</v>
      </c>
      <c r="E122" s="154"/>
      <c r="F122" s="140"/>
      <c r="G122" s="552"/>
      <c r="H122" s="155"/>
      <c r="I122" s="77"/>
      <c r="J122" s="78"/>
      <c r="K122" s="62">
        <f t="shared" si="108"/>
        <v>0</v>
      </c>
      <c r="L122" s="62">
        <f t="shared" si="109"/>
        <v>0</v>
      </c>
      <c r="M122" s="79"/>
      <c r="N122" s="80"/>
      <c r="O122" s="65">
        <f t="shared" si="110"/>
        <v>0</v>
      </c>
      <c r="P122" s="65">
        <f t="shared" si="111"/>
        <v>0</v>
      </c>
      <c r="Q122" s="79"/>
      <c r="R122" s="81">
        <f t="shared" si="112"/>
        <v>0</v>
      </c>
      <c r="S122" s="457">
        <f t="shared" si="113"/>
        <v>0</v>
      </c>
      <c r="T122" s="458">
        <f t="shared" si="114"/>
        <v>0</v>
      </c>
      <c r="U122" s="458">
        <f t="shared" si="115"/>
        <v>0</v>
      </c>
      <c r="V122" s="458">
        <f t="shared" si="116"/>
        <v>0</v>
      </c>
      <c r="W122" s="458">
        <f t="shared" si="117"/>
        <v>0</v>
      </c>
      <c r="X122" s="458">
        <f t="shared" si="118"/>
        <v>0</v>
      </c>
      <c r="Y122" s="458">
        <f t="shared" si="119"/>
        <v>0</v>
      </c>
      <c r="Z122" s="458">
        <f t="shared" si="119"/>
        <v>0</v>
      </c>
      <c r="AA122" s="458">
        <f t="shared" si="119"/>
        <v>0</v>
      </c>
      <c r="AB122" s="459"/>
      <c r="AC122" s="448">
        <f t="shared" si="120"/>
        <v>0</v>
      </c>
      <c r="AD122" s="539"/>
      <c r="AE122" s="490"/>
      <c r="AF122" s="145"/>
      <c r="AG122" s="540"/>
      <c r="AH122" s="485"/>
      <c r="AI122" s="485"/>
      <c r="AJ122" s="463"/>
      <c r="AK122" s="542"/>
      <c r="AL122" s="485"/>
      <c r="AM122" s="463"/>
      <c r="AN122" s="486"/>
      <c r="AO122" s="483"/>
      <c r="AP122" s="484"/>
      <c r="AQ122" s="484"/>
      <c r="AR122" s="484"/>
      <c r="AS122" s="484"/>
      <c r="AT122" s="485"/>
      <c r="AU122" s="463"/>
      <c r="AV122" s="486"/>
    </row>
    <row r="123" spans="1:68" ht="27.95" hidden="1" customHeight="1" x14ac:dyDescent="0.25">
      <c r="A123" s="54"/>
      <c r="B123" s="55"/>
      <c r="C123" s="453"/>
      <c r="D123" s="454" t="s">
        <v>238</v>
      </c>
      <c r="E123" s="156"/>
      <c r="F123" s="140"/>
      <c r="G123" s="552"/>
      <c r="H123" s="96"/>
      <c r="I123" s="77"/>
      <c r="J123" s="78"/>
      <c r="K123" s="62">
        <f t="shared" si="108"/>
        <v>0</v>
      </c>
      <c r="L123" s="62">
        <f t="shared" si="109"/>
        <v>0</v>
      </c>
      <c r="M123" s="79"/>
      <c r="N123" s="80"/>
      <c r="O123" s="65">
        <f t="shared" si="110"/>
        <v>0</v>
      </c>
      <c r="P123" s="65">
        <f t="shared" si="111"/>
        <v>0</v>
      </c>
      <c r="Q123" s="79"/>
      <c r="R123" s="81">
        <f t="shared" si="112"/>
        <v>0</v>
      </c>
      <c r="S123" s="457">
        <f t="shared" si="113"/>
        <v>0</v>
      </c>
      <c r="T123" s="458">
        <f t="shared" si="114"/>
        <v>0</v>
      </c>
      <c r="U123" s="458">
        <f t="shared" si="115"/>
        <v>0</v>
      </c>
      <c r="V123" s="458">
        <f t="shared" si="116"/>
        <v>0</v>
      </c>
      <c r="W123" s="458">
        <f t="shared" si="117"/>
        <v>0</v>
      </c>
      <c r="X123" s="458">
        <f t="shared" si="118"/>
        <v>0</v>
      </c>
      <c r="Y123" s="458">
        <f t="shared" si="119"/>
        <v>0</v>
      </c>
      <c r="Z123" s="458">
        <f t="shared" si="119"/>
        <v>0</v>
      </c>
      <c r="AA123" s="458">
        <f t="shared" si="119"/>
        <v>0</v>
      </c>
      <c r="AB123" s="459"/>
      <c r="AC123" s="448">
        <f t="shared" si="120"/>
        <v>0</v>
      </c>
      <c r="AD123" s="483"/>
      <c r="AE123" s="461"/>
      <c r="AF123" s="484"/>
      <c r="AG123" s="484"/>
      <c r="AH123" s="485"/>
      <c r="AI123" s="485"/>
      <c r="AJ123" s="463"/>
      <c r="AK123" s="484"/>
      <c r="AL123" s="485"/>
      <c r="AM123" s="463"/>
      <c r="AN123" s="486"/>
      <c r="AO123" s="483"/>
      <c r="AP123" s="484"/>
      <c r="AQ123" s="484"/>
      <c r="AR123" s="484"/>
      <c r="AS123" s="484"/>
      <c r="AT123" s="485"/>
      <c r="AU123" s="463"/>
      <c r="AV123" s="486"/>
    </row>
    <row r="124" spans="1:68" ht="27.95" hidden="1" customHeight="1" x14ac:dyDescent="0.25">
      <c r="A124" s="54"/>
      <c r="B124" s="55"/>
      <c r="C124" s="453"/>
      <c r="D124" s="454" t="s">
        <v>238</v>
      </c>
      <c r="E124" s="139"/>
      <c r="F124" s="140"/>
      <c r="G124" s="552"/>
      <c r="H124" s="96"/>
      <c r="I124" s="77"/>
      <c r="J124" s="78"/>
      <c r="K124" s="62">
        <f t="shared" si="108"/>
        <v>0</v>
      </c>
      <c r="L124" s="62">
        <f t="shared" si="109"/>
        <v>0</v>
      </c>
      <c r="M124" s="79"/>
      <c r="N124" s="80"/>
      <c r="O124" s="65">
        <f t="shared" si="110"/>
        <v>0</v>
      </c>
      <c r="P124" s="65">
        <f t="shared" si="111"/>
        <v>0</v>
      </c>
      <c r="Q124" s="79"/>
      <c r="R124" s="81">
        <f t="shared" si="112"/>
        <v>0</v>
      </c>
      <c r="S124" s="457">
        <f t="shared" si="113"/>
        <v>0</v>
      </c>
      <c r="T124" s="458">
        <f t="shared" si="114"/>
        <v>0</v>
      </c>
      <c r="U124" s="458">
        <f t="shared" si="115"/>
        <v>0</v>
      </c>
      <c r="V124" s="458">
        <f t="shared" si="116"/>
        <v>0</v>
      </c>
      <c r="W124" s="458">
        <f t="shared" si="117"/>
        <v>0</v>
      </c>
      <c r="X124" s="458">
        <f t="shared" si="118"/>
        <v>0</v>
      </c>
      <c r="Y124" s="458">
        <f t="shared" si="119"/>
        <v>0</v>
      </c>
      <c r="Z124" s="458">
        <f t="shared" si="119"/>
        <v>0</v>
      </c>
      <c r="AA124" s="458">
        <f t="shared" si="119"/>
        <v>0</v>
      </c>
      <c r="AB124" s="459"/>
      <c r="AC124" s="448">
        <f t="shared" si="120"/>
        <v>0</v>
      </c>
      <c r="AD124" s="483"/>
      <c r="AE124" s="461"/>
      <c r="AF124" s="484"/>
      <c r="AG124" s="484"/>
      <c r="AH124" s="485"/>
      <c r="AI124" s="485"/>
      <c r="AJ124" s="463"/>
      <c r="AK124" s="484"/>
      <c r="AL124" s="485"/>
      <c r="AM124" s="463"/>
      <c r="AN124" s="486"/>
      <c r="AO124" s="483"/>
      <c r="AP124" s="484"/>
      <c r="AQ124" s="484"/>
      <c r="AR124" s="484"/>
      <c r="AS124" s="484"/>
      <c r="AT124" s="485"/>
      <c r="AU124" s="463"/>
      <c r="AV124" s="486"/>
    </row>
    <row r="125" spans="1:68" ht="27.95" hidden="1" customHeight="1" x14ac:dyDescent="0.25">
      <c r="A125" s="54"/>
      <c r="B125" s="55"/>
      <c r="C125" s="453"/>
      <c r="D125" s="454" t="s">
        <v>238</v>
      </c>
      <c r="E125" s="139"/>
      <c r="F125" s="140"/>
      <c r="G125" s="552"/>
      <c r="H125" s="96"/>
      <c r="I125" s="77"/>
      <c r="J125" s="78"/>
      <c r="K125" s="62">
        <f t="shared" si="108"/>
        <v>0</v>
      </c>
      <c r="L125" s="62">
        <f t="shared" si="109"/>
        <v>0</v>
      </c>
      <c r="M125" s="79"/>
      <c r="N125" s="80"/>
      <c r="O125" s="65">
        <f t="shared" si="110"/>
        <v>0</v>
      </c>
      <c r="P125" s="65">
        <f t="shared" si="111"/>
        <v>0</v>
      </c>
      <c r="Q125" s="79"/>
      <c r="R125" s="81">
        <f t="shared" si="112"/>
        <v>0</v>
      </c>
      <c r="S125" s="457">
        <f t="shared" si="113"/>
        <v>0</v>
      </c>
      <c r="T125" s="458">
        <f t="shared" si="114"/>
        <v>0</v>
      </c>
      <c r="U125" s="458">
        <f t="shared" si="115"/>
        <v>0</v>
      </c>
      <c r="V125" s="458">
        <f t="shared" si="116"/>
        <v>0</v>
      </c>
      <c r="W125" s="458">
        <f t="shared" si="117"/>
        <v>0</v>
      </c>
      <c r="X125" s="458">
        <f t="shared" si="118"/>
        <v>0</v>
      </c>
      <c r="Y125" s="458">
        <f t="shared" si="119"/>
        <v>0</v>
      </c>
      <c r="Z125" s="458">
        <f t="shared" si="119"/>
        <v>0</v>
      </c>
      <c r="AA125" s="458">
        <f t="shared" si="119"/>
        <v>0</v>
      </c>
      <c r="AB125" s="459"/>
      <c r="AC125" s="448">
        <f t="shared" si="120"/>
        <v>0</v>
      </c>
      <c r="AD125" s="483"/>
      <c r="AE125" s="461"/>
      <c r="AF125" s="484"/>
      <c r="AG125" s="484"/>
      <c r="AH125" s="485"/>
      <c r="AI125" s="485"/>
      <c r="AJ125" s="463"/>
      <c r="AK125" s="484"/>
      <c r="AL125" s="485"/>
      <c r="AM125" s="463"/>
      <c r="AN125" s="486"/>
      <c r="AO125" s="483"/>
      <c r="AP125" s="484"/>
      <c r="AQ125" s="484"/>
      <c r="AR125" s="484"/>
      <c r="AS125" s="484"/>
      <c r="AT125" s="485"/>
      <c r="AU125" s="463"/>
      <c r="AV125" s="486"/>
    </row>
    <row r="126" spans="1:68" ht="27.95" hidden="1" customHeight="1" x14ac:dyDescent="0.25">
      <c r="A126" s="54"/>
      <c r="B126" s="55"/>
      <c r="C126" s="453"/>
      <c r="D126" s="454" t="s">
        <v>238</v>
      </c>
      <c r="E126" s="139"/>
      <c r="F126" s="140"/>
      <c r="G126" s="553"/>
      <c r="H126" s="96"/>
      <c r="I126" s="77"/>
      <c r="J126" s="78"/>
      <c r="K126" s="62">
        <f t="shared" si="108"/>
        <v>0</v>
      </c>
      <c r="L126" s="62">
        <f t="shared" si="109"/>
        <v>0</v>
      </c>
      <c r="M126" s="79"/>
      <c r="N126" s="80"/>
      <c r="O126" s="65">
        <f t="shared" si="110"/>
        <v>0</v>
      </c>
      <c r="P126" s="65">
        <f t="shared" si="111"/>
        <v>0</v>
      </c>
      <c r="Q126" s="79"/>
      <c r="R126" s="81">
        <f t="shared" si="112"/>
        <v>0</v>
      </c>
      <c r="S126" s="457">
        <f t="shared" si="113"/>
        <v>0</v>
      </c>
      <c r="T126" s="458">
        <f t="shared" si="114"/>
        <v>0</v>
      </c>
      <c r="U126" s="458">
        <f t="shared" si="115"/>
        <v>0</v>
      </c>
      <c r="V126" s="458">
        <f t="shared" si="116"/>
        <v>0</v>
      </c>
      <c r="W126" s="458">
        <f t="shared" si="117"/>
        <v>0</v>
      </c>
      <c r="X126" s="458">
        <f t="shared" si="118"/>
        <v>0</v>
      </c>
      <c r="Y126" s="458">
        <f t="shared" si="119"/>
        <v>0</v>
      </c>
      <c r="Z126" s="458">
        <f t="shared" si="119"/>
        <v>0</v>
      </c>
      <c r="AA126" s="458">
        <f t="shared" si="119"/>
        <v>0</v>
      </c>
      <c r="AB126" s="459"/>
      <c r="AC126" s="448">
        <f t="shared" si="120"/>
        <v>0</v>
      </c>
      <c r="AD126" s="483"/>
      <c r="AE126" s="461"/>
      <c r="AF126" s="484"/>
      <c r="AG126" s="484"/>
      <c r="AH126" s="485"/>
      <c r="AI126" s="485"/>
      <c r="AJ126" s="463"/>
      <c r="AK126" s="484"/>
      <c r="AL126" s="485"/>
      <c r="AM126" s="463"/>
      <c r="AN126" s="486"/>
      <c r="AO126" s="483"/>
      <c r="AP126" s="484"/>
      <c r="AQ126" s="484"/>
      <c r="AR126" s="484"/>
      <c r="AS126" s="484"/>
      <c r="AT126" s="485"/>
      <c r="AU126" s="463"/>
      <c r="AV126" s="486"/>
    </row>
    <row r="127" spans="1:68" ht="27.95" hidden="1" customHeight="1" x14ac:dyDescent="0.25">
      <c r="A127" s="54"/>
      <c r="B127" s="55"/>
      <c r="C127" s="453"/>
      <c r="D127" s="454" t="s">
        <v>238</v>
      </c>
      <c r="E127" s="139"/>
      <c r="F127" s="140"/>
      <c r="G127" s="553"/>
      <c r="H127" s="96"/>
      <c r="I127" s="92"/>
      <c r="J127" s="78"/>
      <c r="K127" s="62">
        <f t="shared" si="108"/>
        <v>0</v>
      </c>
      <c r="L127" s="62">
        <f t="shared" si="109"/>
        <v>0</v>
      </c>
      <c r="M127" s="79"/>
      <c r="N127" s="80"/>
      <c r="O127" s="65">
        <f t="shared" si="110"/>
        <v>0</v>
      </c>
      <c r="P127" s="65">
        <f t="shared" si="111"/>
        <v>0</v>
      </c>
      <c r="Q127" s="79"/>
      <c r="R127" s="81">
        <f t="shared" si="112"/>
        <v>0</v>
      </c>
      <c r="S127" s="457">
        <f t="shared" si="113"/>
        <v>0</v>
      </c>
      <c r="T127" s="458">
        <f t="shared" si="114"/>
        <v>0</v>
      </c>
      <c r="U127" s="458">
        <f t="shared" si="115"/>
        <v>0</v>
      </c>
      <c r="V127" s="458">
        <f t="shared" si="116"/>
        <v>0</v>
      </c>
      <c r="W127" s="458">
        <f t="shared" si="117"/>
        <v>0</v>
      </c>
      <c r="X127" s="458">
        <f t="shared" si="118"/>
        <v>0</v>
      </c>
      <c r="Y127" s="458">
        <f t="shared" si="119"/>
        <v>0</v>
      </c>
      <c r="Z127" s="458">
        <f t="shared" si="119"/>
        <v>0</v>
      </c>
      <c r="AA127" s="458">
        <f t="shared" si="119"/>
        <v>0</v>
      </c>
      <c r="AB127" s="459"/>
      <c r="AC127" s="448">
        <f t="shared" si="120"/>
        <v>0</v>
      </c>
      <c r="AD127" s="483"/>
      <c r="AE127" s="461"/>
      <c r="AF127" s="484"/>
      <c r="AG127" s="484"/>
      <c r="AH127" s="485"/>
      <c r="AI127" s="485"/>
      <c r="AJ127" s="463"/>
      <c r="AK127" s="484"/>
      <c r="AL127" s="485"/>
      <c r="AM127" s="463"/>
      <c r="AN127" s="486"/>
      <c r="AO127" s="483"/>
      <c r="AP127" s="484"/>
      <c r="AQ127" s="484"/>
      <c r="AR127" s="484"/>
      <c r="AS127" s="484"/>
      <c r="AT127" s="485"/>
      <c r="AU127" s="463"/>
      <c r="AV127" s="486"/>
    </row>
    <row r="128" spans="1:68" ht="27.95" hidden="1" customHeight="1" x14ac:dyDescent="0.25">
      <c r="A128" s="54"/>
      <c r="B128" s="55"/>
      <c r="C128" s="453"/>
      <c r="D128" s="454" t="s">
        <v>238</v>
      </c>
      <c r="E128" s="93"/>
      <c r="F128" s="94"/>
      <c r="G128" s="554"/>
      <c r="H128" s="96"/>
      <c r="I128" s="77"/>
      <c r="J128" s="78"/>
      <c r="K128" s="62">
        <f t="shared" si="108"/>
        <v>0</v>
      </c>
      <c r="L128" s="62">
        <f t="shared" si="109"/>
        <v>0</v>
      </c>
      <c r="M128" s="79"/>
      <c r="N128" s="80"/>
      <c r="O128" s="65">
        <f t="shared" si="110"/>
        <v>0</v>
      </c>
      <c r="P128" s="65">
        <f t="shared" si="111"/>
        <v>0</v>
      </c>
      <c r="Q128" s="79"/>
      <c r="R128" s="81">
        <f t="shared" si="112"/>
        <v>0</v>
      </c>
      <c r="S128" s="457">
        <f t="shared" si="113"/>
        <v>0</v>
      </c>
      <c r="T128" s="458">
        <f t="shared" si="114"/>
        <v>0</v>
      </c>
      <c r="U128" s="458">
        <f t="shared" si="115"/>
        <v>0</v>
      </c>
      <c r="V128" s="458">
        <f t="shared" si="116"/>
        <v>0</v>
      </c>
      <c r="W128" s="458">
        <f t="shared" si="117"/>
        <v>0</v>
      </c>
      <c r="X128" s="458">
        <f t="shared" si="118"/>
        <v>0</v>
      </c>
      <c r="Y128" s="458">
        <f t="shared" si="119"/>
        <v>0</v>
      </c>
      <c r="Z128" s="458">
        <f t="shared" si="119"/>
        <v>0</v>
      </c>
      <c r="AA128" s="458">
        <f t="shared" si="119"/>
        <v>0</v>
      </c>
      <c r="AB128" s="459"/>
      <c r="AC128" s="448">
        <f t="shared" si="120"/>
        <v>0</v>
      </c>
      <c r="AD128" s="483"/>
      <c r="AE128" s="461"/>
      <c r="AF128" s="484"/>
      <c r="AG128" s="484"/>
      <c r="AH128" s="485"/>
      <c r="AI128" s="485"/>
      <c r="AJ128" s="463"/>
      <c r="AK128" s="484"/>
      <c r="AL128" s="485"/>
      <c r="AM128" s="463"/>
      <c r="AN128" s="486"/>
      <c r="AO128" s="483"/>
      <c r="AP128" s="484"/>
      <c r="AQ128" s="484"/>
      <c r="AR128" s="484"/>
      <c r="AS128" s="484"/>
      <c r="AT128" s="485"/>
      <c r="AU128" s="463"/>
      <c r="AV128" s="486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149"/>
      <c r="BN128" s="149"/>
      <c r="BO128" s="149"/>
      <c r="BP128" s="149"/>
    </row>
    <row r="129" spans="1:68" ht="27.95" hidden="1" customHeight="1" x14ac:dyDescent="0.25">
      <c r="A129" s="54"/>
      <c r="B129" s="55"/>
      <c r="C129" s="453"/>
      <c r="D129" s="454" t="s">
        <v>238</v>
      </c>
      <c r="E129" s="97"/>
      <c r="F129" s="434"/>
      <c r="G129" s="553"/>
      <c r="H129" s="435"/>
      <c r="I129" s="436"/>
      <c r="J129" s="78"/>
      <c r="K129" s="481">
        <f t="shared" si="108"/>
        <v>0</v>
      </c>
      <c r="L129" s="481">
        <f t="shared" si="109"/>
        <v>0</v>
      </c>
      <c r="M129" s="79"/>
      <c r="N129" s="80"/>
      <c r="O129" s="65">
        <f t="shared" si="110"/>
        <v>0</v>
      </c>
      <c r="P129" s="65">
        <f t="shared" si="111"/>
        <v>0</v>
      </c>
      <c r="Q129" s="79"/>
      <c r="R129" s="81">
        <f t="shared" si="112"/>
        <v>0</v>
      </c>
      <c r="S129" s="457">
        <f t="shared" si="113"/>
        <v>0</v>
      </c>
      <c r="T129" s="458">
        <f t="shared" si="114"/>
        <v>0</v>
      </c>
      <c r="U129" s="458">
        <f t="shared" si="115"/>
        <v>0</v>
      </c>
      <c r="V129" s="458">
        <f t="shared" si="116"/>
        <v>0</v>
      </c>
      <c r="W129" s="458">
        <f t="shared" si="117"/>
        <v>0</v>
      </c>
      <c r="X129" s="458">
        <f t="shared" si="118"/>
        <v>0</v>
      </c>
      <c r="Y129" s="458">
        <f t="shared" si="119"/>
        <v>0</v>
      </c>
      <c r="Z129" s="458">
        <f t="shared" si="119"/>
        <v>0</v>
      </c>
      <c r="AA129" s="458">
        <f t="shared" si="119"/>
        <v>0</v>
      </c>
      <c r="AB129" s="459"/>
      <c r="AC129" s="448">
        <f t="shared" si="120"/>
        <v>0</v>
      </c>
      <c r="AD129" s="483"/>
      <c r="AE129" s="461"/>
      <c r="AF129" s="484"/>
      <c r="AG129" s="484"/>
      <c r="AH129" s="485"/>
      <c r="AI129" s="485"/>
      <c r="AJ129" s="463"/>
      <c r="AK129" s="484"/>
      <c r="AL129" s="485"/>
      <c r="AM129" s="463"/>
      <c r="AN129" s="486"/>
      <c r="AO129" s="483"/>
      <c r="AP129" s="484"/>
      <c r="AQ129" s="484"/>
      <c r="AR129" s="484"/>
      <c r="AS129" s="484"/>
      <c r="AT129" s="485"/>
      <c r="AU129" s="463"/>
      <c r="AV129" s="486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149"/>
      <c r="BN129" s="149"/>
      <c r="BO129" s="149"/>
      <c r="BP129" s="149"/>
    </row>
    <row r="130" spans="1:68" s="153" customFormat="1" ht="27.95" hidden="1" customHeight="1" x14ac:dyDescent="0.25">
      <c r="A130" s="100"/>
      <c r="B130" s="101"/>
      <c r="C130" s="453"/>
      <c r="D130" s="454" t="s">
        <v>238</v>
      </c>
      <c r="E130" s="102" t="s">
        <v>49</v>
      </c>
      <c r="F130" s="102"/>
      <c r="G130" s="103"/>
      <c r="H130" s="104"/>
      <c r="I130" s="105"/>
      <c r="J130" s="106"/>
      <c r="K130" s="107">
        <f>IF(J130&gt;0, 1, 0)</f>
        <v>0</v>
      </c>
      <c r="L130" s="107">
        <f t="shared" si="109"/>
        <v>0</v>
      </c>
      <c r="M130" s="108"/>
      <c r="N130" s="109"/>
      <c r="O130" s="110">
        <f t="shared" si="110"/>
        <v>0</v>
      </c>
      <c r="P130" s="110">
        <f t="shared" si="111"/>
        <v>0</v>
      </c>
      <c r="Q130" s="108"/>
      <c r="R130" s="111">
        <f>J130*M130*$R$9</f>
        <v>0</v>
      </c>
      <c r="S130" s="112">
        <f>J130*M130*$S$9</f>
        <v>0</v>
      </c>
      <c r="T130" s="113">
        <f>K130*M130*$T$9</f>
        <v>0</v>
      </c>
      <c r="U130" s="113">
        <f>J130*M130*$U$9</f>
        <v>0</v>
      </c>
      <c r="V130" s="113">
        <f t="shared" si="116"/>
        <v>0</v>
      </c>
      <c r="W130" s="113">
        <f t="shared" si="117"/>
        <v>0</v>
      </c>
      <c r="X130" s="113">
        <f t="shared" si="118"/>
        <v>0</v>
      </c>
      <c r="Y130" s="113">
        <f t="shared" si="119"/>
        <v>0</v>
      </c>
      <c r="Z130" s="113">
        <f t="shared" si="119"/>
        <v>0</v>
      </c>
      <c r="AA130" s="113">
        <f t="shared" si="119"/>
        <v>0</v>
      </c>
      <c r="AB130" s="114"/>
      <c r="AC130" s="448">
        <f t="shared" si="120"/>
        <v>0</v>
      </c>
      <c r="AD130" s="150"/>
      <c r="AE130" s="461"/>
      <c r="AF130" s="151"/>
      <c r="AG130" s="151"/>
      <c r="AH130" s="485"/>
      <c r="AI130" s="485"/>
      <c r="AJ130" s="463"/>
      <c r="AK130" s="151"/>
      <c r="AL130" s="485"/>
      <c r="AM130" s="463"/>
      <c r="AN130" s="152"/>
      <c r="AO130" s="150"/>
      <c r="AP130" s="151"/>
      <c r="AQ130" s="151"/>
      <c r="AR130" s="151"/>
      <c r="AS130" s="151"/>
      <c r="AT130" s="485"/>
      <c r="AU130" s="463"/>
      <c r="AV130" s="152"/>
      <c r="AW130" s="447"/>
      <c r="AX130" s="447"/>
      <c r="AY130" s="447"/>
      <c r="AZ130" s="447"/>
      <c r="BA130" s="447"/>
      <c r="BB130" s="447"/>
      <c r="BC130" s="447"/>
      <c r="BD130" s="447"/>
      <c r="BE130" s="447"/>
      <c r="BF130" s="447"/>
      <c r="BG130" s="447"/>
      <c r="BH130" s="447"/>
      <c r="BI130" s="447"/>
      <c r="BJ130" s="447"/>
      <c r="BK130" s="447"/>
      <c r="BL130" s="447"/>
      <c r="BM130" s="447"/>
      <c r="BN130" s="447"/>
      <c r="BO130" s="447"/>
      <c r="BP130" s="447"/>
    </row>
    <row r="131" spans="1:68" s="149" customFormat="1" ht="27.95" hidden="1" customHeight="1" x14ac:dyDescent="0.25">
      <c r="A131" s="100"/>
      <c r="B131" s="101"/>
      <c r="C131" s="453"/>
      <c r="D131" s="454" t="s">
        <v>238</v>
      </c>
      <c r="E131" s="102" t="s">
        <v>49</v>
      </c>
      <c r="F131" s="102"/>
      <c r="G131" s="103"/>
      <c r="H131" s="104"/>
      <c r="I131" s="105"/>
      <c r="J131" s="106"/>
      <c r="K131" s="107">
        <f>IF(J131&gt;0, 1, 0)</f>
        <v>0</v>
      </c>
      <c r="L131" s="107">
        <f t="shared" si="109"/>
        <v>0</v>
      </c>
      <c r="M131" s="108"/>
      <c r="N131" s="109"/>
      <c r="O131" s="110">
        <f t="shared" si="110"/>
        <v>0</v>
      </c>
      <c r="P131" s="110">
        <f t="shared" si="111"/>
        <v>0</v>
      </c>
      <c r="Q131" s="108"/>
      <c r="R131" s="111">
        <f>J131*M131*$R$9</f>
        <v>0</v>
      </c>
      <c r="S131" s="112">
        <f>J131*M131*$S$9</f>
        <v>0</v>
      </c>
      <c r="T131" s="113">
        <f>K131*M131*$T$9</f>
        <v>0</v>
      </c>
      <c r="U131" s="113">
        <f>J131*M131*$U$9</f>
        <v>0</v>
      </c>
      <c r="V131" s="113">
        <f t="shared" si="116"/>
        <v>0</v>
      </c>
      <c r="W131" s="113">
        <f t="shared" si="117"/>
        <v>0</v>
      </c>
      <c r="X131" s="113">
        <f t="shared" si="118"/>
        <v>0</v>
      </c>
      <c r="Y131" s="113">
        <f t="shared" si="119"/>
        <v>0</v>
      </c>
      <c r="Z131" s="113">
        <f t="shared" si="119"/>
        <v>0</v>
      </c>
      <c r="AA131" s="113">
        <f t="shared" si="119"/>
        <v>0</v>
      </c>
      <c r="AB131" s="114"/>
      <c r="AC131" s="115">
        <f t="shared" si="120"/>
        <v>0</v>
      </c>
      <c r="AD131" s="150"/>
      <c r="AE131" s="461"/>
      <c r="AF131" s="151"/>
      <c r="AG131" s="151"/>
      <c r="AH131" s="485"/>
      <c r="AI131" s="485"/>
      <c r="AJ131" s="463"/>
      <c r="AK131" s="151"/>
      <c r="AL131" s="485"/>
      <c r="AM131" s="463"/>
      <c r="AN131" s="152"/>
      <c r="AO131" s="150"/>
      <c r="AP131" s="151"/>
      <c r="AQ131" s="151"/>
      <c r="AR131" s="151"/>
      <c r="AS131" s="151"/>
      <c r="AT131" s="485"/>
      <c r="AU131" s="463"/>
      <c r="AV131" s="152"/>
      <c r="AW131" s="447"/>
      <c r="AX131" s="447"/>
      <c r="AY131" s="447"/>
      <c r="AZ131" s="447"/>
      <c r="BA131" s="447"/>
      <c r="BB131" s="447"/>
      <c r="BC131" s="447"/>
      <c r="BD131" s="447"/>
      <c r="BE131" s="447"/>
      <c r="BF131" s="447"/>
      <c r="BG131" s="447"/>
      <c r="BH131" s="447"/>
      <c r="BI131" s="447"/>
      <c r="BJ131" s="447"/>
      <c r="BK131" s="447"/>
      <c r="BL131" s="447"/>
      <c r="BM131" s="447"/>
      <c r="BN131" s="447"/>
      <c r="BO131" s="447"/>
      <c r="BP131" s="447"/>
    </row>
    <row r="132" spans="1:68" ht="27.95" hidden="1" customHeight="1" thickBot="1" x14ac:dyDescent="0.3">
      <c r="A132" s="117"/>
      <c r="B132" s="118"/>
      <c r="C132" s="118"/>
      <c r="D132" s="454" t="s">
        <v>238</v>
      </c>
      <c r="E132" s="119"/>
      <c r="F132" s="119"/>
      <c r="G132" s="120"/>
      <c r="H132" s="121" t="s">
        <v>56</v>
      </c>
      <c r="I132" s="122"/>
      <c r="J132" s="123"/>
      <c r="K132" s="124"/>
      <c r="L132" s="124"/>
      <c r="M132" s="125"/>
      <c r="N132" s="126"/>
      <c r="O132" s="124"/>
      <c r="P132" s="124"/>
      <c r="Q132" s="125"/>
      <c r="R132" s="127">
        <f>SUM(R120:R131)</f>
        <v>0</v>
      </c>
      <c r="S132" s="128">
        <f t="shared" ref="S132:AA132" si="121">SUM(S120:S131)</f>
        <v>0</v>
      </c>
      <c r="T132" s="129">
        <f t="shared" si="121"/>
        <v>0</v>
      </c>
      <c r="U132" s="129">
        <f t="shared" si="121"/>
        <v>0</v>
      </c>
      <c r="V132" s="129">
        <f t="shared" si="121"/>
        <v>0</v>
      </c>
      <c r="W132" s="129">
        <f t="shared" si="121"/>
        <v>0</v>
      </c>
      <c r="X132" s="129">
        <f t="shared" si="121"/>
        <v>0</v>
      </c>
      <c r="Y132" s="130">
        <f t="shared" si="121"/>
        <v>0</v>
      </c>
      <c r="Z132" s="130">
        <f t="shared" si="121"/>
        <v>0</v>
      </c>
      <c r="AA132" s="130">
        <f t="shared" si="121"/>
        <v>0</v>
      </c>
      <c r="AB132" s="131">
        <f>R132/1800/0.6</f>
        <v>0</v>
      </c>
      <c r="AC132" s="448"/>
      <c r="AD132" s="491"/>
      <c r="AE132" s="488"/>
      <c r="AF132" s="488"/>
      <c r="AG132" s="488"/>
      <c r="AH132" s="488"/>
      <c r="AI132" s="488"/>
      <c r="AJ132" s="488"/>
      <c r="AK132" s="488"/>
      <c r="AL132" s="488"/>
      <c r="AM132" s="488"/>
      <c r="AN132" s="488"/>
      <c r="AO132" s="488"/>
      <c r="AP132" s="488"/>
      <c r="AQ132" s="488"/>
      <c r="AR132" s="488"/>
      <c r="AS132" s="488"/>
      <c r="AT132" s="488"/>
      <c r="AU132" s="488"/>
      <c r="AV132" s="437"/>
    </row>
    <row r="133" spans="1:68" ht="27.75" hidden="1" customHeight="1" thickTop="1" x14ac:dyDescent="0.25">
      <c r="A133" s="54"/>
      <c r="B133" s="55"/>
      <c r="C133" s="453"/>
      <c r="D133" s="454" t="s">
        <v>238</v>
      </c>
      <c r="E133" s="154"/>
      <c r="F133" s="140"/>
      <c r="G133" s="552"/>
      <c r="H133" s="96"/>
      <c r="I133" s="456"/>
      <c r="J133" s="61"/>
      <c r="K133" s="62">
        <f t="shared" ref="K133:K142" si="122">IF(J133&gt;0, 1, 0)</f>
        <v>0</v>
      </c>
      <c r="L133" s="62">
        <f t="shared" ref="L133:L144" si="123">J133-K133</f>
        <v>0</v>
      </c>
      <c r="M133" s="63"/>
      <c r="N133" s="64"/>
      <c r="O133" s="65">
        <f t="shared" ref="O133:O144" si="124">IF(N133&gt;0, 1, 0)</f>
        <v>0</v>
      </c>
      <c r="P133" s="65">
        <f t="shared" ref="P133:P144" si="125">N133-O133</f>
        <v>0</v>
      </c>
      <c r="Q133" s="433"/>
      <c r="R133" s="66">
        <f t="shared" ref="R133:R142" si="126">(K133*M133*$R$5)+(L133*M133*$R$6)+(O133*Q133*$R$7)+(P133*Q133*$R$8)</f>
        <v>0</v>
      </c>
      <c r="S133" s="457">
        <f t="shared" ref="S133:S142" si="127">J133*M133*$S$5</f>
        <v>0</v>
      </c>
      <c r="T133" s="458">
        <f t="shared" ref="T133:T142" si="128">K133*M133*$T$5</f>
        <v>0</v>
      </c>
      <c r="U133" s="458">
        <f t="shared" ref="U133:U142" si="129">J133*M133*$U$5</f>
        <v>0</v>
      </c>
      <c r="V133" s="458">
        <f t="shared" ref="V133:V144" si="130">N133*Q133*$V$7</f>
        <v>0</v>
      </c>
      <c r="W133" s="458">
        <f t="shared" ref="W133:W144" si="131">O133*Q133*$W$7</f>
        <v>0</v>
      </c>
      <c r="X133" s="458">
        <f t="shared" ref="X133:X144" si="132">N133*Q133*$X$7</f>
        <v>0</v>
      </c>
      <c r="Y133" s="458">
        <f t="shared" ref="Y133:AA144" si="133">S133+V133</f>
        <v>0</v>
      </c>
      <c r="Z133" s="458">
        <f t="shared" si="133"/>
        <v>0</v>
      </c>
      <c r="AA133" s="458">
        <f t="shared" si="133"/>
        <v>0</v>
      </c>
      <c r="AB133" s="459"/>
      <c r="AC133" s="448">
        <f>R133-Y133-Z133-AA133</f>
        <v>0</v>
      </c>
      <c r="AD133" s="539"/>
      <c r="AE133" s="490"/>
      <c r="AF133" s="145"/>
      <c r="AG133" s="540"/>
      <c r="AH133" s="485"/>
      <c r="AI133" s="485"/>
      <c r="AJ133" s="463"/>
      <c r="AK133" s="541"/>
      <c r="AL133" s="485"/>
      <c r="AM133" s="463"/>
      <c r="AN133" s="486"/>
      <c r="AO133" s="539"/>
      <c r="AP133" s="484"/>
      <c r="AQ133" s="484"/>
      <c r="AR133" s="542"/>
      <c r="AS133" s="484"/>
      <c r="AT133" s="485"/>
      <c r="AU133" s="463"/>
      <c r="AV133" s="486"/>
    </row>
    <row r="134" spans="1:68" ht="27.95" hidden="1" customHeight="1" x14ac:dyDescent="0.25">
      <c r="A134" s="54"/>
      <c r="B134" s="55"/>
      <c r="C134" s="453"/>
      <c r="D134" s="454" t="s">
        <v>238</v>
      </c>
      <c r="E134" s="154"/>
      <c r="F134" s="140"/>
      <c r="G134" s="552"/>
      <c r="H134" s="96"/>
      <c r="I134" s="77"/>
      <c r="J134" s="78"/>
      <c r="K134" s="62">
        <f t="shared" si="122"/>
        <v>0</v>
      </c>
      <c r="L134" s="62">
        <f t="shared" si="123"/>
        <v>0</v>
      </c>
      <c r="M134" s="79"/>
      <c r="N134" s="80"/>
      <c r="O134" s="65">
        <f t="shared" si="124"/>
        <v>0</v>
      </c>
      <c r="P134" s="65">
        <f t="shared" si="125"/>
        <v>0</v>
      </c>
      <c r="Q134" s="79"/>
      <c r="R134" s="81">
        <f t="shared" si="126"/>
        <v>0</v>
      </c>
      <c r="S134" s="457">
        <f t="shared" si="127"/>
        <v>0</v>
      </c>
      <c r="T134" s="458">
        <f t="shared" si="128"/>
        <v>0</v>
      </c>
      <c r="U134" s="458">
        <f t="shared" si="129"/>
        <v>0</v>
      </c>
      <c r="V134" s="458">
        <f t="shared" si="130"/>
        <v>0</v>
      </c>
      <c r="W134" s="458">
        <f t="shared" si="131"/>
        <v>0</v>
      </c>
      <c r="X134" s="458">
        <f t="shared" si="132"/>
        <v>0</v>
      </c>
      <c r="Y134" s="458">
        <f t="shared" si="133"/>
        <v>0</v>
      </c>
      <c r="Z134" s="458">
        <f t="shared" si="133"/>
        <v>0</v>
      </c>
      <c r="AA134" s="458">
        <f t="shared" si="133"/>
        <v>0</v>
      </c>
      <c r="AB134" s="459"/>
      <c r="AC134" s="448">
        <f t="shared" ref="AC134:AC144" si="134">R132-Y132-Z132-AA132</f>
        <v>0</v>
      </c>
      <c r="AD134" s="539"/>
      <c r="AE134" s="490"/>
      <c r="AF134" s="145"/>
      <c r="AG134" s="540"/>
      <c r="AH134" s="485"/>
      <c r="AI134" s="485"/>
      <c r="AJ134" s="463"/>
      <c r="AK134" s="541"/>
      <c r="AL134" s="485"/>
      <c r="AM134" s="463"/>
      <c r="AN134" s="486"/>
      <c r="AO134" s="483"/>
      <c r="AP134" s="484"/>
      <c r="AQ134" s="484"/>
      <c r="AR134" s="484"/>
      <c r="AS134" s="484"/>
      <c r="AT134" s="485"/>
      <c r="AU134" s="463"/>
      <c r="AV134" s="486"/>
    </row>
    <row r="135" spans="1:68" ht="27.95" hidden="1" customHeight="1" x14ac:dyDescent="0.25">
      <c r="A135" s="54"/>
      <c r="B135" s="55"/>
      <c r="C135" s="453"/>
      <c r="D135" s="454" t="s">
        <v>238</v>
      </c>
      <c r="E135" s="154"/>
      <c r="F135" s="140"/>
      <c r="G135" s="552"/>
      <c r="H135" s="155"/>
      <c r="I135" s="77"/>
      <c r="J135" s="78"/>
      <c r="K135" s="62">
        <f t="shared" si="122"/>
        <v>0</v>
      </c>
      <c r="L135" s="62">
        <f t="shared" si="123"/>
        <v>0</v>
      </c>
      <c r="M135" s="79"/>
      <c r="N135" s="80"/>
      <c r="O135" s="65">
        <f t="shared" si="124"/>
        <v>0</v>
      </c>
      <c r="P135" s="65">
        <f t="shared" si="125"/>
        <v>0</v>
      </c>
      <c r="Q135" s="79"/>
      <c r="R135" s="81">
        <f t="shared" si="126"/>
        <v>0</v>
      </c>
      <c r="S135" s="457">
        <f t="shared" si="127"/>
        <v>0</v>
      </c>
      <c r="T135" s="458">
        <f t="shared" si="128"/>
        <v>0</v>
      </c>
      <c r="U135" s="458">
        <f t="shared" si="129"/>
        <v>0</v>
      </c>
      <c r="V135" s="458">
        <f t="shared" si="130"/>
        <v>0</v>
      </c>
      <c r="W135" s="458">
        <f t="shared" si="131"/>
        <v>0</v>
      </c>
      <c r="X135" s="458">
        <f t="shared" si="132"/>
        <v>0</v>
      </c>
      <c r="Y135" s="458">
        <f t="shared" si="133"/>
        <v>0</v>
      </c>
      <c r="Z135" s="458">
        <f t="shared" si="133"/>
        <v>0</v>
      </c>
      <c r="AA135" s="458">
        <f t="shared" si="133"/>
        <v>0</v>
      </c>
      <c r="AB135" s="459"/>
      <c r="AC135" s="448">
        <f t="shared" si="134"/>
        <v>0</v>
      </c>
      <c r="AD135" s="539"/>
      <c r="AE135" s="490"/>
      <c r="AF135" s="145"/>
      <c r="AG135" s="540"/>
      <c r="AH135" s="485"/>
      <c r="AI135" s="485"/>
      <c r="AJ135" s="463"/>
      <c r="AK135" s="542"/>
      <c r="AL135" s="485"/>
      <c r="AM135" s="463"/>
      <c r="AN135" s="486"/>
      <c r="AO135" s="483"/>
      <c r="AP135" s="484"/>
      <c r="AQ135" s="484"/>
      <c r="AR135" s="484"/>
      <c r="AS135" s="484"/>
      <c r="AT135" s="485"/>
      <c r="AU135" s="463"/>
      <c r="AV135" s="486"/>
    </row>
    <row r="136" spans="1:68" ht="27.95" hidden="1" customHeight="1" x14ac:dyDescent="0.25">
      <c r="A136" s="54"/>
      <c r="B136" s="55"/>
      <c r="C136" s="453"/>
      <c r="D136" s="454" t="s">
        <v>238</v>
      </c>
      <c r="E136" s="156"/>
      <c r="F136" s="140"/>
      <c r="G136" s="552"/>
      <c r="H136" s="96"/>
      <c r="I136" s="77"/>
      <c r="J136" s="78"/>
      <c r="K136" s="62">
        <f t="shared" si="122"/>
        <v>0</v>
      </c>
      <c r="L136" s="62">
        <f t="shared" si="123"/>
        <v>0</v>
      </c>
      <c r="M136" s="79"/>
      <c r="N136" s="80"/>
      <c r="O136" s="65">
        <f t="shared" si="124"/>
        <v>0</v>
      </c>
      <c r="P136" s="65">
        <f t="shared" si="125"/>
        <v>0</v>
      </c>
      <c r="Q136" s="79"/>
      <c r="R136" s="81">
        <f t="shared" si="126"/>
        <v>0</v>
      </c>
      <c r="S136" s="457">
        <f t="shared" si="127"/>
        <v>0</v>
      </c>
      <c r="T136" s="458">
        <f t="shared" si="128"/>
        <v>0</v>
      </c>
      <c r="U136" s="458">
        <f t="shared" si="129"/>
        <v>0</v>
      </c>
      <c r="V136" s="458">
        <f t="shared" si="130"/>
        <v>0</v>
      </c>
      <c r="W136" s="458">
        <f t="shared" si="131"/>
        <v>0</v>
      </c>
      <c r="X136" s="458">
        <f t="shared" si="132"/>
        <v>0</v>
      </c>
      <c r="Y136" s="458">
        <f t="shared" si="133"/>
        <v>0</v>
      </c>
      <c r="Z136" s="458">
        <f t="shared" si="133"/>
        <v>0</v>
      </c>
      <c r="AA136" s="458">
        <f t="shared" si="133"/>
        <v>0</v>
      </c>
      <c r="AB136" s="459"/>
      <c r="AC136" s="448">
        <f t="shared" si="134"/>
        <v>0</v>
      </c>
      <c r="AD136" s="483"/>
      <c r="AE136" s="461"/>
      <c r="AF136" s="484"/>
      <c r="AG136" s="484"/>
      <c r="AH136" s="485"/>
      <c r="AI136" s="485"/>
      <c r="AJ136" s="463"/>
      <c r="AK136" s="484"/>
      <c r="AL136" s="485"/>
      <c r="AM136" s="463"/>
      <c r="AN136" s="486"/>
      <c r="AO136" s="483"/>
      <c r="AP136" s="484"/>
      <c r="AQ136" s="484"/>
      <c r="AR136" s="484"/>
      <c r="AS136" s="484"/>
      <c r="AT136" s="485"/>
      <c r="AU136" s="463"/>
      <c r="AV136" s="486"/>
    </row>
    <row r="137" spans="1:68" ht="27.95" hidden="1" customHeight="1" x14ac:dyDescent="0.25">
      <c r="A137" s="54"/>
      <c r="B137" s="55"/>
      <c r="C137" s="453"/>
      <c r="D137" s="454" t="s">
        <v>238</v>
      </c>
      <c r="E137" s="139"/>
      <c r="F137" s="140"/>
      <c r="G137" s="552"/>
      <c r="H137" s="96"/>
      <c r="I137" s="77"/>
      <c r="J137" s="78"/>
      <c r="K137" s="62">
        <f t="shared" si="122"/>
        <v>0</v>
      </c>
      <c r="L137" s="62">
        <f t="shared" si="123"/>
        <v>0</v>
      </c>
      <c r="M137" s="79"/>
      <c r="N137" s="80"/>
      <c r="O137" s="65">
        <f t="shared" si="124"/>
        <v>0</v>
      </c>
      <c r="P137" s="65">
        <f t="shared" si="125"/>
        <v>0</v>
      </c>
      <c r="Q137" s="79"/>
      <c r="R137" s="81">
        <f t="shared" si="126"/>
        <v>0</v>
      </c>
      <c r="S137" s="457">
        <f t="shared" si="127"/>
        <v>0</v>
      </c>
      <c r="T137" s="458">
        <f t="shared" si="128"/>
        <v>0</v>
      </c>
      <c r="U137" s="458">
        <f t="shared" si="129"/>
        <v>0</v>
      </c>
      <c r="V137" s="458">
        <f t="shared" si="130"/>
        <v>0</v>
      </c>
      <c r="W137" s="458">
        <f t="shared" si="131"/>
        <v>0</v>
      </c>
      <c r="X137" s="458">
        <f t="shared" si="132"/>
        <v>0</v>
      </c>
      <c r="Y137" s="458">
        <f t="shared" si="133"/>
        <v>0</v>
      </c>
      <c r="Z137" s="458">
        <f t="shared" si="133"/>
        <v>0</v>
      </c>
      <c r="AA137" s="458">
        <f t="shared" si="133"/>
        <v>0</v>
      </c>
      <c r="AB137" s="459"/>
      <c r="AC137" s="448">
        <f t="shared" si="134"/>
        <v>0</v>
      </c>
      <c r="AD137" s="483"/>
      <c r="AE137" s="461"/>
      <c r="AF137" s="484"/>
      <c r="AG137" s="484"/>
      <c r="AH137" s="485"/>
      <c r="AI137" s="485"/>
      <c r="AJ137" s="463"/>
      <c r="AK137" s="484"/>
      <c r="AL137" s="485"/>
      <c r="AM137" s="463"/>
      <c r="AN137" s="486"/>
      <c r="AO137" s="483"/>
      <c r="AP137" s="484"/>
      <c r="AQ137" s="484"/>
      <c r="AR137" s="484"/>
      <c r="AS137" s="484"/>
      <c r="AT137" s="485"/>
      <c r="AU137" s="463"/>
      <c r="AV137" s="486"/>
    </row>
    <row r="138" spans="1:68" ht="27.95" hidden="1" customHeight="1" x14ac:dyDescent="0.25">
      <c r="A138" s="54"/>
      <c r="B138" s="55"/>
      <c r="C138" s="453"/>
      <c r="D138" s="454" t="s">
        <v>238</v>
      </c>
      <c r="E138" s="139"/>
      <c r="F138" s="140"/>
      <c r="G138" s="552"/>
      <c r="H138" s="96"/>
      <c r="I138" s="77"/>
      <c r="J138" s="78"/>
      <c r="K138" s="62">
        <f t="shared" si="122"/>
        <v>0</v>
      </c>
      <c r="L138" s="62">
        <f t="shared" si="123"/>
        <v>0</v>
      </c>
      <c r="M138" s="79"/>
      <c r="N138" s="80"/>
      <c r="O138" s="65">
        <f t="shared" si="124"/>
        <v>0</v>
      </c>
      <c r="P138" s="65">
        <f t="shared" si="125"/>
        <v>0</v>
      </c>
      <c r="Q138" s="79"/>
      <c r="R138" s="81">
        <f t="shared" si="126"/>
        <v>0</v>
      </c>
      <c r="S138" s="457">
        <f t="shared" si="127"/>
        <v>0</v>
      </c>
      <c r="T138" s="458">
        <f t="shared" si="128"/>
        <v>0</v>
      </c>
      <c r="U138" s="458">
        <f t="shared" si="129"/>
        <v>0</v>
      </c>
      <c r="V138" s="458">
        <f t="shared" si="130"/>
        <v>0</v>
      </c>
      <c r="W138" s="458">
        <f t="shared" si="131"/>
        <v>0</v>
      </c>
      <c r="X138" s="458">
        <f t="shared" si="132"/>
        <v>0</v>
      </c>
      <c r="Y138" s="458">
        <f t="shared" si="133"/>
        <v>0</v>
      </c>
      <c r="Z138" s="458">
        <f t="shared" si="133"/>
        <v>0</v>
      </c>
      <c r="AA138" s="458">
        <f t="shared" si="133"/>
        <v>0</v>
      </c>
      <c r="AB138" s="459"/>
      <c r="AC138" s="448">
        <f t="shared" si="134"/>
        <v>0</v>
      </c>
      <c r="AD138" s="483"/>
      <c r="AE138" s="461"/>
      <c r="AF138" s="484"/>
      <c r="AG138" s="484"/>
      <c r="AH138" s="485"/>
      <c r="AI138" s="485"/>
      <c r="AJ138" s="463"/>
      <c r="AK138" s="484"/>
      <c r="AL138" s="485"/>
      <c r="AM138" s="463"/>
      <c r="AN138" s="486"/>
      <c r="AO138" s="483"/>
      <c r="AP138" s="484"/>
      <c r="AQ138" s="484"/>
      <c r="AR138" s="484"/>
      <c r="AS138" s="484"/>
      <c r="AT138" s="485"/>
      <c r="AU138" s="463"/>
      <c r="AV138" s="486"/>
    </row>
    <row r="139" spans="1:68" ht="27.95" hidden="1" customHeight="1" x14ac:dyDescent="0.25">
      <c r="A139" s="54"/>
      <c r="B139" s="55"/>
      <c r="C139" s="453"/>
      <c r="D139" s="454" t="s">
        <v>238</v>
      </c>
      <c r="E139" s="139"/>
      <c r="F139" s="140"/>
      <c r="G139" s="553"/>
      <c r="H139" s="96"/>
      <c r="I139" s="77"/>
      <c r="J139" s="78"/>
      <c r="K139" s="62">
        <f t="shared" si="122"/>
        <v>0</v>
      </c>
      <c r="L139" s="62">
        <f t="shared" si="123"/>
        <v>0</v>
      </c>
      <c r="M139" s="79"/>
      <c r="N139" s="80"/>
      <c r="O139" s="65">
        <f t="shared" si="124"/>
        <v>0</v>
      </c>
      <c r="P139" s="65">
        <f t="shared" si="125"/>
        <v>0</v>
      </c>
      <c r="Q139" s="79"/>
      <c r="R139" s="81">
        <f t="shared" si="126"/>
        <v>0</v>
      </c>
      <c r="S139" s="457">
        <f t="shared" si="127"/>
        <v>0</v>
      </c>
      <c r="T139" s="458">
        <f t="shared" si="128"/>
        <v>0</v>
      </c>
      <c r="U139" s="458">
        <f t="shared" si="129"/>
        <v>0</v>
      </c>
      <c r="V139" s="458">
        <f t="shared" si="130"/>
        <v>0</v>
      </c>
      <c r="W139" s="458">
        <f t="shared" si="131"/>
        <v>0</v>
      </c>
      <c r="X139" s="458">
        <f t="shared" si="132"/>
        <v>0</v>
      </c>
      <c r="Y139" s="458">
        <f t="shared" si="133"/>
        <v>0</v>
      </c>
      <c r="Z139" s="458">
        <f t="shared" si="133"/>
        <v>0</v>
      </c>
      <c r="AA139" s="458">
        <f t="shared" si="133"/>
        <v>0</v>
      </c>
      <c r="AB139" s="459"/>
      <c r="AC139" s="448">
        <f t="shared" si="134"/>
        <v>0</v>
      </c>
      <c r="AD139" s="483"/>
      <c r="AE139" s="461"/>
      <c r="AF139" s="484"/>
      <c r="AG139" s="484"/>
      <c r="AH139" s="485"/>
      <c r="AI139" s="485"/>
      <c r="AJ139" s="463"/>
      <c r="AK139" s="484"/>
      <c r="AL139" s="485"/>
      <c r="AM139" s="463"/>
      <c r="AN139" s="486"/>
      <c r="AO139" s="483"/>
      <c r="AP139" s="484"/>
      <c r="AQ139" s="484"/>
      <c r="AR139" s="484"/>
      <c r="AS139" s="484"/>
      <c r="AT139" s="485"/>
      <c r="AU139" s="463"/>
      <c r="AV139" s="486"/>
    </row>
    <row r="140" spans="1:68" ht="27.95" hidden="1" customHeight="1" x14ac:dyDescent="0.25">
      <c r="A140" s="54"/>
      <c r="B140" s="55"/>
      <c r="C140" s="453"/>
      <c r="D140" s="454" t="s">
        <v>238</v>
      </c>
      <c r="E140" s="139"/>
      <c r="F140" s="140"/>
      <c r="G140" s="553"/>
      <c r="H140" s="96"/>
      <c r="I140" s="92"/>
      <c r="J140" s="78"/>
      <c r="K140" s="62">
        <f t="shared" si="122"/>
        <v>0</v>
      </c>
      <c r="L140" s="62">
        <f t="shared" si="123"/>
        <v>0</v>
      </c>
      <c r="M140" s="79"/>
      <c r="N140" s="80"/>
      <c r="O140" s="65">
        <f t="shared" si="124"/>
        <v>0</v>
      </c>
      <c r="P140" s="65">
        <f t="shared" si="125"/>
        <v>0</v>
      </c>
      <c r="Q140" s="79"/>
      <c r="R140" s="81">
        <f t="shared" si="126"/>
        <v>0</v>
      </c>
      <c r="S140" s="457">
        <f t="shared" si="127"/>
        <v>0</v>
      </c>
      <c r="T140" s="458">
        <f t="shared" si="128"/>
        <v>0</v>
      </c>
      <c r="U140" s="458">
        <f t="shared" si="129"/>
        <v>0</v>
      </c>
      <c r="V140" s="458">
        <f t="shared" si="130"/>
        <v>0</v>
      </c>
      <c r="W140" s="458">
        <f t="shared" si="131"/>
        <v>0</v>
      </c>
      <c r="X140" s="458">
        <f t="shared" si="132"/>
        <v>0</v>
      </c>
      <c r="Y140" s="458">
        <f t="shared" si="133"/>
        <v>0</v>
      </c>
      <c r="Z140" s="458">
        <f t="shared" si="133"/>
        <v>0</v>
      </c>
      <c r="AA140" s="458">
        <f t="shared" si="133"/>
        <v>0</v>
      </c>
      <c r="AB140" s="459"/>
      <c r="AC140" s="448">
        <f t="shared" si="134"/>
        <v>0</v>
      </c>
      <c r="AD140" s="483"/>
      <c r="AE140" s="461"/>
      <c r="AF140" s="484"/>
      <c r="AG140" s="484"/>
      <c r="AH140" s="485"/>
      <c r="AI140" s="485"/>
      <c r="AJ140" s="463"/>
      <c r="AK140" s="484"/>
      <c r="AL140" s="485"/>
      <c r="AM140" s="463"/>
      <c r="AN140" s="486"/>
      <c r="AO140" s="483"/>
      <c r="AP140" s="484"/>
      <c r="AQ140" s="484"/>
      <c r="AR140" s="484"/>
      <c r="AS140" s="484"/>
      <c r="AT140" s="485"/>
      <c r="AU140" s="463"/>
      <c r="AV140" s="486"/>
    </row>
    <row r="141" spans="1:68" ht="27.95" hidden="1" customHeight="1" x14ac:dyDescent="0.25">
      <c r="A141" s="54"/>
      <c r="B141" s="55"/>
      <c r="C141" s="453"/>
      <c r="D141" s="454" t="s">
        <v>238</v>
      </c>
      <c r="E141" s="93"/>
      <c r="F141" s="94"/>
      <c r="G141" s="554"/>
      <c r="H141" s="96"/>
      <c r="I141" s="77"/>
      <c r="J141" s="78"/>
      <c r="K141" s="62">
        <f t="shared" si="122"/>
        <v>0</v>
      </c>
      <c r="L141" s="62">
        <f t="shared" si="123"/>
        <v>0</v>
      </c>
      <c r="M141" s="79"/>
      <c r="N141" s="80"/>
      <c r="O141" s="65">
        <f t="shared" si="124"/>
        <v>0</v>
      </c>
      <c r="P141" s="65">
        <f t="shared" si="125"/>
        <v>0</v>
      </c>
      <c r="Q141" s="79"/>
      <c r="R141" s="81">
        <f t="shared" si="126"/>
        <v>0</v>
      </c>
      <c r="S141" s="457">
        <f t="shared" si="127"/>
        <v>0</v>
      </c>
      <c r="T141" s="458">
        <f t="shared" si="128"/>
        <v>0</v>
      </c>
      <c r="U141" s="458">
        <f t="shared" si="129"/>
        <v>0</v>
      </c>
      <c r="V141" s="458">
        <f t="shared" si="130"/>
        <v>0</v>
      </c>
      <c r="W141" s="458">
        <f t="shared" si="131"/>
        <v>0</v>
      </c>
      <c r="X141" s="458">
        <f t="shared" si="132"/>
        <v>0</v>
      </c>
      <c r="Y141" s="458">
        <f t="shared" si="133"/>
        <v>0</v>
      </c>
      <c r="Z141" s="458">
        <f t="shared" si="133"/>
        <v>0</v>
      </c>
      <c r="AA141" s="458">
        <f t="shared" si="133"/>
        <v>0</v>
      </c>
      <c r="AB141" s="459"/>
      <c r="AC141" s="448">
        <f t="shared" si="134"/>
        <v>0</v>
      </c>
      <c r="AD141" s="483"/>
      <c r="AE141" s="461"/>
      <c r="AF141" s="484"/>
      <c r="AG141" s="484"/>
      <c r="AH141" s="485"/>
      <c r="AI141" s="485"/>
      <c r="AJ141" s="463"/>
      <c r="AK141" s="484"/>
      <c r="AL141" s="485"/>
      <c r="AM141" s="463"/>
      <c r="AN141" s="486"/>
      <c r="AO141" s="483"/>
      <c r="AP141" s="484"/>
      <c r="AQ141" s="484"/>
      <c r="AR141" s="484"/>
      <c r="AS141" s="484"/>
      <c r="AT141" s="485"/>
      <c r="AU141" s="463"/>
      <c r="AV141" s="486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  <c r="BM141" s="149"/>
      <c r="BN141" s="149"/>
      <c r="BO141" s="149"/>
      <c r="BP141" s="149"/>
    </row>
    <row r="142" spans="1:68" ht="27.95" hidden="1" customHeight="1" x14ac:dyDescent="0.25">
      <c r="A142" s="54"/>
      <c r="B142" s="55"/>
      <c r="C142" s="453"/>
      <c r="D142" s="454" t="s">
        <v>238</v>
      </c>
      <c r="E142" s="97"/>
      <c r="F142" s="434"/>
      <c r="G142" s="553"/>
      <c r="H142" s="435"/>
      <c r="I142" s="436"/>
      <c r="J142" s="78"/>
      <c r="K142" s="481">
        <f t="shared" si="122"/>
        <v>0</v>
      </c>
      <c r="L142" s="481">
        <f t="shared" si="123"/>
        <v>0</v>
      </c>
      <c r="M142" s="79"/>
      <c r="N142" s="80"/>
      <c r="O142" s="65">
        <f t="shared" si="124"/>
        <v>0</v>
      </c>
      <c r="P142" s="65">
        <f t="shared" si="125"/>
        <v>0</v>
      </c>
      <c r="Q142" s="79"/>
      <c r="R142" s="81">
        <f t="shared" si="126"/>
        <v>0</v>
      </c>
      <c r="S142" s="457">
        <f t="shared" si="127"/>
        <v>0</v>
      </c>
      <c r="T142" s="458">
        <f t="shared" si="128"/>
        <v>0</v>
      </c>
      <c r="U142" s="458">
        <f t="shared" si="129"/>
        <v>0</v>
      </c>
      <c r="V142" s="458">
        <f t="shared" si="130"/>
        <v>0</v>
      </c>
      <c r="W142" s="458">
        <f t="shared" si="131"/>
        <v>0</v>
      </c>
      <c r="X142" s="458">
        <f t="shared" si="132"/>
        <v>0</v>
      </c>
      <c r="Y142" s="458">
        <f t="shared" si="133"/>
        <v>0</v>
      </c>
      <c r="Z142" s="458">
        <f t="shared" si="133"/>
        <v>0</v>
      </c>
      <c r="AA142" s="458">
        <f t="shared" si="133"/>
        <v>0</v>
      </c>
      <c r="AB142" s="459"/>
      <c r="AC142" s="448">
        <f t="shared" si="134"/>
        <v>0</v>
      </c>
      <c r="AD142" s="483"/>
      <c r="AE142" s="461"/>
      <c r="AF142" s="484"/>
      <c r="AG142" s="484"/>
      <c r="AH142" s="485"/>
      <c r="AI142" s="485"/>
      <c r="AJ142" s="463"/>
      <c r="AK142" s="484"/>
      <c r="AL142" s="485"/>
      <c r="AM142" s="463"/>
      <c r="AN142" s="486"/>
      <c r="AO142" s="483"/>
      <c r="AP142" s="484"/>
      <c r="AQ142" s="484"/>
      <c r="AR142" s="484"/>
      <c r="AS142" s="484"/>
      <c r="AT142" s="485"/>
      <c r="AU142" s="463"/>
      <c r="AV142" s="486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  <c r="BI142" s="149"/>
      <c r="BJ142" s="149"/>
      <c r="BK142" s="149"/>
      <c r="BL142" s="149"/>
      <c r="BM142" s="149"/>
      <c r="BN142" s="149"/>
      <c r="BO142" s="149"/>
      <c r="BP142" s="149"/>
    </row>
    <row r="143" spans="1:68" s="153" customFormat="1" ht="27.95" hidden="1" customHeight="1" x14ac:dyDescent="0.25">
      <c r="A143" s="100"/>
      <c r="B143" s="101"/>
      <c r="C143" s="453"/>
      <c r="D143" s="454" t="s">
        <v>238</v>
      </c>
      <c r="E143" s="102" t="s">
        <v>49</v>
      </c>
      <c r="F143" s="102"/>
      <c r="G143" s="103"/>
      <c r="H143" s="104"/>
      <c r="I143" s="105"/>
      <c r="J143" s="106"/>
      <c r="K143" s="107">
        <f>IF(J143&gt;0, 1, 0)</f>
        <v>0</v>
      </c>
      <c r="L143" s="107">
        <f t="shared" si="123"/>
        <v>0</v>
      </c>
      <c r="M143" s="108"/>
      <c r="N143" s="109"/>
      <c r="O143" s="110">
        <f t="shared" si="124"/>
        <v>0</v>
      </c>
      <c r="P143" s="110">
        <f t="shared" si="125"/>
        <v>0</v>
      </c>
      <c r="Q143" s="108"/>
      <c r="R143" s="111">
        <f>J143*M143*$R$9</f>
        <v>0</v>
      </c>
      <c r="S143" s="112">
        <f>J143*M143*$S$9</f>
        <v>0</v>
      </c>
      <c r="T143" s="113">
        <f>K143*M143*$T$9</f>
        <v>0</v>
      </c>
      <c r="U143" s="113">
        <f>J143*M143*$U$9</f>
        <v>0</v>
      </c>
      <c r="V143" s="113">
        <f t="shared" si="130"/>
        <v>0</v>
      </c>
      <c r="W143" s="113">
        <f t="shared" si="131"/>
        <v>0</v>
      </c>
      <c r="X143" s="113">
        <f t="shared" si="132"/>
        <v>0</v>
      </c>
      <c r="Y143" s="113">
        <f t="shared" si="133"/>
        <v>0</v>
      </c>
      <c r="Z143" s="113">
        <f t="shared" si="133"/>
        <v>0</v>
      </c>
      <c r="AA143" s="113">
        <f t="shared" si="133"/>
        <v>0</v>
      </c>
      <c r="AB143" s="114"/>
      <c r="AC143" s="448">
        <f t="shared" si="134"/>
        <v>0</v>
      </c>
      <c r="AD143" s="150"/>
      <c r="AE143" s="461"/>
      <c r="AF143" s="151"/>
      <c r="AG143" s="151"/>
      <c r="AH143" s="485"/>
      <c r="AI143" s="485"/>
      <c r="AJ143" s="463"/>
      <c r="AK143" s="151"/>
      <c r="AL143" s="485"/>
      <c r="AM143" s="463"/>
      <c r="AN143" s="152"/>
      <c r="AO143" s="150"/>
      <c r="AP143" s="151"/>
      <c r="AQ143" s="151"/>
      <c r="AR143" s="151"/>
      <c r="AS143" s="151"/>
      <c r="AT143" s="485"/>
      <c r="AU143" s="463"/>
      <c r="AV143" s="152"/>
      <c r="AW143" s="447"/>
      <c r="AX143" s="447"/>
      <c r="AY143" s="447"/>
      <c r="AZ143" s="447"/>
      <c r="BA143" s="447"/>
      <c r="BB143" s="447"/>
      <c r="BC143" s="447"/>
      <c r="BD143" s="447"/>
      <c r="BE143" s="447"/>
      <c r="BF143" s="447"/>
      <c r="BG143" s="447"/>
      <c r="BH143" s="447"/>
      <c r="BI143" s="447"/>
      <c r="BJ143" s="447"/>
      <c r="BK143" s="447"/>
      <c r="BL143" s="447"/>
      <c r="BM143" s="447"/>
      <c r="BN143" s="447"/>
      <c r="BO143" s="447"/>
      <c r="BP143" s="447"/>
    </row>
    <row r="144" spans="1:68" s="149" customFormat="1" ht="27.95" hidden="1" customHeight="1" x14ac:dyDescent="0.25">
      <c r="A144" s="100"/>
      <c r="B144" s="101"/>
      <c r="C144" s="453"/>
      <c r="D144" s="454" t="s">
        <v>238</v>
      </c>
      <c r="E144" s="102" t="s">
        <v>49</v>
      </c>
      <c r="F144" s="102"/>
      <c r="G144" s="103"/>
      <c r="H144" s="104"/>
      <c r="I144" s="105"/>
      <c r="J144" s="106"/>
      <c r="K144" s="107">
        <f>IF(J144&gt;0, 1, 0)</f>
        <v>0</v>
      </c>
      <c r="L144" s="107">
        <f t="shared" si="123"/>
        <v>0</v>
      </c>
      <c r="M144" s="108"/>
      <c r="N144" s="109"/>
      <c r="O144" s="110">
        <f t="shared" si="124"/>
        <v>0</v>
      </c>
      <c r="P144" s="110">
        <f t="shared" si="125"/>
        <v>0</v>
      </c>
      <c r="Q144" s="108"/>
      <c r="R144" s="111">
        <f>J144*M144*$R$9</f>
        <v>0</v>
      </c>
      <c r="S144" s="112">
        <f>J144*M144*$S$9</f>
        <v>0</v>
      </c>
      <c r="T144" s="113">
        <f>K144*M144*$T$9</f>
        <v>0</v>
      </c>
      <c r="U144" s="113">
        <f>J144*M144*$U$9</f>
        <v>0</v>
      </c>
      <c r="V144" s="113">
        <f t="shared" si="130"/>
        <v>0</v>
      </c>
      <c r="W144" s="113">
        <f t="shared" si="131"/>
        <v>0</v>
      </c>
      <c r="X144" s="113">
        <f t="shared" si="132"/>
        <v>0</v>
      </c>
      <c r="Y144" s="113">
        <f t="shared" si="133"/>
        <v>0</v>
      </c>
      <c r="Z144" s="113">
        <f t="shared" si="133"/>
        <v>0</v>
      </c>
      <c r="AA144" s="113">
        <f t="shared" si="133"/>
        <v>0</v>
      </c>
      <c r="AB144" s="114"/>
      <c r="AC144" s="115">
        <f t="shared" si="134"/>
        <v>0</v>
      </c>
      <c r="AD144" s="150"/>
      <c r="AE144" s="461"/>
      <c r="AF144" s="151"/>
      <c r="AG144" s="151"/>
      <c r="AH144" s="485"/>
      <c r="AI144" s="485"/>
      <c r="AJ144" s="463"/>
      <c r="AK144" s="151"/>
      <c r="AL144" s="485"/>
      <c r="AM144" s="463"/>
      <c r="AN144" s="152"/>
      <c r="AO144" s="150"/>
      <c r="AP144" s="151"/>
      <c r="AQ144" s="151"/>
      <c r="AR144" s="151"/>
      <c r="AS144" s="151"/>
      <c r="AT144" s="485"/>
      <c r="AU144" s="463"/>
      <c r="AV144" s="152"/>
      <c r="AW144" s="447"/>
      <c r="AX144" s="447"/>
      <c r="AY144" s="447"/>
      <c r="AZ144" s="447"/>
      <c r="BA144" s="447"/>
      <c r="BB144" s="447"/>
      <c r="BC144" s="447"/>
      <c r="BD144" s="447"/>
      <c r="BE144" s="447"/>
      <c r="BF144" s="447"/>
      <c r="BG144" s="447"/>
      <c r="BH144" s="447"/>
      <c r="BI144" s="447"/>
      <c r="BJ144" s="447"/>
      <c r="BK144" s="447"/>
      <c r="BL144" s="447"/>
      <c r="BM144" s="447"/>
      <c r="BN144" s="447"/>
      <c r="BO144" s="447"/>
      <c r="BP144" s="447"/>
    </row>
    <row r="145" spans="1:68" ht="27.95" hidden="1" customHeight="1" thickBot="1" x14ac:dyDescent="0.3">
      <c r="A145" s="117"/>
      <c r="B145" s="118"/>
      <c r="C145" s="118"/>
      <c r="D145" s="454" t="s">
        <v>238</v>
      </c>
      <c r="E145" s="119"/>
      <c r="F145" s="119"/>
      <c r="G145" s="120"/>
      <c r="H145" s="121" t="s">
        <v>56</v>
      </c>
      <c r="I145" s="122"/>
      <c r="J145" s="123"/>
      <c r="K145" s="124"/>
      <c r="L145" s="124"/>
      <c r="M145" s="125"/>
      <c r="N145" s="126"/>
      <c r="O145" s="124"/>
      <c r="P145" s="124"/>
      <c r="Q145" s="125"/>
      <c r="R145" s="127">
        <f>SUM(R133:R144)</f>
        <v>0</v>
      </c>
      <c r="S145" s="128">
        <f t="shared" ref="S145:AA145" si="135">SUM(S133:S144)</f>
        <v>0</v>
      </c>
      <c r="T145" s="129">
        <f t="shared" si="135"/>
        <v>0</v>
      </c>
      <c r="U145" s="129">
        <f t="shared" si="135"/>
        <v>0</v>
      </c>
      <c r="V145" s="129">
        <f t="shared" si="135"/>
        <v>0</v>
      </c>
      <c r="W145" s="129">
        <f t="shared" si="135"/>
        <v>0</v>
      </c>
      <c r="X145" s="129">
        <f t="shared" si="135"/>
        <v>0</v>
      </c>
      <c r="Y145" s="130">
        <f t="shared" si="135"/>
        <v>0</v>
      </c>
      <c r="Z145" s="130">
        <f t="shared" si="135"/>
        <v>0</v>
      </c>
      <c r="AA145" s="130">
        <f t="shared" si="135"/>
        <v>0</v>
      </c>
      <c r="AB145" s="131">
        <f>R145/1800/0.6</f>
        <v>0</v>
      </c>
      <c r="AC145" s="448"/>
      <c r="AD145" s="491"/>
      <c r="AE145" s="488"/>
      <c r="AF145" s="488"/>
      <c r="AG145" s="488"/>
      <c r="AH145" s="488"/>
      <c r="AI145" s="488"/>
      <c r="AJ145" s="488"/>
      <c r="AK145" s="488"/>
      <c r="AL145" s="488"/>
      <c r="AM145" s="488"/>
      <c r="AN145" s="488"/>
      <c r="AO145" s="488"/>
      <c r="AP145" s="488"/>
      <c r="AQ145" s="488"/>
      <c r="AR145" s="488"/>
      <c r="AS145" s="488"/>
      <c r="AT145" s="488"/>
      <c r="AU145" s="488"/>
      <c r="AV145" s="437"/>
    </row>
    <row r="146" spans="1:68" ht="27.75" hidden="1" customHeight="1" thickTop="1" x14ac:dyDescent="0.25">
      <c r="A146" s="54"/>
      <c r="B146" s="55"/>
      <c r="C146" s="453"/>
      <c r="D146" s="454" t="s">
        <v>238</v>
      </c>
      <c r="E146" s="154"/>
      <c r="F146" s="140"/>
      <c r="G146" s="552"/>
      <c r="H146" s="96"/>
      <c r="I146" s="456"/>
      <c r="J146" s="61"/>
      <c r="K146" s="62">
        <f t="shared" ref="K146:K155" si="136">IF(J146&gt;0, 1, 0)</f>
        <v>0</v>
      </c>
      <c r="L146" s="62">
        <f t="shared" ref="L146:L157" si="137">J146-K146</f>
        <v>0</v>
      </c>
      <c r="M146" s="63"/>
      <c r="N146" s="64"/>
      <c r="O146" s="65">
        <f t="shared" ref="O146:O157" si="138">IF(N146&gt;0, 1, 0)</f>
        <v>0</v>
      </c>
      <c r="P146" s="65">
        <f t="shared" ref="P146:P157" si="139">N146-O146</f>
        <v>0</v>
      </c>
      <c r="Q146" s="433"/>
      <c r="R146" s="66">
        <f t="shared" ref="R146:R155" si="140">(K146*M146*$R$5)+(L146*M146*$R$6)+(O146*Q146*$R$7)+(P146*Q146*$R$8)</f>
        <v>0</v>
      </c>
      <c r="S146" s="457">
        <f t="shared" ref="S146:S155" si="141">J146*M146*$S$5</f>
        <v>0</v>
      </c>
      <c r="T146" s="458">
        <f t="shared" ref="T146:T155" si="142">K146*M146*$T$5</f>
        <v>0</v>
      </c>
      <c r="U146" s="458">
        <f t="shared" ref="U146:U155" si="143">J146*M146*$U$5</f>
        <v>0</v>
      </c>
      <c r="V146" s="458">
        <f t="shared" ref="V146:V157" si="144">N146*Q146*$V$7</f>
        <v>0</v>
      </c>
      <c r="W146" s="458">
        <f t="shared" ref="W146:W157" si="145">O146*Q146*$W$7</f>
        <v>0</v>
      </c>
      <c r="X146" s="458">
        <f t="shared" ref="X146:X157" si="146">N146*Q146*$X$7</f>
        <v>0</v>
      </c>
      <c r="Y146" s="458">
        <f t="shared" ref="Y146:AA157" si="147">S146+V146</f>
        <v>0</v>
      </c>
      <c r="Z146" s="458">
        <f t="shared" si="147"/>
        <v>0</v>
      </c>
      <c r="AA146" s="458">
        <f t="shared" si="147"/>
        <v>0</v>
      </c>
      <c r="AB146" s="459"/>
      <c r="AC146" s="448">
        <f>R146-Y146-Z146-AA146</f>
        <v>0</v>
      </c>
      <c r="AD146" s="539"/>
      <c r="AE146" s="490"/>
      <c r="AF146" s="145"/>
      <c r="AG146" s="540"/>
      <c r="AH146" s="485"/>
      <c r="AI146" s="485"/>
      <c r="AJ146" s="463"/>
      <c r="AK146" s="541"/>
      <c r="AL146" s="485"/>
      <c r="AM146" s="463"/>
      <c r="AN146" s="486"/>
      <c r="AO146" s="539"/>
      <c r="AP146" s="484"/>
      <c r="AQ146" s="484"/>
      <c r="AR146" s="542"/>
      <c r="AS146" s="484"/>
      <c r="AT146" s="485"/>
      <c r="AU146" s="463"/>
      <c r="AV146" s="486"/>
    </row>
    <row r="147" spans="1:68" ht="27.95" hidden="1" customHeight="1" x14ac:dyDescent="0.25">
      <c r="A147" s="54"/>
      <c r="B147" s="55"/>
      <c r="C147" s="453"/>
      <c r="D147" s="454" t="s">
        <v>238</v>
      </c>
      <c r="E147" s="154"/>
      <c r="F147" s="140"/>
      <c r="G147" s="552"/>
      <c r="H147" s="96"/>
      <c r="I147" s="77"/>
      <c r="J147" s="78"/>
      <c r="K147" s="62">
        <f t="shared" si="136"/>
        <v>0</v>
      </c>
      <c r="L147" s="62">
        <f t="shared" si="137"/>
        <v>0</v>
      </c>
      <c r="M147" s="79"/>
      <c r="N147" s="80"/>
      <c r="O147" s="65">
        <f t="shared" si="138"/>
        <v>0</v>
      </c>
      <c r="P147" s="65">
        <f t="shared" si="139"/>
        <v>0</v>
      </c>
      <c r="Q147" s="79"/>
      <c r="R147" s="81">
        <f t="shared" si="140"/>
        <v>0</v>
      </c>
      <c r="S147" s="457">
        <f t="shared" si="141"/>
        <v>0</v>
      </c>
      <c r="T147" s="458">
        <f t="shared" si="142"/>
        <v>0</v>
      </c>
      <c r="U147" s="458">
        <f t="shared" si="143"/>
        <v>0</v>
      </c>
      <c r="V147" s="458">
        <f t="shared" si="144"/>
        <v>0</v>
      </c>
      <c r="W147" s="458">
        <f t="shared" si="145"/>
        <v>0</v>
      </c>
      <c r="X147" s="458">
        <f t="shared" si="146"/>
        <v>0</v>
      </c>
      <c r="Y147" s="458">
        <f t="shared" si="147"/>
        <v>0</v>
      </c>
      <c r="Z147" s="458">
        <f t="shared" si="147"/>
        <v>0</v>
      </c>
      <c r="AA147" s="458">
        <f t="shared" si="147"/>
        <v>0</v>
      </c>
      <c r="AB147" s="459"/>
      <c r="AC147" s="448">
        <f t="shared" ref="AC147:AC157" si="148">R145-Y145-Z145-AA145</f>
        <v>0</v>
      </c>
      <c r="AD147" s="539"/>
      <c r="AE147" s="490"/>
      <c r="AF147" s="145"/>
      <c r="AG147" s="540"/>
      <c r="AH147" s="485"/>
      <c r="AI147" s="485"/>
      <c r="AJ147" s="463"/>
      <c r="AK147" s="541"/>
      <c r="AL147" s="485"/>
      <c r="AM147" s="463"/>
      <c r="AN147" s="486"/>
      <c r="AO147" s="483"/>
      <c r="AP147" s="484"/>
      <c r="AQ147" s="484"/>
      <c r="AR147" s="484"/>
      <c r="AS147" s="484"/>
      <c r="AT147" s="485"/>
      <c r="AU147" s="463"/>
      <c r="AV147" s="486"/>
    </row>
    <row r="148" spans="1:68" ht="27.95" hidden="1" customHeight="1" x14ac:dyDescent="0.25">
      <c r="A148" s="54"/>
      <c r="B148" s="55"/>
      <c r="C148" s="453"/>
      <c r="D148" s="454" t="s">
        <v>238</v>
      </c>
      <c r="E148" s="154"/>
      <c r="F148" s="140"/>
      <c r="G148" s="552"/>
      <c r="H148" s="155"/>
      <c r="I148" s="77"/>
      <c r="J148" s="78"/>
      <c r="K148" s="62">
        <f t="shared" si="136"/>
        <v>0</v>
      </c>
      <c r="L148" s="62">
        <f t="shared" si="137"/>
        <v>0</v>
      </c>
      <c r="M148" s="79"/>
      <c r="N148" s="80"/>
      <c r="O148" s="65">
        <f t="shared" si="138"/>
        <v>0</v>
      </c>
      <c r="P148" s="65">
        <f t="shared" si="139"/>
        <v>0</v>
      </c>
      <c r="Q148" s="79"/>
      <c r="R148" s="81">
        <f t="shared" si="140"/>
        <v>0</v>
      </c>
      <c r="S148" s="457">
        <f t="shared" si="141"/>
        <v>0</v>
      </c>
      <c r="T148" s="458">
        <f t="shared" si="142"/>
        <v>0</v>
      </c>
      <c r="U148" s="458">
        <f t="shared" si="143"/>
        <v>0</v>
      </c>
      <c r="V148" s="458">
        <f t="shared" si="144"/>
        <v>0</v>
      </c>
      <c r="W148" s="458">
        <f t="shared" si="145"/>
        <v>0</v>
      </c>
      <c r="X148" s="458">
        <f t="shared" si="146"/>
        <v>0</v>
      </c>
      <c r="Y148" s="458">
        <f t="shared" si="147"/>
        <v>0</v>
      </c>
      <c r="Z148" s="458">
        <f t="shared" si="147"/>
        <v>0</v>
      </c>
      <c r="AA148" s="458">
        <f t="shared" si="147"/>
        <v>0</v>
      </c>
      <c r="AB148" s="459"/>
      <c r="AC148" s="448">
        <f t="shared" si="148"/>
        <v>0</v>
      </c>
      <c r="AD148" s="539"/>
      <c r="AE148" s="490"/>
      <c r="AF148" s="145"/>
      <c r="AG148" s="540"/>
      <c r="AH148" s="485"/>
      <c r="AI148" s="485"/>
      <c r="AJ148" s="463"/>
      <c r="AK148" s="542"/>
      <c r="AL148" s="485"/>
      <c r="AM148" s="463"/>
      <c r="AN148" s="486"/>
      <c r="AO148" s="483"/>
      <c r="AP148" s="484"/>
      <c r="AQ148" s="484"/>
      <c r="AR148" s="484"/>
      <c r="AS148" s="484"/>
      <c r="AT148" s="485"/>
      <c r="AU148" s="463"/>
      <c r="AV148" s="486"/>
    </row>
    <row r="149" spans="1:68" ht="27.95" hidden="1" customHeight="1" x14ac:dyDescent="0.25">
      <c r="A149" s="54"/>
      <c r="B149" s="55"/>
      <c r="C149" s="453"/>
      <c r="D149" s="454" t="s">
        <v>238</v>
      </c>
      <c r="E149" s="156"/>
      <c r="F149" s="140"/>
      <c r="G149" s="552"/>
      <c r="H149" s="96"/>
      <c r="I149" s="77"/>
      <c r="J149" s="78"/>
      <c r="K149" s="62">
        <f t="shared" si="136"/>
        <v>0</v>
      </c>
      <c r="L149" s="62">
        <f t="shared" si="137"/>
        <v>0</v>
      </c>
      <c r="M149" s="79"/>
      <c r="N149" s="80"/>
      <c r="O149" s="65">
        <f t="shared" si="138"/>
        <v>0</v>
      </c>
      <c r="P149" s="65">
        <f t="shared" si="139"/>
        <v>0</v>
      </c>
      <c r="Q149" s="79"/>
      <c r="R149" s="81">
        <f t="shared" si="140"/>
        <v>0</v>
      </c>
      <c r="S149" s="457">
        <f t="shared" si="141"/>
        <v>0</v>
      </c>
      <c r="T149" s="458">
        <f t="shared" si="142"/>
        <v>0</v>
      </c>
      <c r="U149" s="458">
        <f t="shared" si="143"/>
        <v>0</v>
      </c>
      <c r="V149" s="458">
        <f t="shared" si="144"/>
        <v>0</v>
      </c>
      <c r="W149" s="458">
        <f t="shared" si="145"/>
        <v>0</v>
      </c>
      <c r="X149" s="458">
        <f t="shared" si="146"/>
        <v>0</v>
      </c>
      <c r="Y149" s="458">
        <f t="shared" si="147"/>
        <v>0</v>
      </c>
      <c r="Z149" s="458">
        <f t="shared" si="147"/>
        <v>0</v>
      </c>
      <c r="AA149" s="458">
        <f t="shared" si="147"/>
        <v>0</v>
      </c>
      <c r="AB149" s="459"/>
      <c r="AC149" s="448">
        <f t="shared" si="148"/>
        <v>0</v>
      </c>
      <c r="AD149" s="483"/>
      <c r="AE149" s="461"/>
      <c r="AF149" s="484"/>
      <c r="AG149" s="484"/>
      <c r="AH149" s="485"/>
      <c r="AI149" s="485"/>
      <c r="AJ149" s="463"/>
      <c r="AK149" s="484"/>
      <c r="AL149" s="485"/>
      <c r="AM149" s="463"/>
      <c r="AN149" s="486"/>
      <c r="AO149" s="483"/>
      <c r="AP149" s="484"/>
      <c r="AQ149" s="484"/>
      <c r="AR149" s="484"/>
      <c r="AS149" s="484"/>
      <c r="AT149" s="485"/>
      <c r="AU149" s="463"/>
      <c r="AV149" s="486"/>
    </row>
    <row r="150" spans="1:68" ht="27.95" hidden="1" customHeight="1" x14ac:dyDescent="0.25">
      <c r="A150" s="54"/>
      <c r="B150" s="55"/>
      <c r="C150" s="453"/>
      <c r="D150" s="454" t="s">
        <v>238</v>
      </c>
      <c r="E150" s="139"/>
      <c r="F150" s="140"/>
      <c r="G150" s="552"/>
      <c r="H150" s="96"/>
      <c r="I150" s="77"/>
      <c r="J150" s="78"/>
      <c r="K150" s="62">
        <f t="shared" si="136"/>
        <v>0</v>
      </c>
      <c r="L150" s="62">
        <f t="shared" si="137"/>
        <v>0</v>
      </c>
      <c r="M150" s="79"/>
      <c r="N150" s="80"/>
      <c r="O150" s="65">
        <f t="shared" si="138"/>
        <v>0</v>
      </c>
      <c r="P150" s="65">
        <f t="shared" si="139"/>
        <v>0</v>
      </c>
      <c r="Q150" s="79"/>
      <c r="R150" s="81">
        <f t="shared" si="140"/>
        <v>0</v>
      </c>
      <c r="S150" s="457">
        <f t="shared" si="141"/>
        <v>0</v>
      </c>
      <c r="T150" s="458">
        <f t="shared" si="142"/>
        <v>0</v>
      </c>
      <c r="U150" s="458">
        <f t="shared" si="143"/>
        <v>0</v>
      </c>
      <c r="V150" s="458">
        <f t="shared" si="144"/>
        <v>0</v>
      </c>
      <c r="W150" s="458">
        <f t="shared" si="145"/>
        <v>0</v>
      </c>
      <c r="X150" s="458">
        <f t="shared" si="146"/>
        <v>0</v>
      </c>
      <c r="Y150" s="458">
        <f t="shared" si="147"/>
        <v>0</v>
      </c>
      <c r="Z150" s="458">
        <f t="shared" si="147"/>
        <v>0</v>
      </c>
      <c r="AA150" s="458">
        <f t="shared" si="147"/>
        <v>0</v>
      </c>
      <c r="AB150" s="459"/>
      <c r="AC150" s="448">
        <f t="shared" si="148"/>
        <v>0</v>
      </c>
      <c r="AD150" s="483"/>
      <c r="AE150" s="461"/>
      <c r="AF150" s="484"/>
      <c r="AG150" s="484"/>
      <c r="AH150" s="485"/>
      <c r="AI150" s="485"/>
      <c r="AJ150" s="463"/>
      <c r="AK150" s="484"/>
      <c r="AL150" s="485"/>
      <c r="AM150" s="463"/>
      <c r="AN150" s="486"/>
      <c r="AO150" s="483"/>
      <c r="AP150" s="484"/>
      <c r="AQ150" s="484"/>
      <c r="AR150" s="484"/>
      <c r="AS150" s="484"/>
      <c r="AT150" s="485"/>
      <c r="AU150" s="463"/>
      <c r="AV150" s="486"/>
    </row>
    <row r="151" spans="1:68" ht="27.95" hidden="1" customHeight="1" x14ac:dyDescent="0.25">
      <c r="A151" s="54"/>
      <c r="B151" s="55"/>
      <c r="C151" s="453"/>
      <c r="D151" s="454" t="s">
        <v>238</v>
      </c>
      <c r="E151" s="139"/>
      <c r="F151" s="140"/>
      <c r="G151" s="552"/>
      <c r="H151" s="96"/>
      <c r="I151" s="77"/>
      <c r="J151" s="78"/>
      <c r="K151" s="62">
        <f t="shared" si="136"/>
        <v>0</v>
      </c>
      <c r="L151" s="62">
        <f t="shared" si="137"/>
        <v>0</v>
      </c>
      <c r="M151" s="79"/>
      <c r="N151" s="80"/>
      <c r="O151" s="65">
        <f t="shared" si="138"/>
        <v>0</v>
      </c>
      <c r="P151" s="65">
        <f t="shared" si="139"/>
        <v>0</v>
      </c>
      <c r="Q151" s="79"/>
      <c r="R151" s="81">
        <f t="shared" si="140"/>
        <v>0</v>
      </c>
      <c r="S151" s="457">
        <f t="shared" si="141"/>
        <v>0</v>
      </c>
      <c r="T151" s="458">
        <f t="shared" si="142"/>
        <v>0</v>
      </c>
      <c r="U151" s="458">
        <f t="shared" si="143"/>
        <v>0</v>
      </c>
      <c r="V151" s="458">
        <f t="shared" si="144"/>
        <v>0</v>
      </c>
      <c r="W151" s="458">
        <f t="shared" si="145"/>
        <v>0</v>
      </c>
      <c r="X151" s="458">
        <f t="shared" si="146"/>
        <v>0</v>
      </c>
      <c r="Y151" s="458">
        <f t="shared" si="147"/>
        <v>0</v>
      </c>
      <c r="Z151" s="458">
        <f t="shared" si="147"/>
        <v>0</v>
      </c>
      <c r="AA151" s="458">
        <f t="shared" si="147"/>
        <v>0</v>
      </c>
      <c r="AB151" s="459"/>
      <c r="AC151" s="448">
        <f t="shared" si="148"/>
        <v>0</v>
      </c>
      <c r="AD151" s="483"/>
      <c r="AE151" s="461"/>
      <c r="AF151" s="484"/>
      <c r="AG151" s="484"/>
      <c r="AH151" s="485"/>
      <c r="AI151" s="485"/>
      <c r="AJ151" s="463"/>
      <c r="AK151" s="484"/>
      <c r="AL151" s="485"/>
      <c r="AM151" s="463"/>
      <c r="AN151" s="486"/>
      <c r="AO151" s="483"/>
      <c r="AP151" s="484"/>
      <c r="AQ151" s="484"/>
      <c r="AR151" s="484"/>
      <c r="AS151" s="484"/>
      <c r="AT151" s="485"/>
      <c r="AU151" s="463"/>
      <c r="AV151" s="486"/>
    </row>
    <row r="152" spans="1:68" ht="27.95" hidden="1" customHeight="1" x14ac:dyDescent="0.25">
      <c r="A152" s="54"/>
      <c r="B152" s="55"/>
      <c r="C152" s="453"/>
      <c r="D152" s="454" t="s">
        <v>238</v>
      </c>
      <c r="E152" s="139"/>
      <c r="F152" s="140"/>
      <c r="G152" s="553"/>
      <c r="H152" s="96"/>
      <c r="I152" s="77"/>
      <c r="J152" s="78"/>
      <c r="K152" s="62">
        <f t="shared" si="136"/>
        <v>0</v>
      </c>
      <c r="L152" s="62">
        <f t="shared" si="137"/>
        <v>0</v>
      </c>
      <c r="M152" s="79"/>
      <c r="N152" s="80"/>
      <c r="O152" s="65">
        <f t="shared" si="138"/>
        <v>0</v>
      </c>
      <c r="P152" s="65">
        <f t="shared" si="139"/>
        <v>0</v>
      </c>
      <c r="Q152" s="79"/>
      <c r="R152" s="81">
        <f t="shared" si="140"/>
        <v>0</v>
      </c>
      <c r="S152" s="457">
        <f t="shared" si="141"/>
        <v>0</v>
      </c>
      <c r="T152" s="458">
        <f t="shared" si="142"/>
        <v>0</v>
      </c>
      <c r="U152" s="458">
        <f t="shared" si="143"/>
        <v>0</v>
      </c>
      <c r="V152" s="458">
        <f t="shared" si="144"/>
        <v>0</v>
      </c>
      <c r="W152" s="458">
        <f t="shared" si="145"/>
        <v>0</v>
      </c>
      <c r="X152" s="458">
        <f t="shared" si="146"/>
        <v>0</v>
      </c>
      <c r="Y152" s="458">
        <f t="shared" si="147"/>
        <v>0</v>
      </c>
      <c r="Z152" s="458">
        <f t="shared" si="147"/>
        <v>0</v>
      </c>
      <c r="AA152" s="458">
        <f t="shared" si="147"/>
        <v>0</v>
      </c>
      <c r="AB152" s="459"/>
      <c r="AC152" s="448">
        <f t="shared" si="148"/>
        <v>0</v>
      </c>
      <c r="AD152" s="483"/>
      <c r="AE152" s="461"/>
      <c r="AF152" s="484"/>
      <c r="AG152" s="484"/>
      <c r="AH152" s="485"/>
      <c r="AI152" s="485"/>
      <c r="AJ152" s="463"/>
      <c r="AK152" s="484"/>
      <c r="AL152" s="485"/>
      <c r="AM152" s="463"/>
      <c r="AN152" s="486"/>
      <c r="AO152" s="483"/>
      <c r="AP152" s="484"/>
      <c r="AQ152" s="484"/>
      <c r="AR152" s="484"/>
      <c r="AS152" s="484"/>
      <c r="AT152" s="485"/>
      <c r="AU152" s="463"/>
      <c r="AV152" s="486"/>
    </row>
    <row r="153" spans="1:68" ht="27.95" hidden="1" customHeight="1" x14ac:dyDescent="0.25">
      <c r="A153" s="54"/>
      <c r="B153" s="55"/>
      <c r="C153" s="453"/>
      <c r="D153" s="454" t="s">
        <v>238</v>
      </c>
      <c r="E153" s="139"/>
      <c r="F153" s="140"/>
      <c r="G153" s="553"/>
      <c r="H153" s="96"/>
      <c r="I153" s="92"/>
      <c r="J153" s="78"/>
      <c r="K153" s="62">
        <f t="shared" si="136"/>
        <v>0</v>
      </c>
      <c r="L153" s="62">
        <f t="shared" si="137"/>
        <v>0</v>
      </c>
      <c r="M153" s="79"/>
      <c r="N153" s="80"/>
      <c r="O153" s="65">
        <f t="shared" si="138"/>
        <v>0</v>
      </c>
      <c r="P153" s="65">
        <f t="shared" si="139"/>
        <v>0</v>
      </c>
      <c r="Q153" s="79"/>
      <c r="R153" s="81">
        <f t="shared" si="140"/>
        <v>0</v>
      </c>
      <c r="S153" s="457">
        <f t="shared" si="141"/>
        <v>0</v>
      </c>
      <c r="T153" s="458">
        <f t="shared" si="142"/>
        <v>0</v>
      </c>
      <c r="U153" s="458">
        <f t="shared" si="143"/>
        <v>0</v>
      </c>
      <c r="V153" s="458">
        <f t="shared" si="144"/>
        <v>0</v>
      </c>
      <c r="W153" s="458">
        <f t="shared" si="145"/>
        <v>0</v>
      </c>
      <c r="X153" s="458">
        <f t="shared" si="146"/>
        <v>0</v>
      </c>
      <c r="Y153" s="458">
        <f t="shared" si="147"/>
        <v>0</v>
      </c>
      <c r="Z153" s="458">
        <f t="shared" si="147"/>
        <v>0</v>
      </c>
      <c r="AA153" s="458">
        <f t="shared" si="147"/>
        <v>0</v>
      </c>
      <c r="AB153" s="459"/>
      <c r="AC153" s="448">
        <f t="shared" si="148"/>
        <v>0</v>
      </c>
      <c r="AD153" s="483"/>
      <c r="AE153" s="461"/>
      <c r="AF153" s="484"/>
      <c r="AG153" s="484"/>
      <c r="AH153" s="485"/>
      <c r="AI153" s="485"/>
      <c r="AJ153" s="463"/>
      <c r="AK153" s="484"/>
      <c r="AL153" s="485"/>
      <c r="AM153" s="463"/>
      <c r="AN153" s="486"/>
      <c r="AO153" s="483"/>
      <c r="AP153" s="484"/>
      <c r="AQ153" s="484"/>
      <c r="AR153" s="484"/>
      <c r="AS153" s="484"/>
      <c r="AT153" s="485"/>
      <c r="AU153" s="463"/>
      <c r="AV153" s="486"/>
    </row>
    <row r="154" spans="1:68" ht="27.95" hidden="1" customHeight="1" x14ac:dyDescent="0.25">
      <c r="A154" s="54"/>
      <c r="B154" s="55"/>
      <c r="C154" s="453"/>
      <c r="D154" s="454" t="s">
        <v>238</v>
      </c>
      <c r="E154" s="93"/>
      <c r="F154" s="94"/>
      <c r="G154" s="554"/>
      <c r="H154" s="96"/>
      <c r="I154" s="77"/>
      <c r="J154" s="78"/>
      <c r="K154" s="62">
        <f t="shared" si="136"/>
        <v>0</v>
      </c>
      <c r="L154" s="62">
        <f t="shared" si="137"/>
        <v>0</v>
      </c>
      <c r="M154" s="79"/>
      <c r="N154" s="80"/>
      <c r="O154" s="65">
        <f t="shared" si="138"/>
        <v>0</v>
      </c>
      <c r="P154" s="65">
        <f t="shared" si="139"/>
        <v>0</v>
      </c>
      <c r="Q154" s="79"/>
      <c r="R154" s="81">
        <f t="shared" si="140"/>
        <v>0</v>
      </c>
      <c r="S154" s="457">
        <f t="shared" si="141"/>
        <v>0</v>
      </c>
      <c r="T154" s="458">
        <f t="shared" si="142"/>
        <v>0</v>
      </c>
      <c r="U154" s="458">
        <f t="shared" si="143"/>
        <v>0</v>
      </c>
      <c r="V154" s="458">
        <f t="shared" si="144"/>
        <v>0</v>
      </c>
      <c r="W154" s="458">
        <f t="shared" si="145"/>
        <v>0</v>
      </c>
      <c r="X154" s="458">
        <f t="shared" si="146"/>
        <v>0</v>
      </c>
      <c r="Y154" s="458">
        <f t="shared" si="147"/>
        <v>0</v>
      </c>
      <c r="Z154" s="458">
        <f t="shared" si="147"/>
        <v>0</v>
      </c>
      <c r="AA154" s="458">
        <f t="shared" si="147"/>
        <v>0</v>
      </c>
      <c r="AB154" s="459"/>
      <c r="AC154" s="448">
        <f t="shared" si="148"/>
        <v>0</v>
      </c>
      <c r="AD154" s="483"/>
      <c r="AE154" s="461"/>
      <c r="AF154" s="484"/>
      <c r="AG154" s="484"/>
      <c r="AH154" s="485"/>
      <c r="AI154" s="485"/>
      <c r="AJ154" s="463"/>
      <c r="AK154" s="484"/>
      <c r="AL154" s="485"/>
      <c r="AM154" s="463"/>
      <c r="AN154" s="486"/>
      <c r="AO154" s="483"/>
      <c r="AP154" s="484"/>
      <c r="AQ154" s="484"/>
      <c r="AR154" s="484"/>
      <c r="AS154" s="484"/>
      <c r="AT154" s="485"/>
      <c r="AU154" s="463"/>
      <c r="AV154" s="486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149"/>
      <c r="BN154" s="149"/>
      <c r="BO154" s="149"/>
      <c r="BP154" s="149"/>
    </row>
    <row r="155" spans="1:68" ht="27.95" hidden="1" customHeight="1" x14ac:dyDescent="0.25">
      <c r="A155" s="54"/>
      <c r="B155" s="55"/>
      <c r="C155" s="453"/>
      <c r="D155" s="454" t="s">
        <v>238</v>
      </c>
      <c r="E155" s="97"/>
      <c r="F155" s="434"/>
      <c r="G155" s="553"/>
      <c r="H155" s="435"/>
      <c r="I155" s="436"/>
      <c r="J155" s="78"/>
      <c r="K155" s="481">
        <f t="shared" si="136"/>
        <v>0</v>
      </c>
      <c r="L155" s="481">
        <f t="shared" si="137"/>
        <v>0</v>
      </c>
      <c r="M155" s="79"/>
      <c r="N155" s="80"/>
      <c r="O155" s="65">
        <f t="shared" si="138"/>
        <v>0</v>
      </c>
      <c r="P155" s="65">
        <f t="shared" si="139"/>
        <v>0</v>
      </c>
      <c r="Q155" s="79"/>
      <c r="R155" s="81">
        <f t="shared" si="140"/>
        <v>0</v>
      </c>
      <c r="S155" s="457">
        <f t="shared" si="141"/>
        <v>0</v>
      </c>
      <c r="T155" s="458">
        <f t="shared" si="142"/>
        <v>0</v>
      </c>
      <c r="U155" s="458">
        <f t="shared" si="143"/>
        <v>0</v>
      </c>
      <c r="V155" s="458">
        <f t="shared" si="144"/>
        <v>0</v>
      </c>
      <c r="W155" s="458">
        <f t="shared" si="145"/>
        <v>0</v>
      </c>
      <c r="X155" s="458">
        <f t="shared" si="146"/>
        <v>0</v>
      </c>
      <c r="Y155" s="458">
        <f t="shared" si="147"/>
        <v>0</v>
      </c>
      <c r="Z155" s="458">
        <f t="shared" si="147"/>
        <v>0</v>
      </c>
      <c r="AA155" s="458">
        <f t="shared" si="147"/>
        <v>0</v>
      </c>
      <c r="AB155" s="459"/>
      <c r="AC155" s="448">
        <f t="shared" si="148"/>
        <v>0</v>
      </c>
      <c r="AD155" s="483"/>
      <c r="AE155" s="461"/>
      <c r="AF155" s="484"/>
      <c r="AG155" s="484"/>
      <c r="AH155" s="485"/>
      <c r="AI155" s="485"/>
      <c r="AJ155" s="463"/>
      <c r="AK155" s="484"/>
      <c r="AL155" s="485"/>
      <c r="AM155" s="463"/>
      <c r="AN155" s="486"/>
      <c r="AO155" s="483"/>
      <c r="AP155" s="484"/>
      <c r="AQ155" s="484"/>
      <c r="AR155" s="484"/>
      <c r="AS155" s="484"/>
      <c r="AT155" s="485"/>
      <c r="AU155" s="463"/>
      <c r="AV155" s="486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  <c r="BI155" s="149"/>
      <c r="BJ155" s="149"/>
      <c r="BK155" s="149"/>
      <c r="BL155" s="149"/>
      <c r="BM155" s="149"/>
      <c r="BN155" s="149"/>
      <c r="BO155" s="149"/>
      <c r="BP155" s="149"/>
    </row>
    <row r="156" spans="1:68" s="153" customFormat="1" ht="27.95" hidden="1" customHeight="1" x14ac:dyDescent="0.25">
      <c r="A156" s="100"/>
      <c r="B156" s="101"/>
      <c r="C156" s="453"/>
      <c r="D156" s="454" t="s">
        <v>238</v>
      </c>
      <c r="E156" s="102" t="s">
        <v>49</v>
      </c>
      <c r="F156" s="102"/>
      <c r="G156" s="103"/>
      <c r="H156" s="104"/>
      <c r="I156" s="105"/>
      <c r="J156" s="106"/>
      <c r="K156" s="107">
        <f>IF(J156&gt;0, 1, 0)</f>
        <v>0</v>
      </c>
      <c r="L156" s="107">
        <f t="shared" si="137"/>
        <v>0</v>
      </c>
      <c r="M156" s="108"/>
      <c r="N156" s="109"/>
      <c r="O156" s="110">
        <f t="shared" si="138"/>
        <v>0</v>
      </c>
      <c r="P156" s="110">
        <f t="shared" si="139"/>
        <v>0</v>
      </c>
      <c r="Q156" s="108"/>
      <c r="R156" s="111">
        <f>J156*M156*$R$9</f>
        <v>0</v>
      </c>
      <c r="S156" s="112">
        <f>J156*M156*$S$9</f>
        <v>0</v>
      </c>
      <c r="T156" s="113">
        <f>K156*M156*$T$9</f>
        <v>0</v>
      </c>
      <c r="U156" s="113">
        <f>J156*M156*$U$9</f>
        <v>0</v>
      </c>
      <c r="V156" s="113">
        <f t="shared" si="144"/>
        <v>0</v>
      </c>
      <c r="W156" s="113">
        <f t="shared" si="145"/>
        <v>0</v>
      </c>
      <c r="X156" s="113">
        <f t="shared" si="146"/>
        <v>0</v>
      </c>
      <c r="Y156" s="113">
        <f t="shared" si="147"/>
        <v>0</v>
      </c>
      <c r="Z156" s="113">
        <f t="shared" si="147"/>
        <v>0</v>
      </c>
      <c r="AA156" s="113">
        <f t="shared" si="147"/>
        <v>0</v>
      </c>
      <c r="AB156" s="114"/>
      <c r="AC156" s="448">
        <f t="shared" si="148"/>
        <v>0</v>
      </c>
      <c r="AD156" s="150"/>
      <c r="AE156" s="461"/>
      <c r="AF156" s="151"/>
      <c r="AG156" s="151"/>
      <c r="AH156" s="485"/>
      <c r="AI156" s="485"/>
      <c r="AJ156" s="463"/>
      <c r="AK156" s="151"/>
      <c r="AL156" s="485"/>
      <c r="AM156" s="463"/>
      <c r="AN156" s="152"/>
      <c r="AO156" s="150"/>
      <c r="AP156" s="151"/>
      <c r="AQ156" s="151"/>
      <c r="AR156" s="151"/>
      <c r="AS156" s="151"/>
      <c r="AT156" s="485"/>
      <c r="AU156" s="463"/>
      <c r="AV156" s="152"/>
      <c r="AW156" s="447"/>
      <c r="AX156" s="447"/>
      <c r="AY156" s="447"/>
      <c r="AZ156" s="447"/>
      <c r="BA156" s="447"/>
      <c r="BB156" s="447"/>
      <c r="BC156" s="447"/>
      <c r="BD156" s="447"/>
      <c r="BE156" s="447"/>
      <c r="BF156" s="447"/>
      <c r="BG156" s="447"/>
      <c r="BH156" s="447"/>
      <c r="BI156" s="447"/>
      <c r="BJ156" s="447"/>
      <c r="BK156" s="447"/>
      <c r="BL156" s="447"/>
      <c r="BM156" s="447"/>
      <c r="BN156" s="447"/>
      <c r="BO156" s="447"/>
      <c r="BP156" s="447"/>
    </row>
    <row r="157" spans="1:68" s="149" customFormat="1" ht="27.95" hidden="1" customHeight="1" x14ac:dyDescent="0.25">
      <c r="A157" s="100"/>
      <c r="B157" s="101"/>
      <c r="C157" s="453"/>
      <c r="D157" s="454" t="s">
        <v>238</v>
      </c>
      <c r="E157" s="102" t="s">
        <v>49</v>
      </c>
      <c r="F157" s="102"/>
      <c r="G157" s="103"/>
      <c r="H157" s="104"/>
      <c r="I157" s="105"/>
      <c r="J157" s="106"/>
      <c r="K157" s="107">
        <f>IF(J157&gt;0, 1, 0)</f>
        <v>0</v>
      </c>
      <c r="L157" s="107">
        <f t="shared" si="137"/>
        <v>0</v>
      </c>
      <c r="M157" s="108"/>
      <c r="N157" s="109"/>
      <c r="O157" s="110">
        <f t="shared" si="138"/>
        <v>0</v>
      </c>
      <c r="P157" s="110">
        <f t="shared" si="139"/>
        <v>0</v>
      </c>
      <c r="Q157" s="108"/>
      <c r="R157" s="111">
        <f>J157*M157*$R$9</f>
        <v>0</v>
      </c>
      <c r="S157" s="112">
        <f>J157*M157*$S$9</f>
        <v>0</v>
      </c>
      <c r="T157" s="113">
        <f>K157*M157*$T$9</f>
        <v>0</v>
      </c>
      <c r="U157" s="113">
        <f>J157*M157*$U$9</f>
        <v>0</v>
      </c>
      <c r="V157" s="113">
        <f t="shared" si="144"/>
        <v>0</v>
      </c>
      <c r="W157" s="113">
        <f t="shared" si="145"/>
        <v>0</v>
      </c>
      <c r="X157" s="113">
        <f t="shared" si="146"/>
        <v>0</v>
      </c>
      <c r="Y157" s="113">
        <f t="shared" si="147"/>
        <v>0</v>
      </c>
      <c r="Z157" s="113">
        <f t="shared" si="147"/>
        <v>0</v>
      </c>
      <c r="AA157" s="113">
        <f t="shared" si="147"/>
        <v>0</v>
      </c>
      <c r="AB157" s="114"/>
      <c r="AC157" s="115">
        <f t="shared" si="148"/>
        <v>0</v>
      </c>
      <c r="AD157" s="150"/>
      <c r="AE157" s="461"/>
      <c r="AF157" s="151"/>
      <c r="AG157" s="151"/>
      <c r="AH157" s="485"/>
      <c r="AI157" s="485"/>
      <c r="AJ157" s="463"/>
      <c r="AK157" s="151"/>
      <c r="AL157" s="485"/>
      <c r="AM157" s="463"/>
      <c r="AN157" s="152"/>
      <c r="AO157" s="150"/>
      <c r="AP157" s="151"/>
      <c r="AQ157" s="151"/>
      <c r="AR157" s="151"/>
      <c r="AS157" s="151"/>
      <c r="AT157" s="485"/>
      <c r="AU157" s="463"/>
      <c r="AV157" s="152"/>
      <c r="AW157" s="447"/>
      <c r="AX157" s="447"/>
      <c r="AY157" s="447"/>
      <c r="AZ157" s="447"/>
      <c r="BA157" s="447"/>
      <c r="BB157" s="447"/>
      <c r="BC157" s="447"/>
      <c r="BD157" s="447"/>
      <c r="BE157" s="447"/>
      <c r="BF157" s="447"/>
      <c r="BG157" s="447"/>
      <c r="BH157" s="447"/>
      <c r="BI157" s="447"/>
      <c r="BJ157" s="447"/>
      <c r="BK157" s="447"/>
      <c r="BL157" s="447"/>
      <c r="BM157" s="447"/>
      <c r="BN157" s="447"/>
      <c r="BO157" s="447"/>
      <c r="BP157" s="447"/>
    </row>
    <row r="158" spans="1:68" ht="27.95" hidden="1" customHeight="1" thickBot="1" x14ac:dyDescent="0.3">
      <c r="A158" s="117"/>
      <c r="B158" s="118"/>
      <c r="C158" s="118"/>
      <c r="D158" s="454" t="s">
        <v>238</v>
      </c>
      <c r="E158" s="119"/>
      <c r="F158" s="119"/>
      <c r="G158" s="120"/>
      <c r="H158" s="121" t="s">
        <v>56</v>
      </c>
      <c r="I158" s="122"/>
      <c r="J158" s="123"/>
      <c r="K158" s="124"/>
      <c r="L158" s="124"/>
      <c r="M158" s="125"/>
      <c r="N158" s="126"/>
      <c r="O158" s="124"/>
      <c r="P158" s="124"/>
      <c r="Q158" s="125"/>
      <c r="R158" s="127">
        <f>SUM(R146:R157)</f>
        <v>0</v>
      </c>
      <c r="S158" s="128">
        <f t="shared" ref="S158:AA158" si="149">SUM(S146:S157)</f>
        <v>0</v>
      </c>
      <c r="T158" s="129">
        <f t="shared" si="149"/>
        <v>0</v>
      </c>
      <c r="U158" s="129">
        <f t="shared" si="149"/>
        <v>0</v>
      </c>
      <c r="V158" s="129">
        <f t="shared" si="149"/>
        <v>0</v>
      </c>
      <c r="W158" s="129">
        <f t="shared" si="149"/>
        <v>0</v>
      </c>
      <c r="X158" s="129">
        <f t="shared" si="149"/>
        <v>0</v>
      </c>
      <c r="Y158" s="130">
        <f t="shared" si="149"/>
        <v>0</v>
      </c>
      <c r="Z158" s="130">
        <f t="shared" si="149"/>
        <v>0</v>
      </c>
      <c r="AA158" s="130">
        <f t="shared" si="149"/>
        <v>0</v>
      </c>
      <c r="AB158" s="131">
        <f>R158/1800/0.6</f>
        <v>0</v>
      </c>
      <c r="AC158" s="448"/>
      <c r="AD158" s="491"/>
      <c r="AE158" s="488"/>
      <c r="AF158" s="488"/>
      <c r="AG158" s="488"/>
      <c r="AH158" s="488"/>
      <c r="AI158" s="488"/>
      <c r="AJ158" s="488"/>
      <c r="AK158" s="488"/>
      <c r="AL158" s="488"/>
      <c r="AM158" s="488"/>
      <c r="AN158" s="488"/>
      <c r="AO158" s="488"/>
      <c r="AP158" s="488"/>
      <c r="AQ158" s="488"/>
      <c r="AR158" s="488"/>
      <c r="AS158" s="488"/>
      <c r="AT158" s="488"/>
      <c r="AU158" s="488"/>
      <c r="AV158" s="437"/>
    </row>
    <row r="159" spans="1:68" ht="27.75" hidden="1" customHeight="1" thickTop="1" x14ac:dyDescent="0.25">
      <c r="A159" s="54"/>
      <c r="B159" s="55"/>
      <c r="C159" s="453"/>
      <c r="D159" s="454" t="s">
        <v>238</v>
      </c>
      <c r="E159" s="154"/>
      <c r="F159" s="140"/>
      <c r="G159" s="552"/>
      <c r="H159" s="96"/>
      <c r="I159" s="456"/>
      <c r="J159" s="61"/>
      <c r="K159" s="62">
        <f t="shared" ref="K159:K168" si="150">IF(J159&gt;0, 1, 0)</f>
        <v>0</v>
      </c>
      <c r="L159" s="62">
        <f t="shared" ref="L159:L170" si="151">J159-K159</f>
        <v>0</v>
      </c>
      <c r="M159" s="63"/>
      <c r="N159" s="64"/>
      <c r="O159" s="65">
        <f t="shared" ref="O159:O170" si="152">IF(N159&gt;0, 1, 0)</f>
        <v>0</v>
      </c>
      <c r="P159" s="65">
        <f t="shared" ref="P159:P170" si="153">N159-O159</f>
        <v>0</v>
      </c>
      <c r="Q159" s="433"/>
      <c r="R159" s="66">
        <f t="shared" ref="R159:R168" si="154">(K159*M159*$R$5)+(L159*M159*$R$6)+(O159*Q159*$R$7)+(P159*Q159*$R$8)</f>
        <v>0</v>
      </c>
      <c r="S159" s="457">
        <f t="shared" ref="S159:S168" si="155">J159*M159*$S$5</f>
        <v>0</v>
      </c>
      <c r="T159" s="458">
        <f t="shared" ref="T159:T168" si="156">K159*M159*$T$5</f>
        <v>0</v>
      </c>
      <c r="U159" s="458">
        <f t="shared" ref="U159:U168" si="157">J159*M159*$U$5</f>
        <v>0</v>
      </c>
      <c r="V159" s="458">
        <f t="shared" ref="V159:V170" si="158">N159*Q159*$V$7</f>
        <v>0</v>
      </c>
      <c r="W159" s="458">
        <f t="shared" ref="W159:W170" si="159">O159*Q159*$W$7</f>
        <v>0</v>
      </c>
      <c r="X159" s="458">
        <f t="shared" ref="X159:X170" si="160">N159*Q159*$X$7</f>
        <v>0</v>
      </c>
      <c r="Y159" s="458">
        <f t="shared" ref="Y159:AA170" si="161">S159+V159</f>
        <v>0</v>
      </c>
      <c r="Z159" s="458">
        <f t="shared" si="161"/>
        <v>0</v>
      </c>
      <c r="AA159" s="458">
        <f t="shared" si="161"/>
        <v>0</v>
      </c>
      <c r="AB159" s="459"/>
      <c r="AC159" s="448">
        <f>R159-Y159-Z159-AA159</f>
        <v>0</v>
      </c>
      <c r="AD159" s="539"/>
      <c r="AE159" s="490"/>
      <c r="AF159" s="145"/>
      <c r="AG159" s="540"/>
      <c r="AH159" s="485"/>
      <c r="AI159" s="485"/>
      <c r="AJ159" s="463"/>
      <c r="AK159" s="541"/>
      <c r="AL159" s="485"/>
      <c r="AM159" s="463"/>
      <c r="AN159" s="486"/>
      <c r="AO159" s="539"/>
      <c r="AP159" s="484"/>
      <c r="AQ159" s="484"/>
      <c r="AR159" s="542"/>
      <c r="AS159" s="484"/>
      <c r="AT159" s="485"/>
      <c r="AU159" s="463"/>
      <c r="AV159" s="486"/>
    </row>
    <row r="160" spans="1:68" ht="27.95" hidden="1" customHeight="1" x14ac:dyDescent="0.25">
      <c r="A160" s="54"/>
      <c r="B160" s="55"/>
      <c r="C160" s="453"/>
      <c r="D160" s="454" t="s">
        <v>238</v>
      </c>
      <c r="E160" s="154"/>
      <c r="F160" s="140"/>
      <c r="G160" s="552"/>
      <c r="H160" s="96"/>
      <c r="I160" s="77"/>
      <c r="J160" s="78"/>
      <c r="K160" s="62">
        <f t="shared" si="150"/>
        <v>0</v>
      </c>
      <c r="L160" s="62">
        <f t="shared" si="151"/>
        <v>0</v>
      </c>
      <c r="M160" s="79"/>
      <c r="N160" s="80"/>
      <c r="O160" s="65">
        <f t="shared" si="152"/>
        <v>0</v>
      </c>
      <c r="P160" s="65">
        <f t="shared" si="153"/>
        <v>0</v>
      </c>
      <c r="Q160" s="79"/>
      <c r="R160" s="81">
        <f t="shared" si="154"/>
        <v>0</v>
      </c>
      <c r="S160" s="457">
        <f t="shared" si="155"/>
        <v>0</v>
      </c>
      <c r="T160" s="458">
        <f t="shared" si="156"/>
        <v>0</v>
      </c>
      <c r="U160" s="458">
        <f t="shared" si="157"/>
        <v>0</v>
      </c>
      <c r="V160" s="458">
        <f t="shared" si="158"/>
        <v>0</v>
      </c>
      <c r="W160" s="458">
        <f t="shared" si="159"/>
        <v>0</v>
      </c>
      <c r="X160" s="458">
        <f t="shared" si="160"/>
        <v>0</v>
      </c>
      <c r="Y160" s="458">
        <f t="shared" si="161"/>
        <v>0</v>
      </c>
      <c r="Z160" s="458">
        <f t="shared" si="161"/>
        <v>0</v>
      </c>
      <c r="AA160" s="458">
        <f t="shared" si="161"/>
        <v>0</v>
      </c>
      <c r="AB160" s="459"/>
      <c r="AC160" s="448">
        <f t="shared" ref="AC160:AC170" si="162">R158-Y158-Z158-AA158</f>
        <v>0</v>
      </c>
      <c r="AD160" s="539"/>
      <c r="AE160" s="490"/>
      <c r="AF160" s="145"/>
      <c r="AG160" s="540"/>
      <c r="AH160" s="485"/>
      <c r="AI160" s="485"/>
      <c r="AJ160" s="463"/>
      <c r="AK160" s="541"/>
      <c r="AL160" s="485"/>
      <c r="AM160" s="463"/>
      <c r="AN160" s="486"/>
      <c r="AO160" s="483"/>
      <c r="AP160" s="484"/>
      <c r="AQ160" s="484"/>
      <c r="AR160" s="484"/>
      <c r="AS160" s="484"/>
      <c r="AT160" s="485"/>
      <c r="AU160" s="463"/>
      <c r="AV160" s="486"/>
    </row>
    <row r="161" spans="1:68" ht="27.95" hidden="1" customHeight="1" x14ac:dyDescent="0.25">
      <c r="A161" s="54"/>
      <c r="B161" s="55"/>
      <c r="C161" s="453"/>
      <c r="D161" s="454" t="s">
        <v>238</v>
      </c>
      <c r="E161" s="154"/>
      <c r="F161" s="140"/>
      <c r="G161" s="552"/>
      <c r="H161" s="155"/>
      <c r="I161" s="77"/>
      <c r="J161" s="78"/>
      <c r="K161" s="62">
        <f t="shared" si="150"/>
        <v>0</v>
      </c>
      <c r="L161" s="62">
        <f t="shared" si="151"/>
        <v>0</v>
      </c>
      <c r="M161" s="79"/>
      <c r="N161" s="80"/>
      <c r="O161" s="65">
        <f t="shared" si="152"/>
        <v>0</v>
      </c>
      <c r="P161" s="65">
        <f t="shared" si="153"/>
        <v>0</v>
      </c>
      <c r="Q161" s="79"/>
      <c r="R161" s="81">
        <f t="shared" si="154"/>
        <v>0</v>
      </c>
      <c r="S161" s="457">
        <f t="shared" si="155"/>
        <v>0</v>
      </c>
      <c r="T161" s="458">
        <f t="shared" si="156"/>
        <v>0</v>
      </c>
      <c r="U161" s="458">
        <f t="shared" si="157"/>
        <v>0</v>
      </c>
      <c r="V161" s="458">
        <f t="shared" si="158"/>
        <v>0</v>
      </c>
      <c r="W161" s="458">
        <f t="shared" si="159"/>
        <v>0</v>
      </c>
      <c r="X161" s="458">
        <f t="shared" si="160"/>
        <v>0</v>
      </c>
      <c r="Y161" s="458">
        <f t="shared" si="161"/>
        <v>0</v>
      </c>
      <c r="Z161" s="458">
        <f t="shared" si="161"/>
        <v>0</v>
      </c>
      <c r="AA161" s="458">
        <f t="shared" si="161"/>
        <v>0</v>
      </c>
      <c r="AB161" s="459"/>
      <c r="AC161" s="448">
        <f t="shared" si="162"/>
        <v>0</v>
      </c>
      <c r="AD161" s="539"/>
      <c r="AE161" s="490"/>
      <c r="AF161" s="145"/>
      <c r="AG161" s="540"/>
      <c r="AH161" s="485"/>
      <c r="AI161" s="485"/>
      <c r="AJ161" s="463"/>
      <c r="AK161" s="542"/>
      <c r="AL161" s="485"/>
      <c r="AM161" s="463"/>
      <c r="AN161" s="486"/>
      <c r="AO161" s="483"/>
      <c r="AP161" s="484"/>
      <c r="AQ161" s="484"/>
      <c r="AR161" s="484"/>
      <c r="AS161" s="484"/>
      <c r="AT161" s="485"/>
      <c r="AU161" s="463"/>
      <c r="AV161" s="486"/>
    </row>
    <row r="162" spans="1:68" ht="27.95" hidden="1" customHeight="1" x14ac:dyDescent="0.25">
      <c r="A162" s="54"/>
      <c r="B162" s="55"/>
      <c r="C162" s="453"/>
      <c r="D162" s="454" t="s">
        <v>238</v>
      </c>
      <c r="E162" s="156"/>
      <c r="F162" s="140"/>
      <c r="G162" s="552"/>
      <c r="H162" s="96"/>
      <c r="I162" s="77"/>
      <c r="J162" s="78"/>
      <c r="K162" s="62">
        <f t="shared" si="150"/>
        <v>0</v>
      </c>
      <c r="L162" s="62">
        <f t="shared" si="151"/>
        <v>0</v>
      </c>
      <c r="M162" s="79"/>
      <c r="N162" s="80"/>
      <c r="O162" s="65">
        <f t="shared" si="152"/>
        <v>0</v>
      </c>
      <c r="P162" s="65">
        <f t="shared" si="153"/>
        <v>0</v>
      </c>
      <c r="Q162" s="79"/>
      <c r="R162" s="81">
        <f t="shared" si="154"/>
        <v>0</v>
      </c>
      <c r="S162" s="457">
        <f t="shared" si="155"/>
        <v>0</v>
      </c>
      <c r="T162" s="458">
        <f t="shared" si="156"/>
        <v>0</v>
      </c>
      <c r="U162" s="458">
        <f t="shared" si="157"/>
        <v>0</v>
      </c>
      <c r="V162" s="458">
        <f t="shared" si="158"/>
        <v>0</v>
      </c>
      <c r="W162" s="458">
        <f t="shared" si="159"/>
        <v>0</v>
      </c>
      <c r="X162" s="458">
        <f t="shared" si="160"/>
        <v>0</v>
      </c>
      <c r="Y162" s="458">
        <f t="shared" si="161"/>
        <v>0</v>
      </c>
      <c r="Z162" s="458">
        <f t="shared" si="161"/>
        <v>0</v>
      </c>
      <c r="AA162" s="458">
        <f t="shared" si="161"/>
        <v>0</v>
      </c>
      <c r="AB162" s="459"/>
      <c r="AC162" s="448">
        <f t="shared" si="162"/>
        <v>0</v>
      </c>
      <c r="AD162" s="483"/>
      <c r="AE162" s="461"/>
      <c r="AF162" s="484"/>
      <c r="AG162" s="484"/>
      <c r="AH162" s="485"/>
      <c r="AI162" s="485"/>
      <c r="AJ162" s="463"/>
      <c r="AK162" s="484"/>
      <c r="AL162" s="485"/>
      <c r="AM162" s="463"/>
      <c r="AN162" s="486"/>
      <c r="AO162" s="483"/>
      <c r="AP162" s="484"/>
      <c r="AQ162" s="484"/>
      <c r="AR162" s="484"/>
      <c r="AS162" s="484"/>
      <c r="AT162" s="485"/>
      <c r="AU162" s="463"/>
      <c r="AV162" s="486"/>
    </row>
    <row r="163" spans="1:68" ht="27.95" hidden="1" customHeight="1" x14ac:dyDescent="0.25">
      <c r="A163" s="54"/>
      <c r="B163" s="55"/>
      <c r="C163" s="453"/>
      <c r="D163" s="454" t="s">
        <v>238</v>
      </c>
      <c r="E163" s="139"/>
      <c r="F163" s="140"/>
      <c r="G163" s="552"/>
      <c r="H163" s="96"/>
      <c r="I163" s="77"/>
      <c r="J163" s="78"/>
      <c r="K163" s="62">
        <f t="shared" si="150"/>
        <v>0</v>
      </c>
      <c r="L163" s="62">
        <f t="shared" si="151"/>
        <v>0</v>
      </c>
      <c r="M163" s="79"/>
      <c r="N163" s="80"/>
      <c r="O163" s="65">
        <f t="shared" si="152"/>
        <v>0</v>
      </c>
      <c r="P163" s="65">
        <f t="shared" si="153"/>
        <v>0</v>
      </c>
      <c r="Q163" s="79"/>
      <c r="R163" s="81">
        <f t="shared" si="154"/>
        <v>0</v>
      </c>
      <c r="S163" s="457">
        <f t="shared" si="155"/>
        <v>0</v>
      </c>
      <c r="T163" s="458">
        <f t="shared" si="156"/>
        <v>0</v>
      </c>
      <c r="U163" s="458">
        <f t="shared" si="157"/>
        <v>0</v>
      </c>
      <c r="V163" s="458">
        <f t="shared" si="158"/>
        <v>0</v>
      </c>
      <c r="W163" s="458">
        <f t="shared" si="159"/>
        <v>0</v>
      </c>
      <c r="X163" s="458">
        <f t="shared" si="160"/>
        <v>0</v>
      </c>
      <c r="Y163" s="458">
        <f t="shared" si="161"/>
        <v>0</v>
      </c>
      <c r="Z163" s="458">
        <f t="shared" si="161"/>
        <v>0</v>
      </c>
      <c r="AA163" s="458">
        <f t="shared" si="161"/>
        <v>0</v>
      </c>
      <c r="AB163" s="459"/>
      <c r="AC163" s="448">
        <f t="shared" si="162"/>
        <v>0</v>
      </c>
      <c r="AD163" s="483"/>
      <c r="AE163" s="461"/>
      <c r="AF163" s="484"/>
      <c r="AG163" s="484"/>
      <c r="AH163" s="485"/>
      <c r="AI163" s="485"/>
      <c r="AJ163" s="463"/>
      <c r="AK163" s="484"/>
      <c r="AL163" s="485"/>
      <c r="AM163" s="463"/>
      <c r="AN163" s="486"/>
      <c r="AO163" s="483"/>
      <c r="AP163" s="484"/>
      <c r="AQ163" s="484"/>
      <c r="AR163" s="484"/>
      <c r="AS163" s="484"/>
      <c r="AT163" s="485"/>
      <c r="AU163" s="463"/>
      <c r="AV163" s="486"/>
    </row>
    <row r="164" spans="1:68" ht="27.95" hidden="1" customHeight="1" x14ac:dyDescent="0.25">
      <c r="A164" s="54"/>
      <c r="B164" s="55"/>
      <c r="C164" s="453"/>
      <c r="D164" s="454" t="s">
        <v>238</v>
      </c>
      <c r="E164" s="139"/>
      <c r="F164" s="140"/>
      <c r="G164" s="552"/>
      <c r="H164" s="96"/>
      <c r="I164" s="77"/>
      <c r="J164" s="78"/>
      <c r="K164" s="62">
        <f t="shared" si="150"/>
        <v>0</v>
      </c>
      <c r="L164" s="62">
        <f t="shared" si="151"/>
        <v>0</v>
      </c>
      <c r="M164" s="79"/>
      <c r="N164" s="80"/>
      <c r="O164" s="65">
        <f t="shared" si="152"/>
        <v>0</v>
      </c>
      <c r="P164" s="65">
        <f t="shared" si="153"/>
        <v>0</v>
      </c>
      <c r="Q164" s="79"/>
      <c r="R164" s="81">
        <f t="shared" si="154"/>
        <v>0</v>
      </c>
      <c r="S164" s="457">
        <f t="shared" si="155"/>
        <v>0</v>
      </c>
      <c r="T164" s="458">
        <f t="shared" si="156"/>
        <v>0</v>
      </c>
      <c r="U164" s="458">
        <f t="shared" si="157"/>
        <v>0</v>
      </c>
      <c r="V164" s="458">
        <f t="shared" si="158"/>
        <v>0</v>
      </c>
      <c r="W164" s="458">
        <f t="shared" si="159"/>
        <v>0</v>
      </c>
      <c r="X164" s="458">
        <f t="shared" si="160"/>
        <v>0</v>
      </c>
      <c r="Y164" s="458">
        <f t="shared" si="161"/>
        <v>0</v>
      </c>
      <c r="Z164" s="458">
        <f t="shared" si="161"/>
        <v>0</v>
      </c>
      <c r="AA164" s="458">
        <f t="shared" si="161"/>
        <v>0</v>
      </c>
      <c r="AB164" s="459"/>
      <c r="AC164" s="448">
        <f t="shared" si="162"/>
        <v>0</v>
      </c>
      <c r="AD164" s="483"/>
      <c r="AE164" s="461"/>
      <c r="AF164" s="484"/>
      <c r="AG164" s="484"/>
      <c r="AH164" s="485"/>
      <c r="AI164" s="485"/>
      <c r="AJ164" s="463"/>
      <c r="AK164" s="484"/>
      <c r="AL164" s="485"/>
      <c r="AM164" s="463"/>
      <c r="AN164" s="486"/>
      <c r="AO164" s="483"/>
      <c r="AP164" s="484"/>
      <c r="AQ164" s="484"/>
      <c r="AR164" s="484"/>
      <c r="AS164" s="484"/>
      <c r="AT164" s="485"/>
      <c r="AU164" s="463"/>
      <c r="AV164" s="486"/>
    </row>
    <row r="165" spans="1:68" ht="27.95" hidden="1" customHeight="1" x14ac:dyDescent="0.25">
      <c r="A165" s="54"/>
      <c r="B165" s="55"/>
      <c r="C165" s="453"/>
      <c r="D165" s="454" t="s">
        <v>238</v>
      </c>
      <c r="E165" s="139"/>
      <c r="F165" s="140"/>
      <c r="G165" s="553"/>
      <c r="H165" s="96"/>
      <c r="I165" s="77"/>
      <c r="J165" s="78"/>
      <c r="K165" s="62">
        <f t="shared" si="150"/>
        <v>0</v>
      </c>
      <c r="L165" s="62">
        <f t="shared" si="151"/>
        <v>0</v>
      </c>
      <c r="M165" s="79"/>
      <c r="N165" s="80"/>
      <c r="O165" s="65">
        <f t="shared" si="152"/>
        <v>0</v>
      </c>
      <c r="P165" s="65">
        <f t="shared" si="153"/>
        <v>0</v>
      </c>
      <c r="Q165" s="79"/>
      <c r="R165" s="81">
        <f t="shared" si="154"/>
        <v>0</v>
      </c>
      <c r="S165" s="457">
        <f t="shared" si="155"/>
        <v>0</v>
      </c>
      <c r="T165" s="458">
        <f t="shared" si="156"/>
        <v>0</v>
      </c>
      <c r="U165" s="458">
        <f t="shared" si="157"/>
        <v>0</v>
      </c>
      <c r="V165" s="458">
        <f t="shared" si="158"/>
        <v>0</v>
      </c>
      <c r="W165" s="458">
        <f t="shared" si="159"/>
        <v>0</v>
      </c>
      <c r="X165" s="458">
        <f t="shared" si="160"/>
        <v>0</v>
      </c>
      <c r="Y165" s="458">
        <f t="shared" si="161"/>
        <v>0</v>
      </c>
      <c r="Z165" s="458">
        <f t="shared" si="161"/>
        <v>0</v>
      </c>
      <c r="AA165" s="458">
        <f t="shared" si="161"/>
        <v>0</v>
      </c>
      <c r="AB165" s="459"/>
      <c r="AC165" s="448">
        <f t="shared" si="162"/>
        <v>0</v>
      </c>
      <c r="AD165" s="483"/>
      <c r="AE165" s="461"/>
      <c r="AF165" s="484"/>
      <c r="AG165" s="484"/>
      <c r="AH165" s="485"/>
      <c r="AI165" s="485"/>
      <c r="AJ165" s="463"/>
      <c r="AK165" s="484"/>
      <c r="AL165" s="485"/>
      <c r="AM165" s="463"/>
      <c r="AN165" s="486"/>
      <c r="AO165" s="483"/>
      <c r="AP165" s="484"/>
      <c r="AQ165" s="484"/>
      <c r="AR165" s="484"/>
      <c r="AS165" s="484"/>
      <c r="AT165" s="485"/>
      <c r="AU165" s="463"/>
      <c r="AV165" s="486"/>
    </row>
    <row r="166" spans="1:68" ht="27.95" hidden="1" customHeight="1" x14ac:dyDescent="0.25">
      <c r="A166" s="54"/>
      <c r="B166" s="55"/>
      <c r="C166" s="453"/>
      <c r="D166" s="454" t="s">
        <v>238</v>
      </c>
      <c r="E166" s="139"/>
      <c r="F166" s="140"/>
      <c r="G166" s="553"/>
      <c r="H166" s="96"/>
      <c r="I166" s="92"/>
      <c r="J166" s="78"/>
      <c r="K166" s="62">
        <f t="shared" si="150"/>
        <v>0</v>
      </c>
      <c r="L166" s="62">
        <f t="shared" si="151"/>
        <v>0</v>
      </c>
      <c r="M166" s="79"/>
      <c r="N166" s="80"/>
      <c r="O166" s="65">
        <f t="shared" si="152"/>
        <v>0</v>
      </c>
      <c r="P166" s="65">
        <f t="shared" si="153"/>
        <v>0</v>
      </c>
      <c r="Q166" s="79"/>
      <c r="R166" s="81">
        <f t="shared" si="154"/>
        <v>0</v>
      </c>
      <c r="S166" s="457">
        <f t="shared" si="155"/>
        <v>0</v>
      </c>
      <c r="T166" s="458">
        <f t="shared" si="156"/>
        <v>0</v>
      </c>
      <c r="U166" s="458">
        <f t="shared" si="157"/>
        <v>0</v>
      </c>
      <c r="V166" s="458">
        <f t="shared" si="158"/>
        <v>0</v>
      </c>
      <c r="W166" s="458">
        <f t="shared" si="159"/>
        <v>0</v>
      </c>
      <c r="X166" s="458">
        <f t="shared" si="160"/>
        <v>0</v>
      </c>
      <c r="Y166" s="458">
        <f t="shared" si="161"/>
        <v>0</v>
      </c>
      <c r="Z166" s="458">
        <f t="shared" si="161"/>
        <v>0</v>
      </c>
      <c r="AA166" s="458">
        <f t="shared" si="161"/>
        <v>0</v>
      </c>
      <c r="AB166" s="459"/>
      <c r="AC166" s="448">
        <f t="shared" si="162"/>
        <v>0</v>
      </c>
      <c r="AD166" s="483"/>
      <c r="AE166" s="461"/>
      <c r="AF166" s="484"/>
      <c r="AG166" s="484"/>
      <c r="AH166" s="485"/>
      <c r="AI166" s="485"/>
      <c r="AJ166" s="463"/>
      <c r="AK166" s="484"/>
      <c r="AL166" s="485"/>
      <c r="AM166" s="463"/>
      <c r="AN166" s="486"/>
      <c r="AO166" s="483"/>
      <c r="AP166" s="484"/>
      <c r="AQ166" s="484"/>
      <c r="AR166" s="484"/>
      <c r="AS166" s="484"/>
      <c r="AT166" s="485"/>
      <c r="AU166" s="463"/>
      <c r="AV166" s="486"/>
    </row>
    <row r="167" spans="1:68" ht="27.95" hidden="1" customHeight="1" x14ac:dyDescent="0.25">
      <c r="A167" s="54"/>
      <c r="B167" s="55"/>
      <c r="C167" s="453"/>
      <c r="D167" s="454" t="s">
        <v>238</v>
      </c>
      <c r="E167" s="93"/>
      <c r="F167" s="94"/>
      <c r="G167" s="554"/>
      <c r="H167" s="96"/>
      <c r="I167" s="77"/>
      <c r="J167" s="78"/>
      <c r="K167" s="62">
        <f t="shared" si="150"/>
        <v>0</v>
      </c>
      <c r="L167" s="62">
        <f t="shared" si="151"/>
        <v>0</v>
      </c>
      <c r="M167" s="79"/>
      <c r="N167" s="80"/>
      <c r="O167" s="65">
        <f t="shared" si="152"/>
        <v>0</v>
      </c>
      <c r="P167" s="65">
        <f t="shared" si="153"/>
        <v>0</v>
      </c>
      <c r="Q167" s="79"/>
      <c r="R167" s="81">
        <f t="shared" si="154"/>
        <v>0</v>
      </c>
      <c r="S167" s="457">
        <f t="shared" si="155"/>
        <v>0</v>
      </c>
      <c r="T167" s="458">
        <f t="shared" si="156"/>
        <v>0</v>
      </c>
      <c r="U167" s="458">
        <f t="shared" si="157"/>
        <v>0</v>
      </c>
      <c r="V167" s="458">
        <f t="shared" si="158"/>
        <v>0</v>
      </c>
      <c r="W167" s="458">
        <f t="shared" si="159"/>
        <v>0</v>
      </c>
      <c r="X167" s="458">
        <f t="shared" si="160"/>
        <v>0</v>
      </c>
      <c r="Y167" s="458">
        <f t="shared" si="161"/>
        <v>0</v>
      </c>
      <c r="Z167" s="458">
        <f t="shared" si="161"/>
        <v>0</v>
      </c>
      <c r="AA167" s="458">
        <f t="shared" si="161"/>
        <v>0</v>
      </c>
      <c r="AB167" s="459"/>
      <c r="AC167" s="448">
        <f t="shared" si="162"/>
        <v>0</v>
      </c>
      <c r="AD167" s="483"/>
      <c r="AE167" s="461"/>
      <c r="AF167" s="484"/>
      <c r="AG167" s="484"/>
      <c r="AH167" s="485"/>
      <c r="AI167" s="485"/>
      <c r="AJ167" s="463"/>
      <c r="AK167" s="484"/>
      <c r="AL167" s="485"/>
      <c r="AM167" s="463"/>
      <c r="AN167" s="486"/>
      <c r="AO167" s="483"/>
      <c r="AP167" s="484"/>
      <c r="AQ167" s="484"/>
      <c r="AR167" s="484"/>
      <c r="AS167" s="484"/>
      <c r="AT167" s="485"/>
      <c r="AU167" s="463"/>
      <c r="AV167" s="486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  <c r="BI167" s="149"/>
      <c r="BJ167" s="149"/>
      <c r="BK167" s="149"/>
      <c r="BL167" s="149"/>
      <c r="BM167" s="149"/>
      <c r="BN167" s="149"/>
      <c r="BO167" s="149"/>
      <c r="BP167" s="149"/>
    </row>
    <row r="168" spans="1:68" ht="27.95" hidden="1" customHeight="1" x14ac:dyDescent="0.25">
      <c r="A168" s="54"/>
      <c r="B168" s="55"/>
      <c r="C168" s="453"/>
      <c r="D168" s="454" t="s">
        <v>238</v>
      </c>
      <c r="E168" s="97"/>
      <c r="F168" s="434"/>
      <c r="G168" s="553"/>
      <c r="H168" s="435"/>
      <c r="I168" s="436"/>
      <c r="J168" s="78"/>
      <c r="K168" s="481">
        <f t="shared" si="150"/>
        <v>0</v>
      </c>
      <c r="L168" s="481">
        <f t="shared" si="151"/>
        <v>0</v>
      </c>
      <c r="M168" s="79"/>
      <c r="N168" s="80"/>
      <c r="O168" s="65">
        <f t="shared" si="152"/>
        <v>0</v>
      </c>
      <c r="P168" s="65">
        <f t="shared" si="153"/>
        <v>0</v>
      </c>
      <c r="Q168" s="79"/>
      <c r="R168" s="81">
        <f t="shared" si="154"/>
        <v>0</v>
      </c>
      <c r="S168" s="457">
        <f t="shared" si="155"/>
        <v>0</v>
      </c>
      <c r="T168" s="458">
        <f t="shared" si="156"/>
        <v>0</v>
      </c>
      <c r="U168" s="458">
        <f t="shared" si="157"/>
        <v>0</v>
      </c>
      <c r="V168" s="458">
        <f t="shared" si="158"/>
        <v>0</v>
      </c>
      <c r="W168" s="458">
        <f t="shared" si="159"/>
        <v>0</v>
      </c>
      <c r="X168" s="458">
        <f t="shared" si="160"/>
        <v>0</v>
      </c>
      <c r="Y168" s="458">
        <f t="shared" si="161"/>
        <v>0</v>
      </c>
      <c r="Z168" s="458">
        <f t="shared" si="161"/>
        <v>0</v>
      </c>
      <c r="AA168" s="458">
        <f t="shared" si="161"/>
        <v>0</v>
      </c>
      <c r="AB168" s="459"/>
      <c r="AC168" s="448">
        <f t="shared" si="162"/>
        <v>0</v>
      </c>
      <c r="AD168" s="483"/>
      <c r="AE168" s="461"/>
      <c r="AF168" s="484"/>
      <c r="AG168" s="484"/>
      <c r="AH168" s="485"/>
      <c r="AI168" s="485"/>
      <c r="AJ168" s="463"/>
      <c r="AK168" s="484"/>
      <c r="AL168" s="485"/>
      <c r="AM168" s="463"/>
      <c r="AN168" s="486"/>
      <c r="AO168" s="483"/>
      <c r="AP168" s="484"/>
      <c r="AQ168" s="484"/>
      <c r="AR168" s="484"/>
      <c r="AS168" s="484"/>
      <c r="AT168" s="485"/>
      <c r="AU168" s="463"/>
      <c r="AV168" s="486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  <c r="BI168" s="149"/>
      <c r="BJ168" s="149"/>
      <c r="BK168" s="149"/>
      <c r="BL168" s="149"/>
      <c r="BM168" s="149"/>
      <c r="BN168" s="149"/>
      <c r="BO168" s="149"/>
      <c r="BP168" s="149"/>
    </row>
    <row r="169" spans="1:68" s="153" customFormat="1" ht="27.95" hidden="1" customHeight="1" x14ac:dyDescent="0.25">
      <c r="A169" s="100"/>
      <c r="B169" s="101"/>
      <c r="C169" s="453"/>
      <c r="D169" s="454" t="s">
        <v>238</v>
      </c>
      <c r="E169" s="102" t="s">
        <v>49</v>
      </c>
      <c r="F169" s="102"/>
      <c r="G169" s="103"/>
      <c r="H169" s="104"/>
      <c r="I169" s="105"/>
      <c r="J169" s="106"/>
      <c r="K169" s="107">
        <f>IF(J169&gt;0, 1, 0)</f>
        <v>0</v>
      </c>
      <c r="L169" s="107">
        <f t="shared" si="151"/>
        <v>0</v>
      </c>
      <c r="M169" s="108"/>
      <c r="N169" s="109"/>
      <c r="O169" s="110">
        <f t="shared" si="152"/>
        <v>0</v>
      </c>
      <c r="P169" s="110">
        <f t="shared" si="153"/>
        <v>0</v>
      </c>
      <c r="Q169" s="108"/>
      <c r="R169" s="111">
        <f>J169*M169*$R$9</f>
        <v>0</v>
      </c>
      <c r="S169" s="112">
        <f>J169*M169*$S$9</f>
        <v>0</v>
      </c>
      <c r="T169" s="113">
        <f>K169*M169*$T$9</f>
        <v>0</v>
      </c>
      <c r="U169" s="113">
        <f>J169*M169*$U$9</f>
        <v>0</v>
      </c>
      <c r="V169" s="113">
        <f t="shared" si="158"/>
        <v>0</v>
      </c>
      <c r="W169" s="113">
        <f t="shared" si="159"/>
        <v>0</v>
      </c>
      <c r="X169" s="113">
        <f t="shared" si="160"/>
        <v>0</v>
      </c>
      <c r="Y169" s="113">
        <f t="shared" si="161"/>
        <v>0</v>
      </c>
      <c r="Z169" s="113">
        <f t="shared" si="161"/>
        <v>0</v>
      </c>
      <c r="AA169" s="113">
        <f t="shared" si="161"/>
        <v>0</v>
      </c>
      <c r="AB169" s="114"/>
      <c r="AC169" s="448">
        <f t="shared" si="162"/>
        <v>0</v>
      </c>
      <c r="AD169" s="150"/>
      <c r="AE169" s="461"/>
      <c r="AF169" s="151"/>
      <c r="AG169" s="151"/>
      <c r="AH169" s="485"/>
      <c r="AI169" s="485"/>
      <c r="AJ169" s="463"/>
      <c r="AK169" s="151"/>
      <c r="AL169" s="485"/>
      <c r="AM169" s="463"/>
      <c r="AN169" s="152"/>
      <c r="AO169" s="150"/>
      <c r="AP169" s="151"/>
      <c r="AQ169" s="151"/>
      <c r="AR169" s="151"/>
      <c r="AS169" s="151"/>
      <c r="AT169" s="485"/>
      <c r="AU169" s="463"/>
      <c r="AV169" s="152"/>
      <c r="AW169" s="447"/>
      <c r="AX169" s="447"/>
      <c r="AY169" s="447"/>
      <c r="AZ169" s="447"/>
      <c r="BA169" s="447"/>
      <c r="BB169" s="447"/>
      <c r="BC169" s="447"/>
      <c r="BD169" s="447"/>
      <c r="BE169" s="447"/>
      <c r="BF169" s="447"/>
      <c r="BG169" s="447"/>
      <c r="BH169" s="447"/>
      <c r="BI169" s="447"/>
      <c r="BJ169" s="447"/>
      <c r="BK169" s="447"/>
      <c r="BL169" s="447"/>
      <c r="BM169" s="447"/>
      <c r="BN169" s="447"/>
      <c r="BO169" s="447"/>
      <c r="BP169" s="447"/>
    </row>
    <row r="170" spans="1:68" s="149" customFormat="1" ht="27.95" hidden="1" customHeight="1" x14ac:dyDescent="0.25">
      <c r="A170" s="100"/>
      <c r="B170" s="101"/>
      <c r="C170" s="453"/>
      <c r="D170" s="454" t="s">
        <v>238</v>
      </c>
      <c r="E170" s="102" t="s">
        <v>49</v>
      </c>
      <c r="F170" s="102"/>
      <c r="G170" s="103"/>
      <c r="H170" s="104"/>
      <c r="I170" s="105"/>
      <c r="J170" s="106"/>
      <c r="K170" s="107">
        <f>IF(J170&gt;0, 1, 0)</f>
        <v>0</v>
      </c>
      <c r="L170" s="107">
        <f t="shared" si="151"/>
        <v>0</v>
      </c>
      <c r="M170" s="108"/>
      <c r="N170" s="109"/>
      <c r="O170" s="110">
        <f t="shared" si="152"/>
        <v>0</v>
      </c>
      <c r="P170" s="110">
        <f t="shared" si="153"/>
        <v>0</v>
      </c>
      <c r="Q170" s="108"/>
      <c r="R170" s="111">
        <f>J170*M170*$R$9</f>
        <v>0</v>
      </c>
      <c r="S170" s="112">
        <f>J170*M170*$S$9</f>
        <v>0</v>
      </c>
      <c r="T170" s="113">
        <f>K170*M170*$T$9</f>
        <v>0</v>
      </c>
      <c r="U170" s="113">
        <f>J170*M170*$U$9</f>
        <v>0</v>
      </c>
      <c r="V170" s="113">
        <f t="shared" si="158"/>
        <v>0</v>
      </c>
      <c r="W170" s="113">
        <f t="shared" si="159"/>
        <v>0</v>
      </c>
      <c r="X170" s="113">
        <f t="shared" si="160"/>
        <v>0</v>
      </c>
      <c r="Y170" s="113">
        <f t="shared" si="161"/>
        <v>0</v>
      </c>
      <c r="Z170" s="113">
        <f t="shared" si="161"/>
        <v>0</v>
      </c>
      <c r="AA170" s="113">
        <f t="shared" si="161"/>
        <v>0</v>
      </c>
      <c r="AB170" s="114"/>
      <c r="AC170" s="115">
        <f t="shared" si="162"/>
        <v>0</v>
      </c>
      <c r="AD170" s="150"/>
      <c r="AE170" s="461"/>
      <c r="AF170" s="151"/>
      <c r="AG170" s="151"/>
      <c r="AH170" s="485"/>
      <c r="AI170" s="485"/>
      <c r="AJ170" s="463"/>
      <c r="AK170" s="151"/>
      <c r="AL170" s="485"/>
      <c r="AM170" s="463"/>
      <c r="AN170" s="152"/>
      <c r="AO170" s="150"/>
      <c r="AP170" s="151"/>
      <c r="AQ170" s="151"/>
      <c r="AR170" s="151"/>
      <c r="AS170" s="151"/>
      <c r="AT170" s="485"/>
      <c r="AU170" s="463"/>
      <c r="AV170" s="152"/>
      <c r="AW170" s="447"/>
      <c r="AX170" s="447"/>
      <c r="AY170" s="447"/>
      <c r="AZ170" s="447"/>
      <c r="BA170" s="447"/>
      <c r="BB170" s="447"/>
      <c r="BC170" s="447"/>
      <c r="BD170" s="447"/>
      <c r="BE170" s="447"/>
      <c r="BF170" s="447"/>
      <c r="BG170" s="447"/>
      <c r="BH170" s="447"/>
      <c r="BI170" s="447"/>
      <c r="BJ170" s="447"/>
      <c r="BK170" s="447"/>
      <c r="BL170" s="447"/>
      <c r="BM170" s="447"/>
      <c r="BN170" s="447"/>
      <c r="BO170" s="447"/>
      <c r="BP170" s="447"/>
    </row>
    <row r="171" spans="1:68" ht="27.95" hidden="1" customHeight="1" thickBot="1" x14ac:dyDescent="0.3">
      <c r="A171" s="117"/>
      <c r="B171" s="118"/>
      <c r="C171" s="118"/>
      <c r="D171" s="454" t="s">
        <v>238</v>
      </c>
      <c r="E171" s="119"/>
      <c r="F171" s="119"/>
      <c r="G171" s="120"/>
      <c r="H171" s="121" t="s">
        <v>56</v>
      </c>
      <c r="I171" s="122"/>
      <c r="J171" s="123"/>
      <c r="K171" s="124"/>
      <c r="L171" s="124"/>
      <c r="M171" s="125"/>
      <c r="N171" s="126"/>
      <c r="O171" s="124"/>
      <c r="P171" s="124"/>
      <c r="Q171" s="125"/>
      <c r="R171" s="127">
        <f>SUM(R159:R170)</f>
        <v>0</v>
      </c>
      <c r="S171" s="128">
        <f t="shared" ref="S171:AA171" si="163">SUM(S159:S170)</f>
        <v>0</v>
      </c>
      <c r="T171" s="129">
        <f t="shared" si="163"/>
        <v>0</v>
      </c>
      <c r="U171" s="129">
        <f t="shared" si="163"/>
        <v>0</v>
      </c>
      <c r="V171" s="129">
        <f t="shared" si="163"/>
        <v>0</v>
      </c>
      <c r="W171" s="129">
        <f t="shared" si="163"/>
        <v>0</v>
      </c>
      <c r="X171" s="129">
        <f t="shared" si="163"/>
        <v>0</v>
      </c>
      <c r="Y171" s="130">
        <f t="shared" si="163"/>
        <v>0</v>
      </c>
      <c r="Z171" s="130">
        <f t="shared" si="163"/>
        <v>0</v>
      </c>
      <c r="AA171" s="130">
        <f t="shared" si="163"/>
        <v>0</v>
      </c>
      <c r="AB171" s="131">
        <f>R171/1800/0.6</f>
        <v>0</v>
      </c>
      <c r="AC171" s="448"/>
      <c r="AD171" s="491"/>
      <c r="AE171" s="488"/>
      <c r="AF171" s="488"/>
      <c r="AG171" s="488"/>
      <c r="AH171" s="488"/>
      <c r="AI171" s="488"/>
      <c r="AJ171" s="488"/>
      <c r="AK171" s="488"/>
      <c r="AL171" s="488"/>
      <c r="AM171" s="488"/>
      <c r="AN171" s="488"/>
      <c r="AO171" s="488"/>
      <c r="AP171" s="488"/>
      <c r="AQ171" s="488"/>
      <c r="AR171" s="488"/>
      <c r="AS171" s="488"/>
      <c r="AT171" s="488"/>
      <c r="AU171" s="488"/>
      <c r="AV171" s="437"/>
    </row>
    <row r="172" spans="1:68" ht="27.75" hidden="1" customHeight="1" thickTop="1" x14ac:dyDescent="0.25">
      <c r="A172" s="54"/>
      <c r="B172" s="55"/>
      <c r="C172" s="453"/>
      <c r="D172" s="454" t="s">
        <v>238</v>
      </c>
      <c r="E172" s="154"/>
      <c r="F172" s="140"/>
      <c r="G172" s="552"/>
      <c r="H172" s="96"/>
      <c r="I172" s="456"/>
      <c r="J172" s="61"/>
      <c r="K172" s="62">
        <f t="shared" ref="K172:K181" si="164">IF(J172&gt;0, 1, 0)</f>
        <v>0</v>
      </c>
      <c r="L172" s="62">
        <f t="shared" ref="L172:L183" si="165">J172-K172</f>
        <v>0</v>
      </c>
      <c r="M172" s="63"/>
      <c r="N172" s="64"/>
      <c r="O172" s="65">
        <f t="shared" ref="O172:O183" si="166">IF(N172&gt;0, 1, 0)</f>
        <v>0</v>
      </c>
      <c r="P172" s="65">
        <f t="shared" ref="P172:P183" si="167">N172-O172</f>
        <v>0</v>
      </c>
      <c r="Q172" s="433"/>
      <c r="R172" s="66">
        <f t="shared" ref="R172:R181" si="168">(K172*M172*$R$5)+(L172*M172*$R$6)+(O172*Q172*$R$7)+(P172*Q172*$R$8)</f>
        <v>0</v>
      </c>
      <c r="S172" s="457">
        <f t="shared" ref="S172:S181" si="169">J172*M172*$S$5</f>
        <v>0</v>
      </c>
      <c r="T172" s="458">
        <f t="shared" ref="T172:T181" si="170">K172*M172*$T$5</f>
        <v>0</v>
      </c>
      <c r="U172" s="458">
        <f t="shared" ref="U172:U181" si="171">J172*M172*$U$5</f>
        <v>0</v>
      </c>
      <c r="V172" s="458">
        <f t="shared" ref="V172:V183" si="172">N172*Q172*$V$7</f>
        <v>0</v>
      </c>
      <c r="W172" s="458">
        <f t="shared" ref="W172:W183" si="173">O172*Q172*$W$7</f>
        <v>0</v>
      </c>
      <c r="X172" s="458">
        <f t="shared" ref="X172:X183" si="174">N172*Q172*$X$7</f>
        <v>0</v>
      </c>
      <c r="Y172" s="458">
        <f t="shared" ref="Y172:AA183" si="175">S172+V172</f>
        <v>0</v>
      </c>
      <c r="Z172" s="458">
        <f t="shared" si="175"/>
        <v>0</v>
      </c>
      <c r="AA172" s="458">
        <f t="shared" si="175"/>
        <v>0</v>
      </c>
      <c r="AB172" s="459"/>
      <c r="AC172" s="448">
        <f>R172-Y172-Z172-AA172</f>
        <v>0</v>
      </c>
      <c r="AD172" s="539"/>
      <c r="AE172" s="490"/>
      <c r="AF172" s="145"/>
      <c r="AG172" s="540"/>
      <c r="AH172" s="485"/>
      <c r="AI172" s="485"/>
      <c r="AJ172" s="463"/>
      <c r="AK172" s="541"/>
      <c r="AL172" s="485"/>
      <c r="AM172" s="463"/>
      <c r="AN172" s="486"/>
      <c r="AO172" s="539"/>
      <c r="AP172" s="484"/>
      <c r="AQ172" s="484"/>
      <c r="AR172" s="542"/>
      <c r="AS172" s="484"/>
      <c r="AT172" s="485"/>
      <c r="AU172" s="463"/>
      <c r="AV172" s="486"/>
    </row>
    <row r="173" spans="1:68" ht="27.95" hidden="1" customHeight="1" x14ac:dyDescent="0.25">
      <c r="A173" s="54"/>
      <c r="B173" s="55"/>
      <c r="C173" s="453"/>
      <c r="D173" s="454" t="s">
        <v>238</v>
      </c>
      <c r="E173" s="154"/>
      <c r="F173" s="140"/>
      <c r="G173" s="552"/>
      <c r="H173" s="96"/>
      <c r="I173" s="77"/>
      <c r="J173" s="78"/>
      <c r="K173" s="62">
        <f t="shared" si="164"/>
        <v>0</v>
      </c>
      <c r="L173" s="62">
        <f t="shared" si="165"/>
        <v>0</v>
      </c>
      <c r="M173" s="79"/>
      <c r="N173" s="80"/>
      <c r="O173" s="65">
        <f t="shared" si="166"/>
        <v>0</v>
      </c>
      <c r="P173" s="65">
        <f t="shared" si="167"/>
        <v>0</v>
      </c>
      <c r="Q173" s="79"/>
      <c r="R173" s="81">
        <f t="shared" si="168"/>
        <v>0</v>
      </c>
      <c r="S173" s="457">
        <f t="shared" si="169"/>
        <v>0</v>
      </c>
      <c r="T173" s="458">
        <f t="shared" si="170"/>
        <v>0</v>
      </c>
      <c r="U173" s="458">
        <f t="shared" si="171"/>
        <v>0</v>
      </c>
      <c r="V173" s="458">
        <f t="shared" si="172"/>
        <v>0</v>
      </c>
      <c r="W173" s="458">
        <f t="shared" si="173"/>
        <v>0</v>
      </c>
      <c r="X173" s="458">
        <f t="shared" si="174"/>
        <v>0</v>
      </c>
      <c r="Y173" s="458">
        <f t="shared" si="175"/>
        <v>0</v>
      </c>
      <c r="Z173" s="458">
        <f t="shared" si="175"/>
        <v>0</v>
      </c>
      <c r="AA173" s="458">
        <f t="shared" si="175"/>
        <v>0</v>
      </c>
      <c r="AB173" s="459"/>
      <c r="AC173" s="448">
        <f t="shared" ref="AC173:AC183" si="176">R171-Y171-Z171-AA171</f>
        <v>0</v>
      </c>
      <c r="AD173" s="539"/>
      <c r="AE173" s="490"/>
      <c r="AF173" s="145"/>
      <c r="AG173" s="540"/>
      <c r="AH173" s="485"/>
      <c r="AI173" s="485"/>
      <c r="AJ173" s="463"/>
      <c r="AK173" s="541"/>
      <c r="AL173" s="485"/>
      <c r="AM173" s="463"/>
      <c r="AN173" s="486"/>
      <c r="AO173" s="483"/>
      <c r="AP173" s="484"/>
      <c r="AQ173" s="484"/>
      <c r="AR173" s="484"/>
      <c r="AS173" s="484"/>
      <c r="AT173" s="485"/>
      <c r="AU173" s="463"/>
      <c r="AV173" s="486"/>
    </row>
    <row r="174" spans="1:68" ht="27.95" hidden="1" customHeight="1" x14ac:dyDescent="0.25">
      <c r="A174" s="54"/>
      <c r="B174" s="55"/>
      <c r="C174" s="453"/>
      <c r="D174" s="454" t="s">
        <v>238</v>
      </c>
      <c r="E174" s="154"/>
      <c r="F174" s="140"/>
      <c r="G174" s="552"/>
      <c r="H174" s="155"/>
      <c r="I174" s="77"/>
      <c r="J174" s="78"/>
      <c r="K174" s="62">
        <f t="shared" si="164"/>
        <v>0</v>
      </c>
      <c r="L174" s="62">
        <f t="shared" si="165"/>
        <v>0</v>
      </c>
      <c r="M174" s="79"/>
      <c r="N174" s="80"/>
      <c r="O174" s="65">
        <f t="shared" si="166"/>
        <v>0</v>
      </c>
      <c r="P174" s="65">
        <f t="shared" si="167"/>
        <v>0</v>
      </c>
      <c r="Q174" s="79"/>
      <c r="R174" s="81">
        <f t="shared" si="168"/>
        <v>0</v>
      </c>
      <c r="S174" s="457">
        <f t="shared" si="169"/>
        <v>0</v>
      </c>
      <c r="T174" s="458">
        <f t="shared" si="170"/>
        <v>0</v>
      </c>
      <c r="U174" s="458">
        <f t="shared" si="171"/>
        <v>0</v>
      </c>
      <c r="V174" s="458">
        <f t="shared" si="172"/>
        <v>0</v>
      </c>
      <c r="W174" s="458">
        <f t="shared" si="173"/>
        <v>0</v>
      </c>
      <c r="X174" s="458">
        <f t="shared" si="174"/>
        <v>0</v>
      </c>
      <c r="Y174" s="458">
        <f t="shared" si="175"/>
        <v>0</v>
      </c>
      <c r="Z174" s="458">
        <f t="shared" si="175"/>
        <v>0</v>
      </c>
      <c r="AA174" s="458">
        <f t="shared" si="175"/>
        <v>0</v>
      </c>
      <c r="AB174" s="459"/>
      <c r="AC174" s="448">
        <f t="shared" si="176"/>
        <v>0</v>
      </c>
      <c r="AD174" s="539"/>
      <c r="AE174" s="490"/>
      <c r="AF174" s="145"/>
      <c r="AG174" s="540"/>
      <c r="AH174" s="485"/>
      <c r="AI174" s="485"/>
      <c r="AJ174" s="463"/>
      <c r="AK174" s="542"/>
      <c r="AL174" s="485"/>
      <c r="AM174" s="463"/>
      <c r="AN174" s="486"/>
      <c r="AO174" s="483"/>
      <c r="AP174" s="484"/>
      <c r="AQ174" s="484"/>
      <c r="AR174" s="484"/>
      <c r="AS174" s="484"/>
      <c r="AT174" s="485"/>
      <c r="AU174" s="463"/>
      <c r="AV174" s="486"/>
    </row>
    <row r="175" spans="1:68" ht="27.95" hidden="1" customHeight="1" x14ac:dyDescent="0.25">
      <c r="A175" s="54"/>
      <c r="B175" s="55"/>
      <c r="C175" s="453"/>
      <c r="D175" s="454" t="s">
        <v>238</v>
      </c>
      <c r="E175" s="156"/>
      <c r="F175" s="140"/>
      <c r="G175" s="552"/>
      <c r="H175" s="96"/>
      <c r="I175" s="77"/>
      <c r="J175" s="78"/>
      <c r="K175" s="62">
        <f t="shared" si="164"/>
        <v>0</v>
      </c>
      <c r="L175" s="62">
        <f t="shared" si="165"/>
        <v>0</v>
      </c>
      <c r="M175" s="79"/>
      <c r="N175" s="80"/>
      <c r="O175" s="65">
        <f t="shared" si="166"/>
        <v>0</v>
      </c>
      <c r="P175" s="65">
        <f t="shared" si="167"/>
        <v>0</v>
      </c>
      <c r="Q175" s="79"/>
      <c r="R175" s="81">
        <f t="shared" si="168"/>
        <v>0</v>
      </c>
      <c r="S175" s="457">
        <f t="shared" si="169"/>
        <v>0</v>
      </c>
      <c r="T175" s="458">
        <f t="shared" si="170"/>
        <v>0</v>
      </c>
      <c r="U175" s="458">
        <f t="shared" si="171"/>
        <v>0</v>
      </c>
      <c r="V175" s="458">
        <f t="shared" si="172"/>
        <v>0</v>
      </c>
      <c r="W175" s="458">
        <f t="shared" si="173"/>
        <v>0</v>
      </c>
      <c r="X175" s="458">
        <f t="shared" si="174"/>
        <v>0</v>
      </c>
      <c r="Y175" s="458">
        <f t="shared" si="175"/>
        <v>0</v>
      </c>
      <c r="Z175" s="458">
        <f t="shared" si="175"/>
        <v>0</v>
      </c>
      <c r="AA175" s="458">
        <f t="shared" si="175"/>
        <v>0</v>
      </c>
      <c r="AB175" s="459"/>
      <c r="AC175" s="448">
        <f t="shared" si="176"/>
        <v>0</v>
      </c>
      <c r="AD175" s="483"/>
      <c r="AE175" s="461"/>
      <c r="AF175" s="484"/>
      <c r="AG175" s="484"/>
      <c r="AH175" s="485"/>
      <c r="AI175" s="485"/>
      <c r="AJ175" s="463"/>
      <c r="AK175" s="484"/>
      <c r="AL175" s="485"/>
      <c r="AM175" s="463"/>
      <c r="AN175" s="486"/>
      <c r="AO175" s="483"/>
      <c r="AP175" s="484"/>
      <c r="AQ175" s="484"/>
      <c r="AR175" s="484"/>
      <c r="AS175" s="484"/>
      <c r="AT175" s="485"/>
      <c r="AU175" s="463"/>
      <c r="AV175" s="486"/>
    </row>
    <row r="176" spans="1:68" ht="27.95" hidden="1" customHeight="1" x14ac:dyDescent="0.25">
      <c r="A176" s="54"/>
      <c r="B176" s="55"/>
      <c r="C176" s="453"/>
      <c r="D176" s="454" t="s">
        <v>238</v>
      </c>
      <c r="E176" s="139"/>
      <c r="F176" s="140"/>
      <c r="G176" s="552"/>
      <c r="H176" s="96"/>
      <c r="I176" s="77"/>
      <c r="J176" s="78"/>
      <c r="K176" s="62">
        <f t="shared" si="164"/>
        <v>0</v>
      </c>
      <c r="L176" s="62">
        <f t="shared" si="165"/>
        <v>0</v>
      </c>
      <c r="M176" s="79"/>
      <c r="N176" s="80"/>
      <c r="O176" s="65">
        <f t="shared" si="166"/>
        <v>0</v>
      </c>
      <c r="P176" s="65">
        <f t="shared" si="167"/>
        <v>0</v>
      </c>
      <c r="Q176" s="79"/>
      <c r="R176" s="81">
        <f t="shared" si="168"/>
        <v>0</v>
      </c>
      <c r="S176" s="457">
        <f t="shared" si="169"/>
        <v>0</v>
      </c>
      <c r="T176" s="458">
        <f t="shared" si="170"/>
        <v>0</v>
      </c>
      <c r="U176" s="458">
        <f t="shared" si="171"/>
        <v>0</v>
      </c>
      <c r="V176" s="458">
        <f t="shared" si="172"/>
        <v>0</v>
      </c>
      <c r="W176" s="458">
        <f t="shared" si="173"/>
        <v>0</v>
      </c>
      <c r="X176" s="458">
        <f t="shared" si="174"/>
        <v>0</v>
      </c>
      <c r="Y176" s="458">
        <f t="shared" si="175"/>
        <v>0</v>
      </c>
      <c r="Z176" s="458">
        <f t="shared" si="175"/>
        <v>0</v>
      </c>
      <c r="AA176" s="458">
        <f t="shared" si="175"/>
        <v>0</v>
      </c>
      <c r="AB176" s="459"/>
      <c r="AC176" s="448">
        <f t="shared" si="176"/>
        <v>0</v>
      </c>
      <c r="AD176" s="483"/>
      <c r="AE176" s="461"/>
      <c r="AF176" s="484"/>
      <c r="AG176" s="484"/>
      <c r="AH176" s="485"/>
      <c r="AI176" s="485"/>
      <c r="AJ176" s="463"/>
      <c r="AK176" s="484"/>
      <c r="AL176" s="485"/>
      <c r="AM176" s="463"/>
      <c r="AN176" s="486"/>
      <c r="AO176" s="483"/>
      <c r="AP176" s="484"/>
      <c r="AQ176" s="484"/>
      <c r="AR176" s="484"/>
      <c r="AS176" s="484"/>
      <c r="AT176" s="485"/>
      <c r="AU176" s="463"/>
      <c r="AV176" s="486"/>
    </row>
    <row r="177" spans="1:68" ht="27.95" hidden="1" customHeight="1" x14ac:dyDescent="0.25">
      <c r="A177" s="54"/>
      <c r="B177" s="55"/>
      <c r="C177" s="453"/>
      <c r="D177" s="454" t="s">
        <v>238</v>
      </c>
      <c r="E177" s="139"/>
      <c r="F177" s="140"/>
      <c r="G177" s="552"/>
      <c r="H177" s="96"/>
      <c r="I177" s="77"/>
      <c r="J177" s="78"/>
      <c r="K177" s="62">
        <f t="shared" si="164"/>
        <v>0</v>
      </c>
      <c r="L177" s="62">
        <f t="shared" si="165"/>
        <v>0</v>
      </c>
      <c r="M177" s="79"/>
      <c r="N177" s="80"/>
      <c r="O177" s="65">
        <f t="shared" si="166"/>
        <v>0</v>
      </c>
      <c r="P177" s="65">
        <f t="shared" si="167"/>
        <v>0</v>
      </c>
      <c r="Q177" s="79"/>
      <c r="R177" s="81">
        <f t="shared" si="168"/>
        <v>0</v>
      </c>
      <c r="S177" s="457">
        <f t="shared" si="169"/>
        <v>0</v>
      </c>
      <c r="T177" s="458">
        <f t="shared" si="170"/>
        <v>0</v>
      </c>
      <c r="U177" s="458">
        <f t="shared" si="171"/>
        <v>0</v>
      </c>
      <c r="V177" s="458">
        <f t="shared" si="172"/>
        <v>0</v>
      </c>
      <c r="W177" s="458">
        <f t="shared" si="173"/>
        <v>0</v>
      </c>
      <c r="X177" s="458">
        <f t="shared" si="174"/>
        <v>0</v>
      </c>
      <c r="Y177" s="458">
        <f t="shared" si="175"/>
        <v>0</v>
      </c>
      <c r="Z177" s="458">
        <f t="shared" si="175"/>
        <v>0</v>
      </c>
      <c r="AA177" s="458">
        <f t="shared" si="175"/>
        <v>0</v>
      </c>
      <c r="AB177" s="459"/>
      <c r="AC177" s="448">
        <f t="shared" si="176"/>
        <v>0</v>
      </c>
      <c r="AD177" s="483"/>
      <c r="AE177" s="461"/>
      <c r="AF177" s="484"/>
      <c r="AG177" s="484"/>
      <c r="AH177" s="485"/>
      <c r="AI177" s="485"/>
      <c r="AJ177" s="463"/>
      <c r="AK177" s="484"/>
      <c r="AL177" s="485"/>
      <c r="AM177" s="463"/>
      <c r="AN177" s="486"/>
      <c r="AO177" s="483"/>
      <c r="AP177" s="484"/>
      <c r="AQ177" s="484"/>
      <c r="AR177" s="484"/>
      <c r="AS177" s="484"/>
      <c r="AT177" s="485"/>
      <c r="AU177" s="463"/>
      <c r="AV177" s="486"/>
    </row>
    <row r="178" spans="1:68" ht="27.95" hidden="1" customHeight="1" x14ac:dyDescent="0.25">
      <c r="A178" s="54"/>
      <c r="B178" s="55"/>
      <c r="C178" s="453"/>
      <c r="D178" s="454" t="s">
        <v>238</v>
      </c>
      <c r="E178" s="139"/>
      <c r="F178" s="140"/>
      <c r="G178" s="553"/>
      <c r="H178" s="96"/>
      <c r="I178" s="77"/>
      <c r="J178" s="78"/>
      <c r="K178" s="62">
        <f t="shared" si="164"/>
        <v>0</v>
      </c>
      <c r="L178" s="62">
        <f t="shared" si="165"/>
        <v>0</v>
      </c>
      <c r="M178" s="79"/>
      <c r="N178" s="80"/>
      <c r="O178" s="65">
        <f t="shared" si="166"/>
        <v>0</v>
      </c>
      <c r="P178" s="65">
        <f t="shared" si="167"/>
        <v>0</v>
      </c>
      <c r="Q178" s="79"/>
      <c r="R178" s="81">
        <f t="shared" si="168"/>
        <v>0</v>
      </c>
      <c r="S178" s="457">
        <f t="shared" si="169"/>
        <v>0</v>
      </c>
      <c r="T178" s="458">
        <f t="shared" si="170"/>
        <v>0</v>
      </c>
      <c r="U178" s="458">
        <f t="shared" si="171"/>
        <v>0</v>
      </c>
      <c r="V178" s="458">
        <f t="shared" si="172"/>
        <v>0</v>
      </c>
      <c r="W178" s="458">
        <f t="shared" si="173"/>
        <v>0</v>
      </c>
      <c r="X178" s="458">
        <f t="shared" si="174"/>
        <v>0</v>
      </c>
      <c r="Y178" s="458">
        <f t="shared" si="175"/>
        <v>0</v>
      </c>
      <c r="Z178" s="458">
        <f t="shared" si="175"/>
        <v>0</v>
      </c>
      <c r="AA178" s="458">
        <f t="shared" si="175"/>
        <v>0</v>
      </c>
      <c r="AB178" s="459"/>
      <c r="AC178" s="448">
        <f t="shared" si="176"/>
        <v>0</v>
      </c>
      <c r="AD178" s="483"/>
      <c r="AE178" s="461"/>
      <c r="AF178" s="484"/>
      <c r="AG178" s="484"/>
      <c r="AH178" s="485"/>
      <c r="AI178" s="485"/>
      <c r="AJ178" s="463"/>
      <c r="AK178" s="484"/>
      <c r="AL178" s="485"/>
      <c r="AM178" s="463"/>
      <c r="AN178" s="486"/>
      <c r="AO178" s="483"/>
      <c r="AP178" s="484"/>
      <c r="AQ178" s="484"/>
      <c r="AR178" s="484"/>
      <c r="AS178" s="484"/>
      <c r="AT178" s="485"/>
      <c r="AU178" s="463"/>
      <c r="AV178" s="486"/>
    </row>
    <row r="179" spans="1:68" ht="27.95" hidden="1" customHeight="1" x14ac:dyDescent="0.25">
      <c r="A179" s="54"/>
      <c r="B179" s="55"/>
      <c r="C179" s="453"/>
      <c r="D179" s="454" t="s">
        <v>238</v>
      </c>
      <c r="E179" s="139"/>
      <c r="F179" s="140"/>
      <c r="G179" s="553"/>
      <c r="H179" s="96"/>
      <c r="I179" s="92"/>
      <c r="J179" s="78"/>
      <c r="K179" s="62">
        <f t="shared" si="164"/>
        <v>0</v>
      </c>
      <c r="L179" s="62">
        <f t="shared" si="165"/>
        <v>0</v>
      </c>
      <c r="M179" s="79"/>
      <c r="N179" s="80"/>
      <c r="O179" s="65">
        <f t="shared" si="166"/>
        <v>0</v>
      </c>
      <c r="P179" s="65">
        <f t="shared" si="167"/>
        <v>0</v>
      </c>
      <c r="Q179" s="79"/>
      <c r="R179" s="81">
        <f t="shared" si="168"/>
        <v>0</v>
      </c>
      <c r="S179" s="457">
        <f t="shared" si="169"/>
        <v>0</v>
      </c>
      <c r="T179" s="458">
        <f t="shared" si="170"/>
        <v>0</v>
      </c>
      <c r="U179" s="458">
        <f t="shared" si="171"/>
        <v>0</v>
      </c>
      <c r="V179" s="458">
        <f t="shared" si="172"/>
        <v>0</v>
      </c>
      <c r="W179" s="458">
        <f t="shared" si="173"/>
        <v>0</v>
      </c>
      <c r="X179" s="458">
        <f t="shared" si="174"/>
        <v>0</v>
      </c>
      <c r="Y179" s="458">
        <f t="shared" si="175"/>
        <v>0</v>
      </c>
      <c r="Z179" s="458">
        <f t="shared" si="175"/>
        <v>0</v>
      </c>
      <c r="AA179" s="458">
        <f t="shared" si="175"/>
        <v>0</v>
      </c>
      <c r="AB179" s="459"/>
      <c r="AC179" s="448">
        <f t="shared" si="176"/>
        <v>0</v>
      </c>
      <c r="AD179" s="483"/>
      <c r="AE179" s="461"/>
      <c r="AF179" s="484"/>
      <c r="AG179" s="484"/>
      <c r="AH179" s="485"/>
      <c r="AI179" s="485"/>
      <c r="AJ179" s="463"/>
      <c r="AK179" s="484"/>
      <c r="AL179" s="485"/>
      <c r="AM179" s="463"/>
      <c r="AN179" s="486"/>
      <c r="AO179" s="483"/>
      <c r="AP179" s="484"/>
      <c r="AQ179" s="484"/>
      <c r="AR179" s="484"/>
      <c r="AS179" s="484"/>
      <c r="AT179" s="485"/>
      <c r="AU179" s="463"/>
      <c r="AV179" s="486"/>
    </row>
    <row r="180" spans="1:68" ht="27.95" hidden="1" customHeight="1" x14ac:dyDescent="0.25">
      <c r="A180" s="54"/>
      <c r="B180" s="55"/>
      <c r="C180" s="453"/>
      <c r="D180" s="454" t="s">
        <v>238</v>
      </c>
      <c r="E180" s="93"/>
      <c r="F180" s="94"/>
      <c r="G180" s="554"/>
      <c r="H180" s="96"/>
      <c r="I180" s="77"/>
      <c r="J180" s="78"/>
      <c r="K180" s="62">
        <f t="shared" si="164"/>
        <v>0</v>
      </c>
      <c r="L180" s="62">
        <f t="shared" si="165"/>
        <v>0</v>
      </c>
      <c r="M180" s="79"/>
      <c r="N180" s="80"/>
      <c r="O180" s="65">
        <f t="shared" si="166"/>
        <v>0</v>
      </c>
      <c r="P180" s="65">
        <f t="shared" si="167"/>
        <v>0</v>
      </c>
      <c r="Q180" s="79"/>
      <c r="R180" s="81">
        <f t="shared" si="168"/>
        <v>0</v>
      </c>
      <c r="S180" s="457">
        <f t="shared" si="169"/>
        <v>0</v>
      </c>
      <c r="T180" s="458">
        <f t="shared" si="170"/>
        <v>0</v>
      </c>
      <c r="U180" s="458">
        <f t="shared" si="171"/>
        <v>0</v>
      </c>
      <c r="V180" s="458">
        <f t="shared" si="172"/>
        <v>0</v>
      </c>
      <c r="W180" s="458">
        <f t="shared" si="173"/>
        <v>0</v>
      </c>
      <c r="X180" s="458">
        <f t="shared" si="174"/>
        <v>0</v>
      </c>
      <c r="Y180" s="458">
        <f t="shared" si="175"/>
        <v>0</v>
      </c>
      <c r="Z180" s="458">
        <f t="shared" si="175"/>
        <v>0</v>
      </c>
      <c r="AA180" s="458">
        <f t="shared" si="175"/>
        <v>0</v>
      </c>
      <c r="AB180" s="459"/>
      <c r="AC180" s="448">
        <f t="shared" si="176"/>
        <v>0</v>
      </c>
      <c r="AD180" s="483"/>
      <c r="AE180" s="461"/>
      <c r="AF180" s="484"/>
      <c r="AG180" s="484"/>
      <c r="AH180" s="485"/>
      <c r="AI180" s="485"/>
      <c r="AJ180" s="463"/>
      <c r="AK180" s="484"/>
      <c r="AL180" s="485"/>
      <c r="AM180" s="463"/>
      <c r="AN180" s="486"/>
      <c r="AO180" s="483"/>
      <c r="AP180" s="484"/>
      <c r="AQ180" s="484"/>
      <c r="AR180" s="484"/>
      <c r="AS180" s="484"/>
      <c r="AT180" s="485"/>
      <c r="AU180" s="463"/>
      <c r="AV180" s="486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  <c r="BI180" s="149"/>
      <c r="BJ180" s="149"/>
      <c r="BK180" s="149"/>
      <c r="BL180" s="149"/>
      <c r="BM180" s="149"/>
      <c r="BN180" s="149"/>
      <c r="BO180" s="149"/>
      <c r="BP180" s="149"/>
    </row>
    <row r="181" spans="1:68" ht="27.95" hidden="1" customHeight="1" x14ac:dyDescent="0.25">
      <c r="A181" s="54"/>
      <c r="B181" s="55"/>
      <c r="C181" s="453"/>
      <c r="D181" s="454" t="s">
        <v>238</v>
      </c>
      <c r="E181" s="97"/>
      <c r="F181" s="434"/>
      <c r="G181" s="553"/>
      <c r="H181" s="435"/>
      <c r="I181" s="436"/>
      <c r="J181" s="78"/>
      <c r="K181" s="481">
        <f t="shared" si="164"/>
        <v>0</v>
      </c>
      <c r="L181" s="481">
        <f t="shared" si="165"/>
        <v>0</v>
      </c>
      <c r="M181" s="79"/>
      <c r="N181" s="80"/>
      <c r="O181" s="65">
        <f t="shared" si="166"/>
        <v>0</v>
      </c>
      <c r="P181" s="65">
        <f t="shared" si="167"/>
        <v>0</v>
      </c>
      <c r="Q181" s="79"/>
      <c r="R181" s="81">
        <f t="shared" si="168"/>
        <v>0</v>
      </c>
      <c r="S181" s="457">
        <f t="shared" si="169"/>
        <v>0</v>
      </c>
      <c r="T181" s="458">
        <f t="shared" si="170"/>
        <v>0</v>
      </c>
      <c r="U181" s="458">
        <f t="shared" si="171"/>
        <v>0</v>
      </c>
      <c r="V181" s="458">
        <f t="shared" si="172"/>
        <v>0</v>
      </c>
      <c r="W181" s="458">
        <f t="shared" si="173"/>
        <v>0</v>
      </c>
      <c r="X181" s="458">
        <f t="shared" si="174"/>
        <v>0</v>
      </c>
      <c r="Y181" s="458">
        <f t="shared" si="175"/>
        <v>0</v>
      </c>
      <c r="Z181" s="458">
        <f t="shared" si="175"/>
        <v>0</v>
      </c>
      <c r="AA181" s="458">
        <f t="shared" si="175"/>
        <v>0</v>
      </c>
      <c r="AB181" s="459"/>
      <c r="AC181" s="448">
        <f t="shared" si="176"/>
        <v>0</v>
      </c>
      <c r="AD181" s="483"/>
      <c r="AE181" s="461"/>
      <c r="AF181" s="484"/>
      <c r="AG181" s="484"/>
      <c r="AH181" s="485"/>
      <c r="AI181" s="485"/>
      <c r="AJ181" s="463"/>
      <c r="AK181" s="484"/>
      <c r="AL181" s="485"/>
      <c r="AM181" s="463"/>
      <c r="AN181" s="486"/>
      <c r="AO181" s="483"/>
      <c r="AP181" s="484"/>
      <c r="AQ181" s="484"/>
      <c r="AR181" s="484"/>
      <c r="AS181" s="484"/>
      <c r="AT181" s="485"/>
      <c r="AU181" s="463"/>
      <c r="AV181" s="486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  <c r="BI181" s="149"/>
      <c r="BJ181" s="149"/>
      <c r="BK181" s="149"/>
      <c r="BL181" s="149"/>
      <c r="BM181" s="149"/>
      <c r="BN181" s="149"/>
      <c r="BO181" s="149"/>
      <c r="BP181" s="149"/>
    </row>
    <row r="182" spans="1:68" s="153" customFormat="1" ht="27.95" hidden="1" customHeight="1" x14ac:dyDescent="0.25">
      <c r="A182" s="100"/>
      <c r="B182" s="101"/>
      <c r="C182" s="453"/>
      <c r="D182" s="454" t="s">
        <v>238</v>
      </c>
      <c r="E182" s="102" t="s">
        <v>49</v>
      </c>
      <c r="F182" s="102"/>
      <c r="G182" s="103"/>
      <c r="H182" s="104"/>
      <c r="I182" s="105"/>
      <c r="J182" s="106"/>
      <c r="K182" s="107">
        <f>IF(J182&gt;0, 1, 0)</f>
        <v>0</v>
      </c>
      <c r="L182" s="107">
        <f t="shared" si="165"/>
        <v>0</v>
      </c>
      <c r="M182" s="108"/>
      <c r="N182" s="109"/>
      <c r="O182" s="110">
        <f t="shared" si="166"/>
        <v>0</v>
      </c>
      <c r="P182" s="110">
        <f t="shared" si="167"/>
        <v>0</v>
      </c>
      <c r="Q182" s="108"/>
      <c r="R182" s="111">
        <f>J182*M182*$R$9</f>
        <v>0</v>
      </c>
      <c r="S182" s="112">
        <f>J182*M182*$S$9</f>
        <v>0</v>
      </c>
      <c r="T182" s="113">
        <f>K182*M182*$T$9</f>
        <v>0</v>
      </c>
      <c r="U182" s="113">
        <f>J182*M182*$U$9</f>
        <v>0</v>
      </c>
      <c r="V182" s="113">
        <f t="shared" si="172"/>
        <v>0</v>
      </c>
      <c r="W182" s="113">
        <f t="shared" si="173"/>
        <v>0</v>
      </c>
      <c r="X182" s="113">
        <f t="shared" si="174"/>
        <v>0</v>
      </c>
      <c r="Y182" s="113">
        <f t="shared" si="175"/>
        <v>0</v>
      </c>
      <c r="Z182" s="113">
        <f t="shared" si="175"/>
        <v>0</v>
      </c>
      <c r="AA182" s="113">
        <f t="shared" si="175"/>
        <v>0</v>
      </c>
      <c r="AB182" s="114"/>
      <c r="AC182" s="448">
        <f t="shared" si="176"/>
        <v>0</v>
      </c>
      <c r="AD182" s="150"/>
      <c r="AE182" s="461"/>
      <c r="AF182" s="151"/>
      <c r="AG182" s="151"/>
      <c r="AH182" s="485"/>
      <c r="AI182" s="485"/>
      <c r="AJ182" s="463"/>
      <c r="AK182" s="151"/>
      <c r="AL182" s="485"/>
      <c r="AM182" s="463"/>
      <c r="AN182" s="152"/>
      <c r="AO182" s="150"/>
      <c r="AP182" s="151"/>
      <c r="AQ182" s="151"/>
      <c r="AR182" s="151"/>
      <c r="AS182" s="151"/>
      <c r="AT182" s="485"/>
      <c r="AU182" s="463"/>
      <c r="AV182" s="152"/>
      <c r="AW182" s="447"/>
      <c r="AX182" s="447"/>
      <c r="AY182" s="447"/>
      <c r="AZ182" s="447"/>
      <c r="BA182" s="447"/>
      <c r="BB182" s="447"/>
      <c r="BC182" s="447"/>
      <c r="BD182" s="447"/>
      <c r="BE182" s="447"/>
      <c r="BF182" s="447"/>
      <c r="BG182" s="447"/>
      <c r="BH182" s="447"/>
      <c r="BI182" s="447"/>
      <c r="BJ182" s="447"/>
      <c r="BK182" s="447"/>
      <c r="BL182" s="447"/>
      <c r="BM182" s="447"/>
      <c r="BN182" s="447"/>
      <c r="BO182" s="447"/>
      <c r="BP182" s="447"/>
    </row>
    <row r="183" spans="1:68" s="149" customFormat="1" ht="27.95" hidden="1" customHeight="1" x14ac:dyDescent="0.25">
      <c r="A183" s="100"/>
      <c r="B183" s="101"/>
      <c r="C183" s="453"/>
      <c r="D183" s="454" t="s">
        <v>238</v>
      </c>
      <c r="E183" s="102" t="s">
        <v>49</v>
      </c>
      <c r="F183" s="102"/>
      <c r="G183" s="103"/>
      <c r="H183" s="104"/>
      <c r="I183" s="105"/>
      <c r="J183" s="106"/>
      <c r="K183" s="107">
        <f>IF(J183&gt;0, 1, 0)</f>
        <v>0</v>
      </c>
      <c r="L183" s="107">
        <f t="shared" si="165"/>
        <v>0</v>
      </c>
      <c r="M183" s="108"/>
      <c r="N183" s="109"/>
      <c r="O183" s="110">
        <f t="shared" si="166"/>
        <v>0</v>
      </c>
      <c r="P183" s="110">
        <f t="shared" si="167"/>
        <v>0</v>
      </c>
      <c r="Q183" s="108"/>
      <c r="R183" s="111">
        <f>J183*M183*$R$9</f>
        <v>0</v>
      </c>
      <c r="S183" s="112">
        <f>J183*M183*$S$9</f>
        <v>0</v>
      </c>
      <c r="T183" s="113">
        <f>K183*M183*$T$9</f>
        <v>0</v>
      </c>
      <c r="U183" s="113">
        <f>J183*M183*$U$9</f>
        <v>0</v>
      </c>
      <c r="V183" s="113">
        <f t="shared" si="172"/>
        <v>0</v>
      </c>
      <c r="W183" s="113">
        <f t="shared" si="173"/>
        <v>0</v>
      </c>
      <c r="X183" s="113">
        <f t="shared" si="174"/>
        <v>0</v>
      </c>
      <c r="Y183" s="113">
        <f t="shared" si="175"/>
        <v>0</v>
      </c>
      <c r="Z183" s="113">
        <f t="shared" si="175"/>
        <v>0</v>
      </c>
      <c r="AA183" s="113">
        <f t="shared" si="175"/>
        <v>0</v>
      </c>
      <c r="AB183" s="114"/>
      <c r="AC183" s="115">
        <f t="shared" si="176"/>
        <v>0</v>
      </c>
      <c r="AD183" s="150"/>
      <c r="AE183" s="461"/>
      <c r="AF183" s="151"/>
      <c r="AG183" s="151"/>
      <c r="AH183" s="485"/>
      <c r="AI183" s="485"/>
      <c r="AJ183" s="463"/>
      <c r="AK183" s="151"/>
      <c r="AL183" s="485"/>
      <c r="AM183" s="463"/>
      <c r="AN183" s="152"/>
      <c r="AO183" s="150"/>
      <c r="AP183" s="151"/>
      <c r="AQ183" s="151"/>
      <c r="AR183" s="151"/>
      <c r="AS183" s="151"/>
      <c r="AT183" s="485"/>
      <c r="AU183" s="463"/>
      <c r="AV183" s="152"/>
      <c r="AW183" s="447"/>
      <c r="AX183" s="447"/>
      <c r="AY183" s="447"/>
      <c r="AZ183" s="447"/>
      <c r="BA183" s="447"/>
      <c r="BB183" s="447"/>
      <c r="BC183" s="447"/>
      <c r="BD183" s="447"/>
      <c r="BE183" s="447"/>
      <c r="BF183" s="447"/>
      <c r="BG183" s="447"/>
      <c r="BH183" s="447"/>
      <c r="BI183" s="447"/>
      <c r="BJ183" s="447"/>
      <c r="BK183" s="447"/>
      <c r="BL183" s="447"/>
      <c r="BM183" s="447"/>
      <c r="BN183" s="447"/>
      <c r="BO183" s="447"/>
      <c r="BP183" s="447"/>
    </row>
    <row r="184" spans="1:68" ht="27.95" hidden="1" customHeight="1" thickBot="1" x14ac:dyDescent="0.3">
      <c r="A184" s="117"/>
      <c r="B184" s="118"/>
      <c r="C184" s="118"/>
      <c r="D184" s="454" t="s">
        <v>238</v>
      </c>
      <c r="E184" s="119"/>
      <c r="F184" s="119"/>
      <c r="G184" s="120"/>
      <c r="H184" s="121" t="s">
        <v>56</v>
      </c>
      <c r="I184" s="122"/>
      <c r="J184" s="123"/>
      <c r="K184" s="124"/>
      <c r="L184" s="124"/>
      <c r="M184" s="125"/>
      <c r="N184" s="126"/>
      <c r="O184" s="124"/>
      <c r="P184" s="124"/>
      <c r="Q184" s="125"/>
      <c r="R184" s="127">
        <f>SUM(R172:R183)</f>
        <v>0</v>
      </c>
      <c r="S184" s="128">
        <f t="shared" ref="S184:AA184" si="177">SUM(S172:S183)</f>
        <v>0</v>
      </c>
      <c r="T184" s="129">
        <f t="shared" si="177"/>
        <v>0</v>
      </c>
      <c r="U184" s="129">
        <f t="shared" si="177"/>
        <v>0</v>
      </c>
      <c r="V184" s="129">
        <f t="shared" si="177"/>
        <v>0</v>
      </c>
      <c r="W184" s="129">
        <f t="shared" si="177"/>
        <v>0</v>
      </c>
      <c r="X184" s="129">
        <f t="shared" si="177"/>
        <v>0</v>
      </c>
      <c r="Y184" s="130">
        <f t="shared" si="177"/>
        <v>0</v>
      </c>
      <c r="Z184" s="130">
        <f t="shared" si="177"/>
        <v>0</v>
      </c>
      <c r="AA184" s="130">
        <f t="shared" si="177"/>
        <v>0</v>
      </c>
      <c r="AB184" s="131">
        <f>R184/1800/0.6</f>
        <v>0</v>
      </c>
      <c r="AC184" s="448"/>
      <c r="AD184" s="491"/>
      <c r="AE184" s="488"/>
      <c r="AF184" s="488"/>
      <c r="AG184" s="488"/>
      <c r="AH184" s="488"/>
      <c r="AI184" s="488"/>
      <c r="AJ184" s="488"/>
      <c r="AK184" s="488"/>
      <c r="AL184" s="488"/>
      <c r="AM184" s="488"/>
      <c r="AN184" s="488"/>
      <c r="AO184" s="488"/>
      <c r="AP184" s="488"/>
      <c r="AQ184" s="488"/>
      <c r="AR184" s="488"/>
      <c r="AS184" s="488"/>
      <c r="AT184" s="488"/>
      <c r="AU184" s="488"/>
      <c r="AV184" s="437"/>
    </row>
    <row r="185" spans="1:68" ht="27.75" hidden="1" customHeight="1" thickTop="1" x14ac:dyDescent="0.25">
      <c r="A185" s="54"/>
      <c r="B185" s="55"/>
      <c r="C185" s="453"/>
      <c r="D185" s="454" t="s">
        <v>238</v>
      </c>
      <c r="E185" s="154"/>
      <c r="F185" s="140"/>
      <c r="G185" s="552"/>
      <c r="H185" s="96"/>
      <c r="I185" s="456"/>
      <c r="J185" s="61"/>
      <c r="K185" s="62">
        <f t="shared" ref="K185:K194" si="178">IF(J185&gt;0, 1, 0)</f>
        <v>0</v>
      </c>
      <c r="L185" s="62">
        <f t="shared" ref="L185:L196" si="179">J185-K185</f>
        <v>0</v>
      </c>
      <c r="M185" s="63"/>
      <c r="N185" s="64"/>
      <c r="O185" s="65">
        <f t="shared" ref="O185:O196" si="180">IF(N185&gt;0, 1, 0)</f>
        <v>0</v>
      </c>
      <c r="P185" s="65">
        <f t="shared" ref="P185:P196" si="181">N185-O185</f>
        <v>0</v>
      </c>
      <c r="Q185" s="433"/>
      <c r="R185" s="66">
        <f t="shared" ref="R185:R194" si="182">(K185*M185*$R$5)+(L185*M185*$R$6)+(O185*Q185*$R$7)+(P185*Q185*$R$8)</f>
        <v>0</v>
      </c>
      <c r="S185" s="457">
        <f t="shared" ref="S185:S194" si="183">J185*M185*$S$5</f>
        <v>0</v>
      </c>
      <c r="T185" s="458">
        <f t="shared" ref="T185:T194" si="184">K185*M185*$T$5</f>
        <v>0</v>
      </c>
      <c r="U185" s="458">
        <f t="shared" ref="U185:U194" si="185">J185*M185*$U$5</f>
        <v>0</v>
      </c>
      <c r="V185" s="458">
        <f t="shared" ref="V185:V196" si="186">N185*Q185*$V$7</f>
        <v>0</v>
      </c>
      <c r="W185" s="458">
        <f t="shared" ref="W185:W196" si="187">O185*Q185*$W$7</f>
        <v>0</v>
      </c>
      <c r="X185" s="458">
        <f t="shared" ref="X185:X196" si="188">N185*Q185*$X$7</f>
        <v>0</v>
      </c>
      <c r="Y185" s="458">
        <f t="shared" ref="Y185:AA196" si="189">S185+V185</f>
        <v>0</v>
      </c>
      <c r="Z185" s="458">
        <f t="shared" si="189"/>
        <v>0</v>
      </c>
      <c r="AA185" s="458">
        <f t="shared" si="189"/>
        <v>0</v>
      </c>
      <c r="AB185" s="459"/>
      <c r="AC185" s="448">
        <f>R185-Y185-Z185-AA185</f>
        <v>0</v>
      </c>
      <c r="AD185" s="539"/>
      <c r="AE185" s="490"/>
      <c r="AF185" s="145"/>
      <c r="AG185" s="540"/>
      <c r="AH185" s="485"/>
      <c r="AI185" s="485"/>
      <c r="AJ185" s="463"/>
      <c r="AK185" s="541"/>
      <c r="AL185" s="485"/>
      <c r="AM185" s="463"/>
      <c r="AN185" s="486"/>
      <c r="AO185" s="539"/>
      <c r="AP185" s="484"/>
      <c r="AQ185" s="484"/>
      <c r="AR185" s="542"/>
      <c r="AS185" s="484"/>
      <c r="AT185" s="485"/>
      <c r="AU185" s="463"/>
      <c r="AV185" s="486"/>
    </row>
    <row r="186" spans="1:68" ht="27.95" hidden="1" customHeight="1" x14ac:dyDescent="0.25">
      <c r="A186" s="54"/>
      <c r="B186" s="55"/>
      <c r="C186" s="453"/>
      <c r="D186" s="454" t="s">
        <v>238</v>
      </c>
      <c r="E186" s="154"/>
      <c r="F186" s="140"/>
      <c r="G186" s="552"/>
      <c r="H186" s="96"/>
      <c r="I186" s="77"/>
      <c r="J186" s="78"/>
      <c r="K186" s="62">
        <f t="shared" si="178"/>
        <v>0</v>
      </c>
      <c r="L186" s="62">
        <f t="shared" si="179"/>
        <v>0</v>
      </c>
      <c r="M186" s="79"/>
      <c r="N186" s="80"/>
      <c r="O186" s="65">
        <f t="shared" si="180"/>
        <v>0</v>
      </c>
      <c r="P186" s="65">
        <f t="shared" si="181"/>
        <v>0</v>
      </c>
      <c r="Q186" s="79"/>
      <c r="R186" s="81">
        <f t="shared" si="182"/>
        <v>0</v>
      </c>
      <c r="S186" s="457">
        <f t="shared" si="183"/>
        <v>0</v>
      </c>
      <c r="T186" s="458">
        <f t="shared" si="184"/>
        <v>0</v>
      </c>
      <c r="U186" s="458">
        <f t="shared" si="185"/>
        <v>0</v>
      </c>
      <c r="V186" s="458">
        <f t="shared" si="186"/>
        <v>0</v>
      </c>
      <c r="W186" s="458">
        <f t="shared" si="187"/>
        <v>0</v>
      </c>
      <c r="X186" s="458">
        <f t="shared" si="188"/>
        <v>0</v>
      </c>
      <c r="Y186" s="458">
        <f t="shared" si="189"/>
        <v>0</v>
      </c>
      <c r="Z186" s="458">
        <f t="shared" si="189"/>
        <v>0</v>
      </c>
      <c r="AA186" s="458">
        <f t="shared" si="189"/>
        <v>0</v>
      </c>
      <c r="AB186" s="459"/>
      <c r="AC186" s="448">
        <f t="shared" ref="AC186:AC196" si="190">R184-Y184-Z184-AA184</f>
        <v>0</v>
      </c>
      <c r="AD186" s="539"/>
      <c r="AE186" s="490"/>
      <c r="AF186" s="145"/>
      <c r="AG186" s="540"/>
      <c r="AH186" s="485"/>
      <c r="AI186" s="485"/>
      <c r="AJ186" s="463"/>
      <c r="AK186" s="541"/>
      <c r="AL186" s="485"/>
      <c r="AM186" s="463"/>
      <c r="AN186" s="486"/>
      <c r="AO186" s="483"/>
      <c r="AP186" s="484"/>
      <c r="AQ186" s="484"/>
      <c r="AR186" s="484"/>
      <c r="AS186" s="484"/>
      <c r="AT186" s="485"/>
      <c r="AU186" s="463"/>
      <c r="AV186" s="486"/>
    </row>
    <row r="187" spans="1:68" ht="27.95" hidden="1" customHeight="1" x14ac:dyDescent="0.25">
      <c r="A187" s="54"/>
      <c r="B187" s="55"/>
      <c r="C187" s="453"/>
      <c r="D187" s="454" t="s">
        <v>238</v>
      </c>
      <c r="E187" s="154"/>
      <c r="F187" s="140"/>
      <c r="G187" s="552"/>
      <c r="H187" s="155"/>
      <c r="I187" s="77"/>
      <c r="J187" s="78"/>
      <c r="K187" s="62">
        <f t="shared" si="178"/>
        <v>0</v>
      </c>
      <c r="L187" s="62">
        <f t="shared" si="179"/>
        <v>0</v>
      </c>
      <c r="M187" s="79"/>
      <c r="N187" s="80"/>
      <c r="O187" s="65">
        <f t="shared" si="180"/>
        <v>0</v>
      </c>
      <c r="P187" s="65">
        <f t="shared" si="181"/>
        <v>0</v>
      </c>
      <c r="Q187" s="79"/>
      <c r="R187" s="81">
        <f t="shared" si="182"/>
        <v>0</v>
      </c>
      <c r="S187" s="457">
        <f t="shared" si="183"/>
        <v>0</v>
      </c>
      <c r="T187" s="458">
        <f t="shared" si="184"/>
        <v>0</v>
      </c>
      <c r="U187" s="458">
        <f t="shared" si="185"/>
        <v>0</v>
      </c>
      <c r="V187" s="458">
        <f t="shared" si="186"/>
        <v>0</v>
      </c>
      <c r="W187" s="458">
        <f t="shared" si="187"/>
        <v>0</v>
      </c>
      <c r="X187" s="458">
        <f t="shared" si="188"/>
        <v>0</v>
      </c>
      <c r="Y187" s="458">
        <f t="shared" si="189"/>
        <v>0</v>
      </c>
      <c r="Z187" s="458">
        <f t="shared" si="189"/>
        <v>0</v>
      </c>
      <c r="AA187" s="458">
        <f t="shared" si="189"/>
        <v>0</v>
      </c>
      <c r="AB187" s="459"/>
      <c r="AC187" s="448">
        <f t="shared" si="190"/>
        <v>0</v>
      </c>
      <c r="AD187" s="539"/>
      <c r="AE187" s="490"/>
      <c r="AF187" s="145"/>
      <c r="AG187" s="540"/>
      <c r="AH187" s="485"/>
      <c r="AI187" s="485"/>
      <c r="AJ187" s="463"/>
      <c r="AK187" s="542"/>
      <c r="AL187" s="485"/>
      <c r="AM187" s="463"/>
      <c r="AN187" s="486"/>
      <c r="AO187" s="483"/>
      <c r="AP187" s="484"/>
      <c r="AQ187" s="484"/>
      <c r="AR187" s="484"/>
      <c r="AS187" s="484"/>
      <c r="AT187" s="485"/>
      <c r="AU187" s="463"/>
      <c r="AV187" s="486"/>
    </row>
    <row r="188" spans="1:68" ht="27.95" hidden="1" customHeight="1" x14ac:dyDescent="0.25">
      <c r="A188" s="54"/>
      <c r="B188" s="55"/>
      <c r="C188" s="453"/>
      <c r="D188" s="454" t="s">
        <v>238</v>
      </c>
      <c r="E188" s="156"/>
      <c r="F188" s="140"/>
      <c r="G188" s="552"/>
      <c r="H188" s="96"/>
      <c r="I188" s="77"/>
      <c r="J188" s="78"/>
      <c r="K188" s="62">
        <f t="shared" si="178"/>
        <v>0</v>
      </c>
      <c r="L188" s="62">
        <f t="shared" si="179"/>
        <v>0</v>
      </c>
      <c r="M188" s="79"/>
      <c r="N188" s="80"/>
      <c r="O188" s="65">
        <f t="shared" si="180"/>
        <v>0</v>
      </c>
      <c r="P188" s="65">
        <f t="shared" si="181"/>
        <v>0</v>
      </c>
      <c r="Q188" s="79"/>
      <c r="R188" s="81">
        <f t="shared" si="182"/>
        <v>0</v>
      </c>
      <c r="S188" s="457">
        <f t="shared" si="183"/>
        <v>0</v>
      </c>
      <c r="T188" s="458">
        <f t="shared" si="184"/>
        <v>0</v>
      </c>
      <c r="U188" s="458">
        <f t="shared" si="185"/>
        <v>0</v>
      </c>
      <c r="V188" s="458">
        <f t="shared" si="186"/>
        <v>0</v>
      </c>
      <c r="W188" s="458">
        <f t="shared" si="187"/>
        <v>0</v>
      </c>
      <c r="X188" s="458">
        <f t="shared" si="188"/>
        <v>0</v>
      </c>
      <c r="Y188" s="458">
        <f t="shared" si="189"/>
        <v>0</v>
      </c>
      <c r="Z188" s="458">
        <f t="shared" si="189"/>
        <v>0</v>
      </c>
      <c r="AA188" s="458">
        <f t="shared" si="189"/>
        <v>0</v>
      </c>
      <c r="AB188" s="459"/>
      <c r="AC188" s="448">
        <f t="shared" si="190"/>
        <v>0</v>
      </c>
      <c r="AD188" s="483"/>
      <c r="AE188" s="461"/>
      <c r="AF188" s="484"/>
      <c r="AG188" s="484"/>
      <c r="AH188" s="485"/>
      <c r="AI188" s="485"/>
      <c r="AJ188" s="463"/>
      <c r="AK188" s="484"/>
      <c r="AL188" s="485"/>
      <c r="AM188" s="463"/>
      <c r="AN188" s="486"/>
      <c r="AO188" s="483"/>
      <c r="AP188" s="484"/>
      <c r="AQ188" s="484"/>
      <c r="AR188" s="484"/>
      <c r="AS188" s="484"/>
      <c r="AT188" s="485"/>
      <c r="AU188" s="463"/>
      <c r="AV188" s="486"/>
    </row>
    <row r="189" spans="1:68" ht="27.95" hidden="1" customHeight="1" x14ac:dyDescent="0.25">
      <c r="A189" s="54"/>
      <c r="B189" s="55"/>
      <c r="C189" s="453"/>
      <c r="D189" s="454" t="s">
        <v>238</v>
      </c>
      <c r="E189" s="139"/>
      <c r="F189" s="140"/>
      <c r="G189" s="552"/>
      <c r="H189" s="96"/>
      <c r="I189" s="77"/>
      <c r="J189" s="78"/>
      <c r="K189" s="62">
        <f t="shared" si="178"/>
        <v>0</v>
      </c>
      <c r="L189" s="62">
        <f t="shared" si="179"/>
        <v>0</v>
      </c>
      <c r="M189" s="79"/>
      <c r="N189" s="80"/>
      <c r="O189" s="65">
        <f t="shared" si="180"/>
        <v>0</v>
      </c>
      <c r="P189" s="65">
        <f t="shared" si="181"/>
        <v>0</v>
      </c>
      <c r="Q189" s="79"/>
      <c r="R189" s="81">
        <f t="shared" si="182"/>
        <v>0</v>
      </c>
      <c r="S189" s="457">
        <f t="shared" si="183"/>
        <v>0</v>
      </c>
      <c r="T189" s="458">
        <f t="shared" si="184"/>
        <v>0</v>
      </c>
      <c r="U189" s="458">
        <f t="shared" si="185"/>
        <v>0</v>
      </c>
      <c r="V189" s="458">
        <f t="shared" si="186"/>
        <v>0</v>
      </c>
      <c r="W189" s="458">
        <f t="shared" si="187"/>
        <v>0</v>
      </c>
      <c r="X189" s="458">
        <f t="shared" si="188"/>
        <v>0</v>
      </c>
      <c r="Y189" s="458">
        <f t="shared" si="189"/>
        <v>0</v>
      </c>
      <c r="Z189" s="458">
        <f t="shared" si="189"/>
        <v>0</v>
      </c>
      <c r="AA189" s="458">
        <f t="shared" si="189"/>
        <v>0</v>
      </c>
      <c r="AB189" s="459"/>
      <c r="AC189" s="448">
        <f t="shared" si="190"/>
        <v>0</v>
      </c>
      <c r="AD189" s="483"/>
      <c r="AE189" s="461"/>
      <c r="AF189" s="484"/>
      <c r="AG189" s="484"/>
      <c r="AH189" s="485"/>
      <c r="AI189" s="485"/>
      <c r="AJ189" s="463"/>
      <c r="AK189" s="484"/>
      <c r="AL189" s="485"/>
      <c r="AM189" s="463"/>
      <c r="AN189" s="486"/>
      <c r="AO189" s="483"/>
      <c r="AP189" s="484"/>
      <c r="AQ189" s="484"/>
      <c r="AR189" s="484"/>
      <c r="AS189" s="484"/>
      <c r="AT189" s="485"/>
      <c r="AU189" s="463"/>
      <c r="AV189" s="486"/>
    </row>
    <row r="190" spans="1:68" ht="27.95" hidden="1" customHeight="1" x14ac:dyDescent="0.25">
      <c r="A190" s="54"/>
      <c r="B190" s="55"/>
      <c r="C190" s="453"/>
      <c r="D190" s="454" t="s">
        <v>238</v>
      </c>
      <c r="E190" s="139"/>
      <c r="F190" s="140"/>
      <c r="G190" s="552"/>
      <c r="H190" s="96"/>
      <c r="I190" s="77"/>
      <c r="J190" s="78"/>
      <c r="K190" s="62">
        <f t="shared" si="178"/>
        <v>0</v>
      </c>
      <c r="L190" s="62">
        <f t="shared" si="179"/>
        <v>0</v>
      </c>
      <c r="M190" s="79"/>
      <c r="N190" s="80"/>
      <c r="O190" s="65">
        <f t="shared" si="180"/>
        <v>0</v>
      </c>
      <c r="P190" s="65">
        <f t="shared" si="181"/>
        <v>0</v>
      </c>
      <c r="Q190" s="79"/>
      <c r="R190" s="81">
        <f t="shared" si="182"/>
        <v>0</v>
      </c>
      <c r="S190" s="457">
        <f t="shared" si="183"/>
        <v>0</v>
      </c>
      <c r="T190" s="458">
        <f t="shared" si="184"/>
        <v>0</v>
      </c>
      <c r="U190" s="458">
        <f t="shared" si="185"/>
        <v>0</v>
      </c>
      <c r="V190" s="458">
        <f t="shared" si="186"/>
        <v>0</v>
      </c>
      <c r="W190" s="458">
        <f t="shared" si="187"/>
        <v>0</v>
      </c>
      <c r="X190" s="458">
        <f t="shared" si="188"/>
        <v>0</v>
      </c>
      <c r="Y190" s="458">
        <f t="shared" si="189"/>
        <v>0</v>
      </c>
      <c r="Z190" s="458">
        <f t="shared" si="189"/>
        <v>0</v>
      </c>
      <c r="AA190" s="458">
        <f t="shared" si="189"/>
        <v>0</v>
      </c>
      <c r="AB190" s="459"/>
      <c r="AC190" s="448">
        <f t="shared" si="190"/>
        <v>0</v>
      </c>
      <c r="AD190" s="483"/>
      <c r="AE190" s="461"/>
      <c r="AF190" s="484"/>
      <c r="AG190" s="484"/>
      <c r="AH190" s="485"/>
      <c r="AI190" s="485"/>
      <c r="AJ190" s="463"/>
      <c r="AK190" s="484"/>
      <c r="AL190" s="485"/>
      <c r="AM190" s="463"/>
      <c r="AN190" s="486"/>
      <c r="AO190" s="483"/>
      <c r="AP190" s="484"/>
      <c r="AQ190" s="484"/>
      <c r="AR190" s="484"/>
      <c r="AS190" s="484"/>
      <c r="AT190" s="485"/>
      <c r="AU190" s="463"/>
      <c r="AV190" s="486"/>
    </row>
    <row r="191" spans="1:68" ht="27.95" hidden="1" customHeight="1" x14ac:dyDescent="0.25">
      <c r="A191" s="54"/>
      <c r="B191" s="55"/>
      <c r="C191" s="453"/>
      <c r="D191" s="454" t="s">
        <v>238</v>
      </c>
      <c r="E191" s="139"/>
      <c r="F191" s="140"/>
      <c r="G191" s="553"/>
      <c r="H191" s="96"/>
      <c r="I191" s="77"/>
      <c r="J191" s="78"/>
      <c r="K191" s="62">
        <f t="shared" si="178"/>
        <v>0</v>
      </c>
      <c r="L191" s="62">
        <f t="shared" si="179"/>
        <v>0</v>
      </c>
      <c r="M191" s="79"/>
      <c r="N191" s="80"/>
      <c r="O191" s="65">
        <f t="shared" si="180"/>
        <v>0</v>
      </c>
      <c r="P191" s="65">
        <f t="shared" si="181"/>
        <v>0</v>
      </c>
      <c r="Q191" s="79"/>
      <c r="R191" s="81">
        <f t="shared" si="182"/>
        <v>0</v>
      </c>
      <c r="S191" s="457">
        <f t="shared" si="183"/>
        <v>0</v>
      </c>
      <c r="T191" s="458">
        <f t="shared" si="184"/>
        <v>0</v>
      </c>
      <c r="U191" s="458">
        <f t="shared" si="185"/>
        <v>0</v>
      </c>
      <c r="V191" s="458">
        <f t="shared" si="186"/>
        <v>0</v>
      </c>
      <c r="W191" s="458">
        <f t="shared" si="187"/>
        <v>0</v>
      </c>
      <c r="X191" s="458">
        <f t="shared" si="188"/>
        <v>0</v>
      </c>
      <c r="Y191" s="458">
        <f t="shared" si="189"/>
        <v>0</v>
      </c>
      <c r="Z191" s="458">
        <f t="shared" si="189"/>
        <v>0</v>
      </c>
      <c r="AA191" s="458">
        <f t="shared" si="189"/>
        <v>0</v>
      </c>
      <c r="AB191" s="459"/>
      <c r="AC191" s="448">
        <f t="shared" si="190"/>
        <v>0</v>
      </c>
      <c r="AD191" s="483"/>
      <c r="AE191" s="461"/>
      <c r="AF191" s="484"/>
      <c r="AG191" s="484"/>
      <c r="AH191" s="485"/>
      <c r="AI191" s="485"/>
      <c r="AJ191" s="463"/>
      <c r="AK191" s="484"/>
      <c r="AL191" s="485"/>
      <c r="AM191" s="463"/>
      <c r="AN191" s="486"/>
      <c r="AO191" s="483"/>
      <c r="AP191" s="484"/>
      <c r="AQ191" s="484"/>
      <c r="AR191" s="484"/>
      <c r="AS191" s="484"/>
      <c r="AT191" s="485"/>
      <c r="AU191" s="463"/>
      <c r="AV191" s="486"/>
    </row>
    <row r="192" spans="1:68" ht="27.95" hidden="1" customHeight="1" x14ac:dyDescent="0.25">
      <c r="A192" s="54"/>
      <c r="B192" s="55"/>
      <c r="C192" s="453"/>
      <c r="D192" s="454" t="s">
        <v>238</v>
      </c>
      <c r="E192" s="139"/>
      <c r="F192" s="140"/>
      <c r="G192" s="553"/>
      <c r="H192" s="96"/>
      <c r="I192" s="92"/>
      <c r="J192" s="78"/>
      <c r="K192" s="62">
        <f t="shared" si="178"/>
        <v>0</v>
      </c>
      <c r="L192" s="62">
        <f t="shared" si="179"/>
        <v>0</v>
      </c>
      <c r="M192" s="79"/>
      <c r="N192" s="80"/>
      <c r="O192" s="65">
        <f t="shared" si="180"/>
        <v>0</v>
      </c>
      <c r="P192" s="65">
        <f t="shared" si="181"/>
        <v>0</v>
      </c>
      <c r="Q192" s="79"/>
      <c r="R192" s="81">
        <f t="shared" si="182"/>
        <v>0</v>
      </c>
      <c r="S192" s="457">
        <f t="shared" si="183"/>
        <v>0</v>
      </c>
      <c r="T192" s="458">
        <f t="shared" si="184"/>
        <v>0</v>
      </c>
      <c r="U192" s="458">
        <f t="shared" si="185"/>
        <v>0</v>
      </c>
      <c r="V192" s="458">
        <f t="shared" si="186"/>
        <v>0</v>
      </c>
      <c r="W192" s="458">
        <f t="shared" si="187"/>
        <v>0</v>
      </c>
      <c r="X192" s="458">
        <f t="shared" si="188"/>
        <v>0</v>
      </c>
      <c r="Y192" s="458">
        <f t="shared" si="189"/>
        <v>0</v>
      </c>
      <c r="Z192" s="458">
        <f t="shared" si="189"/>
        <v>0</v>
      </c>
      <c r="AA192" s="458">
        <f t="shared" si="189"/>
        <v>0</v>
      </c>
      <c r="AB192" s="459"/>
      <c r="AC192" s="448">
        <f t="shared" si="190"/>
        <v>0</v>
      </c>
      <c r="AD192" s="483"/>
      <c r="AE192" s="461"/>
      <c r="AF192" s="484"/>
      <c r="AG192" s="484"/>
      <c r="AH192" s="485"/>
      <c r="AI192" s="485"/>
      <c r="AJ192" s="463"/>
      <c r="AK192" s="484"/>
      <c r="AL192" s="485"/>
      <c r="AM192" s="463"/>
      <c r="AN192" s="486"/>
      <c r="AO192" s="483"/>
      <c r="AP192" s="484"/>
      <c r="AQ192" s="484"/>
      <c r="AR192" s="484"/>
      <c r="AS192" s="484"/>
      <c r="AT192" s="485"/>
      <c r="AU192" s="463"/>
      <c r="AV192" s="486"/>
    </row>
    <row r="193" spans="1:68" ht="27.95" hidden="1" customHeight="1" x14ac:dyDescent="0.25">
      <c r="A193" s="54"/>
      <c r="B193" s="55"/>
      <c r="C193" s="453"/>
      <c r="D193" s="454" t="s">
        <v>238</v>
      </c>
      <c r="E193" s="93"/>
      <c r="F193" s="94"/>
      <c r="G193" s="554"/>
      <c r="H193" s="96"/>
      <c r="I193" s="77"/>
      <c r="J193" s="78"/>
      <c r="K193" s="62">
        <f t="shared" si="178"/>
        <v>0</v>
      </c>
      <c r="L193" s="62">
        <f t="shared" si="179"/>
        <v>0</v>
      </c>
      <c r="M193" s="79"/>
      <c r="N193" s="80"/>
      <c r="O193" s="65">
        <f t="shared" si="180"/>
        <v>0</v>
      </c>
      <c r="P193" s="65">
        <f t="shared" si="181"/>
        <v>0</v>
      </c>
      <c r="Q193" s="79"/>
      <c r="R193" s="81">
        <f t="shared" si="182"/>
        <v>0</v>
      </c>
      <c r="S193" s="457">
        <f t="shared" si="183"/>
        <v>0</v>
      </c>
      <c r="T193" s="458">
        <f t="shared" si="184"/>
        <v>0</v>
      </c>
      <c r="U193" s="458">
        <f t="shared" si="185"/>
        <v>0</v>
      </c>
      <c r="V193" s="458">
        <f t="shared" si="186"/>
        <v>0</v>
      </c>
      <c r="W193" s="458">
        <f t="shared" si="187"/>
        <v>0</v>
      </c>
      <c r="X193" s="458">
        <f t="shared" si="188"/>
        <v>0</v>
      </c>
      <c r="Y193" s="458">
        <f t="shared" si="189"/>
        <v>0</v>
      </c>
      <c r="Z193" s="458">
        <f t="shared" si="189"/>
        <v>0</v>
      </c>
      <c r="AA193" s="458">
        <f t="shared" si="189"/>
        <v>0</v>
      </c>
      <c r="AB193" s="459"/>
      <c r="AC193" s="448">
        <f t="shared" si="190"/>
        <v>0</v>
      </c>
      <c r="AD193" s="483"/>
      <c r="AE193" s="461"/>
      <c r="AF193" s="484"/>
      <c r="AG193" s="484"/>
      <c r="AH193" s="485"/>
      <c r="AI193" s="485"/>
      <c r="AJ193" s="463"/>
      <c r="AK193" s="484"/>
      <c r="AL193" s="485"/>
      <c r="AM193" s="463"/>
      <c r="AN193" s="486"/>
      <c r="AO193" s="483"/>
      <c r="AP193" s="484"/>
      <c r="AQ193" s="484"/>
      <c r="AR193" s="484"/>
      <c r="AS193" s="484"/>
      <c r="AT193" s="485"/>
      <c r="AU193" s="463"/>
      <c r="AV193" s="486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  <c r="BI193" s="149"/>
      <c r="BJ193" s="149"/>
      <c r="BK193" s="149"/>
      <c r="BL193" s="149"/>
      <c r="BM193" s="149"/>
      <c r="BN193" s="149"/>
      <c r="BO193" s="149"/>
      <c r="BP193" s="149"/>
    </row>
    <row r="194" spans="1:68" ht="27.95" hidden="1" customHeight="1" x14ac:dyDescent="0.25">
      <c r="A194" s="54"/>
      <c r="B194" s="55"/>
      <c r="C194" s="453"/>
      <c r="D194" s="454" t="s">
        <v>238</v>
      </c>
      <c r="E194" s="97"/>
      <c r="F194" s="434"/>
      <c r="G194" s="553"/>
      <c r="H194" s="435"/>
      <c r="I194" s="436"/>
      <c r="J194" s="78"/>
      <c r="K194" s="481">
        <f t="shared" si="178"/>
        <v>0</v>
      </c>
      <c r="L194" s="481">
        <f t="shared" si="179"/>
        <v>0</v>
      </c>
      <c r="M194" s="79"/>
      <c r="N194" s="80"/>
      <c r="O194" s="65">
        <f t="shared" si="180"/>
        <v>0</v>
      </c>
      <c r="P194" s="65">
        <f t="shared" si="181"/>
        <v>0</v>
      </c>
      <c r="Q194" s="79"/>
      <c r="R194" s="81">
        <f t="shared" si="182"/>
        <v>0</v>
      </c>
      <c r="S194" s="457">
        <f t="shared" si="183"/>
        <v>0</v>
      </c>
      <c r="T194" s="458">
        <f t="shared" si="184"/>
        <v>0</v>
      </c>
      <c r="U194" s="458">
        <f t="shared" si="185"/>
        <v>0</v>
      </c>
      <c r="V194" s="458">
        <f t="shared" si="186"/>
        <v>0</v>
      </c>
      <c r="W194" s="458">
        <f t="shared" si="187"/>
        <v>0</v>
      </c>
      <c r="X194" s="458">
        <f t="shared" si="188"/>
        <v>0</v>
      </c>
      <c r="Y194" s="458">
        <f t="shared" si="189"/>
        <v>0</v>
      </c>
      <c r="Z194" s="458">
        <f t="shared" si="189"/>
        <v>0</v>
      </c>
      <c r="AA194" s="458">
        <f t="shared" si="189"/>
        <v>0</v>
      </c>
      <c r="AB194" s="459"/>
      <c r="AC194" s="448">
        <f t="shared" si="190"/>
        <v>0</v>
      </c>
      <c r="AD194" s="483"/>
      <c r="AE194" s="461"/>
      <c r="AF194" s="484"/>
      <c r="AG194" s="484"/>
      <c r="AH194" s="485"/>
      <c r="AI194" s="485"/>
      <c r="AJ194" s="463"/>
      <c r="AK194" s="484"/>
      <c r="AL194" s="485"/>
      <c r="AM194" s="463"/>
      <c r="AN194" s="486"/>
      <c r="AO194" s="483"/>
      <c r="AP194" s="484"/>
      <c r="AQ194" s="484"/>
      <c r="AR194" s="484"/>
      <c r="AS194" s="484"/>
      <c r="AT194" s="485"/>
      <c r="AU194" s="463"/>
      <c r="AV194" s="486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  <c r="BI194" s="149"/>
      <c r="BJ194" s="149"/>
      <c r="BK194" s="149"/>
      <c r="BL194" s="149"/>
      <c r="BM194" s="149"/>
      <c r="BN194" s="149"/>
      <c r="BO194" s="149"/>
      <c r="BP194" s="149"/>
    </row>
    <row r="195" spans="1:68" s="153" customFormat="1" ht="27.95" hidden="1" customHeight="1" x14ac:dyDescent="0.25">
      <c r="A195" s="100"/>
      <c r="B195" s="101"/>
      <c r="C195" s="453"/>
      <c r="D195" s="454" t="s">
        <v>238</v>
      </c>
      <c r="E195" s="102" t="s">
        <v>49</v>
      </c>
      <c r="F195" s="102"/>
      <c r="G195" s="103"/>
      <c r="H195" s="104"/>
      <c r="I195" s="105"/>
      <c r="J195" s="106"/>
      <c r="K195" s="107">
        <f>IF(J195&gt;0, 1, 0)</f>
        <v>0</v>
      </c>
      <c r="L195" s="107">
        <f t="shared" si="179"/>
        <v>0</v>
      </c>
      <c r="M195" s="108"/>
      <c r="N195" s="109"/>
      <c r="O195" s="110">
        <f t="shared" si="180"/>
        <v>0</v>
      </c>
      <c r="P195" s="110">
        <f t="shared" si="181"/>
        <v>0</v>
      </c>
      <c r="Q195" s="108"/>
      <c r="R195" s="111">
        <f>J195*M195*$R$9</f>
        <v>0</v>
      </c>
      <c r="S195" s="112">
        <f>J195*M195*$S$9</f>
        <v>0</v>
      </c>
      <c r="T195" s="113">
        <f>K195*M195*$T$9</f>
        <v>0</v>
      </c>
      <c r="U195" s="113">
        <f>J195*M195*$U$9</f>
        <v>0</v>
      </c>
      <c r="V195" s="113">
        <f t="shared" si="186"/>
        <v>0</v>
      </c>
      <c r="W195" s="113">
        <f t="shared" si="187"/>
        <v>0</v>
      </c>
      <c r="X195" s="113">
        <f t="shared" si="188"/>
        <v>0</v>
      </c>
      <c r="Y195" s="113">
        <f t="shared" si="189"/>
        <v>0</v>
      </c>
      <c r="Z195" s="113">
        <f t="shared" si="189"/>
        <v>0</v>
      </c>
      <c r="AA195" s="113">
        <f t="shared" si="189"/>
        <v>0</v>
      </c>
      <c r="AB195" s="114"/>
      <c r="AC195" s="448">
        <f t="shared" si="190"/>
        <v>0</v>
      </c>
      <c r="AD195" s="150"/>
      <c r="AE195" s="461"/>
      <c r="AF195" s="151"/>
      <c r="AG195" s="151"/>
      <c r="AH195" s="485"/>
      <c r="AI195" s="485"/>
      <c r="AJ195" s="463"/>
      <c r="AK195" s="151"/>
      <c r="AL195" s="485"/>
      <c r="AM195" s="463"/>
      <c r="AN195" s="152"/>
      <c r="AO195" s="150"/>
      <c r="AP195" s="151"/>
      <c r="AQ195" s="151"/>
      <c r="AR195" s="151"/>
      <c r="AS195" s="151"/>
      <c r="AT195" s="485"/>
      <c r="AU195" s="463"/>
      <c r="AV195" s="152"/>
      <c r="AW195" s="447"/>
      <c r="AX195" s="447"/>
      <c r="AY195" s="447"/>
      <c r="AZ195" s="447"/>
      <c r="BA195" s="447"/>
      <c r="BB195" s="447"/>
      <c r="BC195" s="447"/>
      <c r="BD195" s="447"/>
      <c r="BE195" s="447"/>
      <c r="BF195" s="447"/>
      <c r="BG195" s="447"/>
      <c r="BH195" s="447"/>
      <c r="BI195" s="447"/>
      <c r="BJ195" s="447"/>
      <c r="BK195" s="447"/>
      <c r="BL195" s="447"/>
      <c r="BM195" s="447"/>
      <c r="BN195" s="447"/>
      <c r="BO195" s="447"/>
      <c r="BP195" s="447"/>
    </row>
    <row r="196" spans="1:68" s="149" customFormat="1" ht="27.95" hidden="1" customHeight="1" x14ac:dyDescent="0.25">
      <c r="A196" s="100"/>
      <c r="B196" s="101"/>
      <c r="C196" s="453"/>
      <c r="D196" s="454" t="s">
        <v>238</v>
      </c>
      <c r="E196" s="102" t="s">
        <v>49</v>
      </c>
      <c r="F196" s="102"/>
      <c r="G196" s="103"/>
      <c r="H196" s="104"/>
      <c r="I196" s="105"/>
      <c r="J196" s="106"/>
      <c r="K196" s="107">
        <f>IF(J196&gt;0, 1, 0)</f>
        <v>0</v>
      </c>
      <c r="L196" s="107">
        <f t="shared" si="179"/>
        <v>0</v>
      </c>
      <c r="M196" s="108"/>
      <c r="N196" s="109"/>
      <c r="O196" s="110">
        <f t="shared" si="180"/>
        <v>0</v>
      </c>
      <c r="P196" s="110">
        <f t="shared" si="181"/>
        <v>0</v>
      </c>
      <c r="Q196" s="108"/>
      <c r="R196" s="111">
        <f>J196*M196*$R$9</f>
        <v>0</v>
      </c>
      <c r="S196" s="112">
        <f>J196*M196*$S$9</f>
        <v>0</v>
      </c>
      <c r="T196" s="113">
        <f>K196*M196*$T$9</f>
        <v>0</v>
      </c>
      <c r="U196" s="113">
        <f>J196*M196*$U$9</f>
        <v>0</v>
      </c>
      <c r="V196" s="113">
        <f t="shared" si="186"/>
        <v>0</v>
      </c>
      <c r="W196" s="113">
        <f t="shared" si="187"/>
        <v>0</v>
      </c>
      <c r="X196" s="113">
        <f t="shared" si="188"/>
        <v>0</v>
      </c>
      <c r="Y196" s="113">
        <f t="shared" si="189"/>
        <v>0</v>
      </c>
      <c r="Z196" s="113">
        <f t="shared" si="189"/>
        <v>0</v>
      </c>
      <c r="AA196" s="113">
        <f t="shared" si="189"/>
        <v>0</v>
      </c>
      <c r="AB196" s="114"/>
      <c r="AC196" s="115">
        <f t="shared" si="190"/>
        <v>0</v>
      </c>
      <c r="AD196" s="150"/>
      <c r="AE196" s="461"/>
      <c r="AF196" s="151"/>
      <c r="AG196" s="151"/>
      <c r="AH196" s="485"/>
      <c r="AI196" s="485"/>
      <c r="AJ196" s="463"/>
      <c r="AK196" s="151"/>
      <c r="AL196" s="485"/>
      <c r="AM196" s="463"/>
      <c r="AN196" s="152"/>
      <c r="AO196" s="150"/>
      <c r="AP196" s="151"/>
      <c r="AQ196" s="151"/>
      <c r="AR196" s="151"/>
      <c r="AS196" s="151"/>
      <c r="AT196" s="485"/>
      <c r="AU196" s="463"/>
      <c r="AV196" s="152"/>
      <c r="AW196" s="447"/>
      <c r="AX196" s="447"/>
      <c r="AY196" s="447"/>
      <c r="AZ196" s="447"/>
      <c r="BA196" s="447"/>
      <c r="BB196" s="447"/>
      <c r="BC196" s="447"/>
      <c r="BD196" s="447"/>
      <c r="BE196" s="447"/>
      <c r="BF196" s="447"/>
      <c r="BG196" s="447"/>
      <c r="BH196" s="447"/>
      <c r="BI196" s="447"/>
      <c r="BJ196" s="447"/>
      <c r="BK196" s="447"/>
      <c r="BL196" s="447"/>
      <c r="BM196" s="447"/>
      <c r="BN196" s="447"/>
      <c r="BO196" s="447"/>
      <c r="BP196" s="447"/>
    </row>
    <row r="197" spans="1:68" ht="27.95" hidden="1" customHeight="1" thickBot="1" x14ac:dyDescent="0.3">
      <c r="A197" s="117"/>
      <c r="B197" s="118"/>
      <c r="C197" s="118"/>
      <c r="D197" s="454" t="s">
        <v>238</v>
      </c>
      <c r="E197" s="119"/>
      <c r="F197" s="119"/>
      <c r="G197" s="120"/>
      <c r="H197" s="121" t="s">
        <v>56</v>
      </c>
      <c r="I197" s="122"/>
      <c r="J197" s="123"/>
      <c r="K197" s="124"/>
      <c r="L197" s="124"/>
      <c r="M197" s="125"/>
      <c r="N197" s="126"/>
      <c r="O197" s="124"/>
      <c r="P197" s="124"/>
      <c r="Q197" s="125"/>
      <c r="R197" s="127">
        <f>SUM(R185:R196)</f>
        <v>0</v>
      </c>
      <c r="S197" s="128">
        <f t="shared" ref="S197:AA197" si="191">SUM(S185:S196)</f>
        <v>0</v>
      </c>
      <c r="T197" s="129">
        <f t="shared" si="191"/>
        <v>0</v>
      </c>
      <c r="U197" s="129">
        <f t="shared" si="191"/>
        <v>0</v>
      </c>
      <c r="V197" s="129">
        <f t="shared" si="191"/>
        <v>0</v>
      </c>
      <c r="W197" s="129">
        <f t="shared" si="191"/>
        <v>0</v>
      </c>
      <c r="X197" s="129">
        <f t="shared" si="191"/>
        <v>0</v>
      </c>
      <c r="Y197" s="130">
        <f t="shared" si="191"/>
        <v>0</v>
      </c>
      <c r="Z197" s="130">
        <f t="shared" si="191"/>
        <v>0</v>
      </c>
      <c r="AA197" s="130">
        <f t="shared" si="191"/>
        <v>0</v>
      </c>
      <c r="AB197" s="131">
        <f>R197/1800/0.6</f>
        <v>0</v>
      </c>
      <c r="AC197" s="448"/>
      <c r="AD197" s="491"/>
      <c r="AE197" s="488"/>
      <c r="AF197" s="488"/>
      <c r="AG197" s="488"/>
      <c r="AH197" s="488"/>
      <c r="AI197" s="488"/>
      <c r="AJ197" s="488"/>
      <c r="AK197" s="488"/>
      <c r="AL197" s="488"/>
      <c r="AM197" s="488"/>
      <c r="AN197" s="488"/>
      <c r="AO197" s="488"/>
      <c r="AP197" s="488"/>
      <c r="AQ197" s="488"/>
      <c r="AR197" s="488"/>
      <c r="AS197" s="488"/>
      <c r="AT197" s="488"/>
      <c r="AU197" s="488"/>
      <c r="AV197" s="437"/>
    </row>
    <row r="198" spans="1:68" ht="27.75" hidden="1" customHeight="1" thickTop="1" x14ac:dyDescent="0.25">
      <c r="A198" s="54"/>
      <c r="B198" s="55"/>
      <c r="C198" s="453"/>
      <c r="D198" s="454" t="s">
        <v>238</v>
      </c>
      <c r="E198" s="154"/>
      <c r="F198" s="140"/>
      <c r="G198" s="552"/>
      <c r="H198" s="96"/>
      <c r="I198" s="456"/>
      <c r="J198" s="61"/>
      <c r="K198" s="62">
        <f t="shared" ref="K198:K207" si="192">IF(J198&gt;0, 1, 0)</f>
        <v>0</v>
      </c>
      <c r="L198" s="62">
        <f t="shared" ref="L198:L209" si="193">J198-K198</f>
        <v>0</v>
      </c>
      <c r="M198" s="63"/>
      <c r="N198" s="64"/>
      <c r="O198" s="65">
        <f t="shared" ref="O198:O209" si="194">IF(N198&gt;0, 1, 0)</f>
        <v>0</v>
      </c>
      <c r="P198" s="65">
        <f t="shared" ref="P198:P209" si="195">N198-O198</f>
        <v>0</v>
      </c>
      <c r="Q198" s="433"/>
      <c r="R198" s="66">
        <f t="shared" ref="R198:R207" si="196">(K198*M198*$R$5)+(L198*M198*$R$6)+(O198*Q198*$R$7)+(P198*Q198*$R$8)</f>
        <v>0</v>
      </c>
      <c r="S198" s="457">
        <f t="shared" ref="S198:S207" si="197">J198*M198*$S$5</f>
        <v>0</v>
      </c>
      <c r="T198" s="458">
        <f t="shared" ref="T198:T207" si="198">K198*M198*$T$5</f>
        <v>0</v>
      </c>
      <c r="U198" s="458">
        <f t="shared" ref="U198:U207" si="199">J198*M198*$U$5</f>
        <v>0</v>
      </c>
      <c r="V198" s="458">
        <f t="shared" ref="V198:V209" si="200">N198*Q198*$V$7</f>
        <v>0</v>
      </c>
      <c r="W198" s="458">
        <f t="shared" ref="W198:W209" si="201">O198*Q198*$W$7</f>
        <v>0</v>
      </c>
      <c r="X198" s="458">
        <f t="shared" ref="X198:X209" si="202">N198*Q198*$X$7</f>
        <v>0</v>
      </c>
      <c r="Y198" s="458">
        <f t="shared" ref="Y198:AA209" si="203">S198+V198</f>
        <v>0</v>
      </c>
      <c r="Z198" s="458">
        <f t="shared" si="203"/>
        <v>0</v>
      </c>
      <c r="AA198" s="458">
        <f t="shared" si="203"/>
        <v>0</v>
      </c>
      <c r="AB198" s="459"/>
      <c r="AC198" s="448">
        <f>R198-Y198-Z198-AA198</f>
        <v>0</v>
      </c>
      <c r="AD198" s="539"/>
      <c r="AE198" s="490"/>
      <c r="AF198" s="145"/>
      <c r="AG198" s="540"/>
      <c r="AH198" s="485"/>
      <c r="AI198" s="485"/>
      <c r="AJ198" s="463"/>
      <c r="AK198" s="541"/>
      <c r="AL198" s="485"/>
      <c r="AM198" s="463"/>
      <c r="AN198" s="486"/>
      <c r="AO198" s="539"/>
      <c r="AP198" s="484"/>
      <c r="AQ198" s="484"/>
      <c r="AR198" s="542"/>
      <c r="AS198" s="484"/>
      <c r="AT198" s="485"/>
      <c r="AU198" s="463"/>
      <c r="AV198" s="486"/>
    </row>
    <row r="199" spans="1:68" ht="27.95" hidden="1" customHeight="1" x14ac:dyDescent="0.25">
      <c r="A199" s="54"/>
      <c r="B199" s="55"/>
      <c r="C199" s="453"/>
      <c r="D199" s="454" t="s">
        <v>238</v>
      </c>
      <c r="E199" s="154"/>
      <c r="F199" s="140"/>
      <c r="G199" s="552"/>
      <c r="H199" s="96"/>
      <c r="I199" s="77"/>
      <c r="J199" s="78"/>
      <c r="K199" s="62">
        <f t="shared" si="192"/>
        <v>0</v>
      </c>
      <c r="L199" s="62">
        <f t="shared" si="193"/>
        <v>0</v>
      </c>
      <c r="M199" s="79"/>
      <c r="N199" s="80"/>
      <c r="O199" s="65">
        <f t="shared" si="194"/>
        <v>0</v>
      </c>
      <c r="P199" s="65">
        <f t="shared" si="195"/>
        <v>0</v>
      </c>
      <c r="Q199" s="79"/>
      <c r="R199" s="81">
        <f t="shared" si="196"/>
        <v>0</v>
      </c>
      <c r="S199" s="457">
        <f t="shared" si="197"/>
        <v>0</v>
      </c>
      <c r="T199" s="458">
        <f t="shared" si="198"/>
        <v>0</v>
      </c>
      <c r="U199" s="458">
        <f t="shared" si="199"/>
        <v>0</v>
      </c>
      <c r="V199" s="458">
        <f t="shared" si="200"/>
        <v>0</v>
      </c>
      <c r="W199" s="458">
        <f t="shared" si="201"/>
        <v>0</v>
      </c>
      <c r="X199" s="458">
        <f t="shared" si="202"/>
        <v>0</v>
      </c>
      <c r="Y199" s="458">
        <f t="shared" si="203"/>
        <v>0</v>
      </c>
      <c r="Z199" s="458">
        <f t="shared" si="203"/>
        <v>0</v>
      </c>
      <c r="AA199" s="458">
        <f t="shared" si="203"/>
        <v>0</v>
      </c>
      <c r="AB199" s="459"/>
      <c r="AC199" s="448">
        <f t="shared" ref="AC199:AC209" si="204">R197-Y197-Z197-AA197</f>
        <v>0</v>
      </c>
      <c r="AD199" s="539"/>
      <c r="AE199" s="490"/>
      <c r="AF199" s="145"/>
      <c r="AG199" s="540"/>
      <c r="AH199" s="485"/>
      <c r="AI199" s="485"/>
      <c r="AJ199" s="463"/>
      <c r="AK199" s="541"/>
      <c r="AL199" s="485"/>
      <c r="AM199" s="463"/>
      <c r="AN199" s="486"/>
      <c r="AO199" s="483"/>
      <c r="AP199" s="484"/>
      <c r="AQ199" s="484"/>
      <c r="AR199" s="484"/>
      <c r="AS199" s="484"/>
      <c r="AT199" s="485"/>
      <c r="AU199" s="463"/>
      <c r="AV199" s="486"/>
    </row>
    <row r="200" spans="1:68" ht="27.95" hidden="1" customHeight="1" x14ac:dyDescent="0.25">
      <c r="A200" s="54"/>
      <c r="B200" s="55"/>
      <c r="C200" s="453"/>
      <c r="D200" s="454" t="s">
        <v>238</v>
      </c>
      <c r="E200" s="154"/>
      <c r="F200" s="140"/>
      <c r="G200" s="552"/>
      <c r="H200" s="155"/>
      <c r="I200" s="77"/>
      <c r="J200" s="78"/>
      <c r="K200" s="62">
        <f t="shared" si="192"/>
        <v>0</v>
      </c>
      <c r="L200" s="62">
        <f t="shared" si="193"/>
        <v>0</v>
      </c>
      <c r="M200" s="79"/>
      <c r="N200" s="80"/>
      <c r="O200" s="65">
        <f t="shared" si="194"/>
        <v>0</v>
      </c>
      <c r="P200" s="65">
        <f t="shared" si="195"/>
        <v>0</v>
      </c>
      <c r="Q200" s="79"/>
      <c r="R200" s="81">
        <f t="shared" si="196"/>
        <v>0</v>
      </c>
      <c r="S200" s="457">
        <f t="shared" si="197"/>
        <v>0</v>
      </c>
      <c r="T200" s="458">
        <f t="shared" si="198"/>
        <v>0</v>
      </c>
      <c r="U200" s="458">
        <f t="shared" si="199"/>
        <v>0</v>
      </c>
      <c r="V200" s="458">
        <f t="shared" si="200"/>
        <v>0</v>
      </c>
      <c r="W200" s="458">
        <f t="shared" si="201"/>
        <v>0</v>
      </c>
      <c r="X200" s="458">
        <f t="shared" si="202"/>
        <v>0</v>
      </c>
      <c r="Y200" s="458">
        <f t="shared" si="203"/>
        <v>0</v>
      </c>
      <c r="Z200" s="458">
        <f t="shared" si="203"/>
        <v>0</v>
      </c>
      <c r="AA200" s="458">
        <f t="shared" si="203"/>
        <v>0</v>
      </c>
      <c r="AB200" s="459"/>
      <c r="AC200" s="448">
        <f t="shared" si="204"/>
        <v>0</v>
      </c>
      <c r="AD200" s="539"/>
      <c r="AE200" s="490"/>
      <c r="AF200" s="145"/>
      <c r="AG200" s="540"/>
      <c r="AH200" s="485"/>
      <c r="AI200" s="485"/>
      <c r="AJ200" s="463"/>
      <c r="AK200" s="542"/>
      <c r="AL200" s="485"/>
      <c r="AM200" s="463"/>
      <c r="AN200" s="486"/>
      <c r="AO200" s="483"/>
      <c r="AP200" s="484"/>
      <c r="AQ200" s="484"/>
      <c r="AR200" s="484"/>
      <c r="AS200" s="484"/>
      <c r="AT200" s="485"/>
      <c r="AU200" s="463"/>
      <c r="AV200" s="486"/>
    </row>
    <row r="201" spans="1:68" ht="27.95" hidden="1" customHeight="1" x14ac:dyDescent="0.25">
      <c r="A201" s="54"/>
      <c r="B201" s="55"/>
      <c r="C201" s="453"/>
      <c r="D201" s="454" t="s">
        <v>238</v>
      </c>
      <c r="E201" s="156"/>
      <c r="F201" s="140"/>
      <c r="G201" s="552"/>
      <c r="H201" s="96"/>
      <c r="I201" s="77"/>
      <c r="J201" s="78"/>
      <c r="K201" s="62">
        <f t="shared" si="192"/>
        <v>0</v>
      </c>
      <c r="L201" s="62">
        <f t="shared" si="193"/>
        <v>0</v>
      </c>
      <c r="M201" s="79"/>
      <c r="N201" s="80"/>
      <c r="O201" s="65">
        <f t="shared" si="194"/>
        <v>0</v>
      </c>
      <c r="P201" s="65">
        <f t="shared" si="195"/>
        <v>0</v>
      </c>
      <c r="Q201" s="79"/>
      <c r="R201" s="81">
        <f t="shared" si="196"/>
        <v>0</v>
      </c>
      <c r="S201" s="457">
        <f t="shared" si="197"/>
        <v>0</v>
      </c>
      <c r="T201" s="458">
        <f t="shared" si="198"/>
        <v>0</v>
      </c>
      <c r="U201" s="458">
        <f t="shared" si="199"/>
        <v>0</v>
      </c>
      <c r="V201" s="458">
        <f t="shared" si="200"/>
        <v>0</v>
      </c>
      <c r="W201" s="458">
        <f t="shared" si="201"/>
        <v>0</v>
      </c>
      <c r="X201" s="458">
        <f t="shared" si="202"/>
        <v>0</v>
      </c>
      <c r="Y201" s="458">
        <f t="shared" si="203"/>
        <v>0</v>
      </c>
      <c r="Z201" s="458">
        <f t="shared" si="203"/>
        <v>0</v>
      </c>
      <c r="AA201" s="458">
        <f t="shared" si="203"/>
        <v>0</v>
      </c>
      <c r="AB201" s="459"/>
      <c r="AC201" s="448">
        <f t="shared" si="204"/>
        <v>0</v>
      </c>
      <c r="AD201" s="483"/>
      <c r="AE201" s="461"/>
      <c r="AF201" s="484"/>
      <c r="AG201" s="484"/>
      <c r="AH201" s="485"/>
      <c r="AI201" s="485"/>
      <c r="AJ201" s="463"/>
      <c r="AK201" s="484"/>
      <c r="AL201" s="485"/>
      <c r="AM201" s="463"/>
      <c r="AN201" s="486"/>
      <c r="AO201" s="483"/>
      <c r="AP201" s="484"/>
      <c r="AQ201" s="484"/>
      <c r="AR201" s="484"/>
      <c r="AS201" s="484"/>
      <c r="AT201" s="485"/>
      <c r="AU201" s="463"/>
      <c r="AV201" s="486"/>
    </row>
    <row r="202" spans="1:68" ht="27.95" hidden="1" customHeight="1" x14ac:dyDescent="0.25">
      <c r="A202" s="54"/>
      <c r="B202" s="55"/>
      <c r="C202" s="453"/>
      <c r="D202" s="454" t="s">
        <v>238</v>
      </c>
      <c r="E202" s="139"/>
      <c r="F202" s="140"/>
      <c r="G202" s="552"/>
      <c r="H202" s="96"/>
      <c r="I202" s="77"/>
      <c r="J202" s="78"/>
      <c r="K202" s="62">
        <f t="shared" si="192"/>
        <v>0</v>
      </c>
      <c r="L202" s="62">
        <f t="shared" si="193"/>
        <v>0</v>
      </c>
      <c r="M202" s="79"/>
      <c r="N202" s="80"/>
      <c r="O202" s="65">
        <f t="shared" si="194"/>
        <v>0</v>
      </c>
      <c r="P202" s="65">
        <f t="shared" si="195"/>
        <v>0</v>
      </c>
      <c r="Q202" s="79"/>
      <c r="R202" s="81">
        <f t="shared" si="196"/>
        <v>0</v>
      </c>
      <c r="S202" s="457">
        <f t="shared" si="197"/>
        <v>0</v>
      </c>
      <c r="T202" s="458">
        <f t="shared" si="198"/>
        <v>0</v>
      </c>
      <c r="U202" s="458">
        <f t="shared" si="199"/>
        <v>0</v>
      </c>
      <c r="V202" s="458">
        <f t="shared" si="200"/>
        <v>0</v>
      </c>
      <c r="W202" s="458">
        <f t="shared" si="201"/>
        <v>0</v>
      </c>
      <c r="X202" s="458">
        <f t="shared" si="202"/>
        <v>0</v>
      </c>
      <c r="Y202" s="458">
        <f t="shared" si="203"/>
        <v>0</v>
      </c>
      <c r="Z202" s="458">
        <f t="shared" si="203"/>
        <v>0</v>
      </c>
      <c r="AA202" s="458">
        <f t="shared" si="203"/>
        <v>0</v>
      </c>
      <c r="AB202" s="459"/>
      <c r="AC202" s="448">
        <f t="shared" si="204"/>
        <v>0</v>
      </c>
      <c r="AD202" s="483"/>
      <c r="AE202" s="461"/>
      <c r="AF202" s="484"/>
      <c r="AG202" s="484"/>
      <c r="AH202" s="485"/>
      <c r="AI202" s="485"/>
      <c r="AJ202" s="463"/>
      <c r="AK202" s="484"/>
      <c r="AL202" s="485"/>
      <c r="AM202" s="463"/>
      <c r="AN202" s="486"/>
      <c r="AO202" s="483"/>
      <c r="AP202" s="484"/>
      <c r="AQ202" s="484"/>
      <c r="AR202" s="484"/>
      <c r="AS202" s="484"/>
      <c r="AT202" s="485"/>
      <c r="AU202" s="463"/>
      <c r="AV202" s="486"/>
    </row>
    <row r="203" spans="1:68" ht="27.95" hidden="1" customHeight="1" x14ac:dyDescent="0.25">
      <c r="A203" s="54"/>
      <c r="B203" s="55"/>
      <c r="C203" s="453"/>
      <c r="D203" s="454" t="s">
        <v>238</v>
      </c>
      <c r="E203" s="139"/>
      <c r="F203" s="140"/>
      <c r="G203" s="552"/>
      <c r="H203" s="96"/>
      <c r="I203" s="77"/>
      <c r="J203" s="78"/>
      <c r="K203" s="62">
        <f t="shared" si="192"/>
        <v>0</v>
      </c>
      <c r="L203" s="62">
        <f t="shared" si="193"/>
        <v>0</v>
      </c>
      <c r="M203" s="79"/>
      <c r="N203" s="80"/>
      <c r="O203" s="65">
        <f t="shared" si="194"/>
        <v>0</v>
      </c>
      <c r="P203" s="65">
        <f t="shared" si="195"/>
        <v>0</v>
      </c>
      <c r="Q203" s="79"/>
      <c r="R203" s="81">
        <f t="shared" si="196"/>
        <v>0</v>
      </c>
      <c r="S203" s="457">
        <f t="shared" si="197"/>
        <v>0</v>
      </c>
      <c r="T203" s="458">
        <f t="shared" si="198"/>
        <v>0</v>
      </c>
      <c r="U203" s="458">
        <f t="shared" si="199"/>
        <v>0</v>
      </c>
      <c r="V203" s="458">
        <f t="shared" si="200"/>
        <v>0</v>
      </c>
      <c r="W203" s="458">
        <f t="shared" si="201"/>
        <v>0</v>
      </c>
      <c r="X203" s="458">
        <f t="shared" si="202"/>
        <v>0</v>
      </c>
      <c r="Y203" s="458">
        <f t="shared" si="203"/>
        <v>0</v>
      </c>
      <c r="Z203" s="458">
        <f t="shared" si="203"/>
        <v>0</v>
      </c>
      <c r="AA203" s="458">
        <f t="shared" si="203"/>
        <v>0</v>
      </c>
      <c r="AB203" s="459"/>
      <c r="AC203" s="448">
        <f t="shared" si="204"/>
        <v>0</v>
      </c>
      <c r="AD203" s="483"/>
      <c r="AE203" s="461"/>
      <c r="AF203" s="484"/>
      <c r="AG203" s="484"/>
      <c r="AH203" s="485"/>
      <c r="AI203" s="485"/>
      <c r="AJ203" s="463"/>
      <c r="AK203" s="484"/>
      <c r="AL203" s="485"/>
      <c r="AM203" s="463"/>
      <c r="AN203" s="486"/>
      <c r="AO203" s="483"/>
      <c r="AP203" s="484"/>
      <c r="AQ203" s="484"/>
      <c r="AR203" s="484"/>
      <c r="AS203" s="484"/>
      <c r="AT203" s="485"/>
      <c r="AU203" s="463"/>
      <c r="AV203" s="486"/>
    </row>
    <row r="204" spans="1:68" ht="27.95" hidden="1" customHeight="1" x14ac:dyDescent="0.25">
      <c r="A204" s="54"/>
      <c r="B204" s="55"/>
      <c r="C204" s="453"/>
      <c r="D204" s="454" t="s">
        <v>238</v>
      </c>
      <c r="E204" s="139"/>
      <c r="F204" s="140"/>
      <c r="G204" s="553"/>
      <c r="H204" s="96"/>
      <c r="I204" s="77"/>
      <c r="J204" s="78"/>
      <c r="K204" s="62">
        <f t="shared" si="192"/>
        <v>0</v>
      </c>
      <c r="L204" s="62">
        <f t="shared" si="193"/>
        <v>0</v>
      </c>
      <c r="M204" s="79"/>
      <c r="N204" s="80"/>
      <c r="O204" s="65">
        <f t="shared" si="194"/>
        <v>0</v>
      </c>
      <c r="P204" s="65">
        <f t="shared" si="195"/>
        <v>0</v>
      </c>
      <c r="Q204" s="79"/>
      <c r="R204" s="81">
        <f t="shared" si="196"/>
        <v>0</v>
      </c>
      <c r="S204" s="457">
        <f t="shared" si="197"/>
        <v>0</v>
      </c>
      <c r="T204" s="458">
        <f t="shared" si="198"/>
        <v>0</v>
      </c>
      <c r="U204" s="458">
        <f t="shared" si="199"/>
        <v>0</v>
      </c>
      <c r="V204" s="458">
        <f t="shared" si="200"/>
        <v>0</v>
      </c>
      <c r="W204" s="458">
        <f t="shared" si="201"/>
        <v>0</v>
      </c>
      <c r="X204" s="458">
        <f t="shared" si="202"/>
        <v>0</v>
      </c>
      <c r="Y204" s="458">
        <f t="shared" si="203"/>
        <v>0</v>
      </c>
      <c r="Z204" s="458">
        <f t="shared" si="203"/>
        <v>0</v>
      </c>
      <c r="AA204" s="458">
        <f t="shared" si="203"/>
        <v>0</v>
      </c>
      <c r="AB204" s="459"/>
      <c r="AC204" s="448">
        <f t="shared" si="204"/>
        <v>0</v>
      </c>
      <c r="AD204" s="483"/>
      <c r="AE204" s="461"/>
      <c r="AF204" s="484"/>
      <c r="AG204" s="484"/>
      <c r="AH204" s="485"/>
      <c r="AI204" s="485"/>
      <c r="AJ204" s="463"/>
      <c r="AK204" s="484"/>
      <c r="AL204" s="485"/>
      <c r="AM204" s="463"/>
      <c r="AN204" s="486"/>
      <c r="AO204" s="483"/>
      <c r="AP204" s="484"/>
      <c r="AQ204" s="484"/>
      <c r="AR204" s="484"/>
      <c r="AS204" s="484"/>
      <c r="AT204" s="485"/>
      <c r="AU204" s="463"/>
      <c r="AV204" s="486"/>
    </row>
    <row r="205" spans="1:68" ht="27.95" hidden="1" customHeight="1" x14ac:dyDescent="0.25">
      <c r="A205" s="54"/>
      <c r="B205" s="55"/>
      <c r="C205" s="453"/>
      <c r="D205" s="454" t="s">
        <v>238</v>
      </c>
      <c r="E205" s="139"/>
      <c r="F205" s="140"/>
      <c r="G205" s="553"/>
      <c r="H205" s="96"/>
      <c r="I205" s="92"/>
      <c r="J205" s="78"/>
      <c r="K205" s="62">
        <f t="shared" si="192"/>
        <v>0</v>
      </c>
      <c r="L205" s="62">
        <f t="shared" si="193"/>
        <v>0</v>
      </c>
      <c r="M205" s="79"/>
      <c r="N205" s="80"/>
      <c r="O205" s="65">
        <f t="shared" si="194"/>
        <v>0</v>
      </c>
      <c r="P205" s="65">
        <f t="shared" si="195"/>
        <v>0</v>
      </c>
      <c r="Q205" s="79"/>
      <c r="R205" s="81">
        <f t="shared" si="196"/>
        <v>0</v>
      </c>
      <c r="S205" s="457">
        <f t="shared" si="197"/>
        <v>0</v>
      </c>
      <c r="T205" s="458">
        <f t="shared" si="198"/>
        <v>0</v>
      </c>
      <c r="U205" s="458">
        <f t="shared" si="199"/>
        <v>0</v>
      </c>
      <c r="V205" s="458">
        <f t="shared" si="200"/>
        <v>0</v>
      </c>
      <c r="W205" s="458">
        <f t="shared" si="201"/>
        <v>0</v>
      </c>
      <c r="X205" s="458">
        <f t="shared" si="202"/>
        <v>0</v>
      </c>
      <c r="Y205" s="458">
        <f t="shared" si="203"/>
        <v>0</v>
      </c>
      <c r="Z205" s="458">
        <f t="shared" si="203"/>
        <v>0</v>
      </c>
      <c r="AA205" s="458">
        <f t="shared" si="203"/>
        <v>0</v>
      </c>
      <c r="AB205" s="459"/>
      <c r="AC205" s="448">
        <f t="shared" si="204"/>
        <v>0</v>
      </c>
      <c r="AD205" s="483"/>
      <c r="AE205" s="461"/>
      <c r="AF205" s="484"/>
      <c r="AG205" s="484"/>
      <c r="AH205" s="485"/>
      <c r="AI205" s="485"/>
      <c r="AJ205" s="463"/>
      <c r="AK205" s="484"/>
      <c r="AL205" s="485"/>
      <c r="AM205" s="463"/>
      <c r="AN205" s="486"/>
      <c r="AO205" s="483"/>
      <c r="AP205" s="484"/>
      <c r="AQ205" s="484"/>
      <c r="AR205" s="484"/>
      <c r="AS205" s="484"/>
      <c r="AT205" s="485"/>
      <c r="AU205" s="463"/>
      <c r="AV205" s="486"/>
    </row>
    <row r="206" spans="1:68" ht="27.95" hidden="1" customHeight="1" x14ac:dyDescent="0.25">
      <c r="A206" s="54"/>
      <c r="B206" s="55"/>
      <c r="C206" s="453"/>
      <c r="D206" s="454" t="s">
        <v>238</v>
      </c>
      <c r="E206" s="93"/>
      <c r="F206" s="94"/>
      <c r="G206" s="554"/>
      <c r="H206" s="96"/>
      <c r="I206" s="77"/>
      <c r="J206" s="78"/>
      <c r="K206" s="62">
        <f t="shared" si="192"/>
        <v>0</v>
      </c>
      <c r="L206" s="62">
        <f t="shared" si="193"/>
        <v>0</v>
      </c>
      <c r="M206" s="79"/>
      <c r="N206" s="80"/>
      <c r="O206" s="65">
        <f t="shared" si="194"/>
        <v>0</v>
      </c>
      <c r="P206" s="65">
        <f t="shared" si="195"/>
        <v>0</v>
      </c>
      <c r="Q206" s="79"/>
      <c r="R206" s="81">
        <f t="shared" si="196"/>
        <v>0</v>
      </c>
      <c r="S206" s="457">
        <f t="shared" si="197"/>
        <v>0</v>
      </c>
      <c r="T206" s="458">
        <f t="shared" si="198"/>
        <v>0</v>
      </c>
      <c r="U206" s="458">
        <f t="shared" si="199"/>
        <v>0</v>
      </c>
      <c r="V206" s="458">
        <f t="shared" si="200"/>
        <v>0</v>
      </c>
      <c r="W206" s="458">
        <f t="shared" si="201"/>
        <v>0</v>
      </c>
      <c r="X206" s="458">
        <f t="shared" si="202"/>
        <v>0</v>
      </c>
      <c r="Y206" s="458">
        <f t="shared" si="203"/>
        <v>0</v>
      </c>
      <c r="Z206" s="458">
        <f t="shared" si="203"/>
        <v>0</v>
      </c>
      <c r="AA206" s="458">
        <f t="shared" si="203"/>
        <v>0</v>
      </c>
      <c r="AB206" s="459"/>
      <c r="AC206" s="448">
        <f t="shared" si="204"/>
        <v>0</v>
      </c>
      <c r="AD206" s="483"/>
      <c r="AE206" s="461"/>
      <c r="AF206" s="484"/>
      <c r="AG206" s="484"/>
      <c r="AH206" s="485"/>
      <c r="AI206" s="485"/>
      <c r="AJ206" s="463"/>
      <c r="AK206" s="484"/>
      <c r="AL206" s="485"/>
      <c r="AM206" s="463"/>
      <c r="AN206" s="486"/>
      <c r="AO206" s="483"/>
      <c r="AP206" s="484"/>
      <c r="AQ206" s="484"/>
      <c r="AR206" s="484"/>
      <c r="AS206" s="484"/>
      <c r="AT206" s="485"/>
      <c r="AU206" s="463"/>
      <c r="AV206" s="486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  <c r="BI206" s="149"/>
      <c r="BJ206" s="149"/>
      <c r="BK206" s="149"/>
      <c r="BL206" s="149"/>
      <c r="BM206" s="149"/>
      <c r="BN206" s="149"/>
      <c r="BO206" s="149"/>
      <c r="BP206" s="149"/>
    </row>
    <row r="207" spans="1:68" ht="27.95" hidden="1" customHeight="1" x14ac:dyDescent="0.25">
      <c r="A207" s="54"/>
      <c r="B207" s="55"/>
      <c r="C207" s="453"/>
      <c r="D207" s="454" t="s">
        <v>238</v>
      </c>
      <c r="E207" s="97"/>
      <c r="F207" s="434"/>
      <c r="G207" s="553"/>
      <c r="H207" s="435"/>
      <c r="I207" s="436"/>
      <c r="J207" s="78"/>
      <c r="K207" s="481">
        <f t="shared" si="192"/>
        <v>0</v>
      </c>
      <c r="L207" s="481">
        <f t="shared" si="193"/>
        <v>0</v>
      </c>
      <c r="M207" s="79"/>
      <c r="N207" s="80"/>
      <c r="O207" s="65">
        <f t="shared" si="194"/>
        <v>0</v>
      </c>
      <c r="P207" s="65">
        <f t="shared" si="195"/>
        <v>0</v>
      </c>
      <c r="Q207" s="79"/>
      <c r="R207" s="81">
        <f t="shared" si="196"/>
        <v>0</v>
      </c>
      <c r="S207" s="457">
        <f t="shared" si="197"/>
        <v>0</v>
      </c>
      <c r="T207" s="458">
        <f t="shared" si="198"/>
        <v>0</v>
      </c>
      <c r="U207" s="458">
        <f t="shared" si="199"/>
        <v>0</v>
      </c>
      <c r="V207" s="458">
        <f t="shared" si="200"/>
        <v>0</v>
      </c>
      <c r="W207" s="458">
        <f t="shared" si="201"/>
        <v>0</v>
      </c>
      <c r="X207" s="458">
        <f t="shared" si="202"/>
        <v>0</v>
      </c>
      <c r="Y207" s="458">
        <f t="shared" si="203"/>
        <v>0</v>
      </c>
      <c r="Z207" s="458">
        <f t="shared" si="203"/>
        <v>0</v>
      </c>
      <c r="AA207" s="458">
        <f t="shared" si="203"/>
        <v>0</v>
      </c>
      <c r="AB207" s="459"/>
      <c r="AC207" s="448">
        <f t="shared" si="204"/>
        <v>0</v>
      </c>
      <c r="AD207" s="483"/>
      <c r="AE207" s="461"/>
      <c r="AF207" s="484"/>
      <c r="AG207" s="484"/>
      <c r="AH207" s="485"/>
      <c r="AI207" s="485"/>
      <c r="AJ207" s="463"/>
      <c r="AK207" s="484"/>
      <c r="AL207" s="485"/>
      <c r="AM207" s="463"/>
      <c r="AN207" s="486"/>
      <c r="AO207" s="483"/>
      <c r="AP207" s="484"/>
      <c r="AQ207" s="484"/>
      <c r="AR207" s="484"/>
      <c r="AS207" s="484"/>
      <c r="AT207" s="485"/>
      <c r="AU207" s="463"/>
      <c r="AV207" s="486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  <c r="BI207" s="149"/>
      <c r="BJ207" s="149"/>
      <c r="BK207" s="149"/>
      <c r="BL207" s="149"/>
      <c r="BM207" s="149"/>
      <c r="BN207" s="149"/>
      <c r="BO207" s="149"/>
      <c r="BP207" s="149"/>
    </row>
    <row r="208" spans="1:68" s="153" customFormat="1" ht="27.95" hidden="1" customHeight="1" x14ac:dyDescent="0.25">
      <c r="A208" s="100"/>
      <c r="B208" s="101"/>
      <c r="C208" s="453"/>
      <c r="D208" s="454" t="s">
        <v>238</v>
      </c>
      <c r="E208" s="102" t="s">
        <v>49</v>
      </c>
      <c r="F208" s="102"/>
      <c r="G208" s="103"/>
      <c r="H208" s="104"/>
      <c r="I208" s="105"/>
      <c r="J208" s="106"/>
      <c r="K208" s="107">
        <f>IF(J208&gt;0, 1, 0)</f>
        <v>0</v>
      </c>
      <c r="L208" s="107">
        <f t="shared" si="193"/>
        <v>0</v>
      </c>
      <c r="M208" s="108"/>
      <c r="N208" s="109"/>
      <c r="O208" s="110">
        <f t="shared" si="194"/>
        <v>0</v>
      </c>
      <c r="P208" s="110">
        <f t="shared" si="195"/>
        <v>0</v>
      </c>
      <c r="Q208" s="108"/>
      <c r="R208" s="111">
        <f>J208*M208*$R$9</f>
        <v>0</v>
      </c>
      <c r="S208" s="112">
        <f>J208*M208*$S$9</f>
        <v>0</v>
      </c>
      <c r="T208" s="113">
        <f>K208*M208*$T$9</f>
        <v>0</v>
      </c>
      <c r="U208" s="113">
        <f>J208*M208*$U$9</f>
        <v>0</v>
      </c>
      <c r="V208" s="113">
        <f t="shared" si="200"/>
        <v>0</v>
      </c>
      <c r="W208" s="113">
        <f t="shared" si="201"/>
        <v>0</v>
      </c>
      <c r="X208" s="113">
        <f t="shared" si="202"/>
        <v>0</v>
      </c>
      <c r="Y208" s="113">
        <f t="shared" si="203"/>
        <v>0</v>
      </c>
      <c r="Z208" s="113">
        <f t="shared" si="203"/>
        <v>0</v>
      </c>
      <c r="AA208" s="113">
        <f t="shared" si="203"/>
        <v>0</v>
      </c>
      <c r="AB208" s="114"/>
      <c r="AC208" s="448">
        <f t="shared" si="204"/>
        <v>0</v>
      </c>
      <c r="AD208" s="150"/>
      <c r="AE208" s="461"/>
      <c r="AF208" s="151"/>
      <c r="AG208" s="151"/>
      <c r="AH208" s="485"/>
      <c r="AI208" s="485"/>
      <c r="AJ208" s="463"/>
      <c r="AK208" s="151"/>
      <c r="AL208" s="485"/>
      <c r="AM208" s="463"/>
      <c r="AN208" s="152"/>
      <c r="AO208" s="150"/>
      <c r="AP208" s="151"/>
      <c r="AQ208" s="151"/>
      <c r="AR208" s="151"/>
      <c r="AS208" s="151"/>
      <c r="AT208" s="485"/>
      <c r="AU208" s="463"/>
      <c r="AV208" s="152"/>
      <c r="AW208" s="447"/>
      <c r="AX208" s="447"/>
      <c r="AY208" s="447"/>
      <c r="AZ208" s="447"/>
      <c r="BA208" s="447"/>
      <c r="BB208" s="447"/>
      <c r="BC208" s="447"/>
      <c r="BD208" s="447"/>
      <c r="BE208" s="447"/>
      <c r="BF208" s="447"/>
      <c r="BG208" s="447"/>
      <c r="BH208" s="447"/>
      <c r="BI208" s="447"/>
      <c r="BJ208" s="447"/>
      <c r="BK208" s="447"/>
      <c r="BL208" s="447"/>
      <c r="BM208" s="447"/>
      <c r="BN208" s="447"/>
      <c r="BO208" s="447"/>
      <c r="BP208" s="447"/>
    </row>
    <row r="209" spans="1:68" s="149" customFormat="1" ht="27.95" hidden="1" customHeight="1" x14ac:dyDescent="0.25">
      <c r="A209" s="100"/>
      <c r="B209" s="101"/>
      <c r="C209" s="453"/>
      <c r="D209" s="454" t="s">
        <v>238</v>
      </c>
      <c r="E209" s="102" t="s">
        <v>49</v>
      </c>
      <c r="F209" s="102"/>
      <c r="G209" s="103"/>
      <c r="H209" s="104"/>
      <c r="I209" s="105"/>
      <c r="J209" s="106"/>
      <c r="K209" s="107">
        <f>IF(J209&gt;0, 1, 0)</f>
        <v>0</v>
      </c>
      <c r="L209" s="107">
        <f t="shared" si="193"/>
        <v>0</v>
      </c>
      <c r="M209" s="108"/>
      <c r="N209" s="109"/>
      <c r="O209" s="110">
        <f t="shared" si="194"/>
        <v>0</v>
      </c>
      <c r="P209" s="110">
        <f t="shared" si="195"/>
        <v>0</v>
      </c>
      <c r="Q209" s="108"/>
      <c r="R209" s="111">
        <f>J209*M209*$R$9</f>
        <v>0</v>
      </c>
      <c r="S209" s="112">
        <f>J209*M209*$S$9</f>
        <v>0</v>
      </c>
      <c r="T209" s="113">
        <f>K209*M209*$T$9</f>
        <v>0</v>
      </c>
      <c r="U209" s="113">
        <f>J209*M209*$U$9</f>
        <v>0</v>
      </c>
      <c r="V209" s="113">
        <f t="shared" si="200"/>
        <v>0</v>
      </c>
      <c r="W209" s="113">
        <f t="shared" si="201"/>
        <v>0</v>
      </c>
      <c r="X209" s="113">
        <f t="shared" si="202"/>
        <v>0</v>
      </c>
      <c r="Y209" s="113">
        <f t="shared" si="203"/>
        <v>0</v>
      </c>
      <c r="Z209" s="113">
        <f t="shared" si="203"/>
        <v>0</v>
      </c>
      <c r="AA209" s="113">
        <f t="shared" si="203"/>
        <v>0</v>
      </c>
      <c r="AB209" s="114"/>
      <c r="AC209" s="115">
        <f t="shared" si="204"/>
        <v>0</v>
      </c>
      <c r="AD209" s="150"/>
      <c r="AE209" s="461"/>
      <c r="AF209" s="151"/>
      <c r="AG209" s="151"/>
      <c r="AH209" s="485"/>
      <c r="AI209" s="485"/>
      <c r="AJ209" s="463"/>
      <c r="AK209" s="151"/>
      <c r="AL209" s="485"/>
      <c r="AM209" s="463"/>
      <c r="AN209" s="152"/>
      <c r="AO209" s="150"/>
      <c r="AP209" s="151"/>
      <c r="AQ209" s="151"/>
      <c r="AR209" s="151"/>
      <c r="AS209" s="151"/>
      <c r="AT209" s="485"/>
      <c r="AU209" s="463"/>
      <c r="AV209" s="152"/>
      <c r="AW209" s="447"/>
      <c r="AX209" s="447"/>
      <c r="AY209" s="447"/>
      <c r="AZ209" s="447"/>
      <c r="BA209" s="447"/>
      <c r="BB209" s="447"/>
      <c r="BC209" s="447"/>
      <c r="BD209" s="447"/>
      <c r="BE209" s="447"/>
      <c r="BF209" s="447"/>
      <c r="BG209" s="447"/>
      <c r="BH209" s="447"/>
      <c r="BI209" s="447"/>
      <c r="BJ209" s="447"/>
      <c r="BK209" s="447"/>
      <c r="BL209" s="447"/>
      <c r="BM209" s="447"/>
      <c r="BN209" s="447"/>
      <c r="BO209" s="447"/>
      <c r="BP209" s="447"/>
    </row>
    <row r="210" spans="1:68" ht="27.95" hidden="1" customHeight="1" thickBot="1" x14ac:dyDescent="0.3">
      <c r="A210" s="117"/>
      <c r="B210" s="118"/>
      <c r="C210" s="118"/>
      <c r="D210" s="454" t="s">
        <v>238</v>
      </c>
      <c r="E210" s="119"/>
      <c r="F210" s="119"/>
      <c r="G210" s="120"/>
      <c r="H210" s="121" t="s">
        <v>56</v>
      </c>
      <c r="I210" s="122"/>
      <c r="J210" s="123"/>
      <c r="K210" s="124"/>
      <c r="L210" s="124"/>
      <c r="M210" s="125"/>
      <c r="N210" s="126"/>
      <c r="O210" s="124"/>
      <c r="P210" s="124"/>
      <c r="Q210" s="125"/>
      <c r="R210" s="127">
        <f>SUM(R198:R209)</f>
        <v>0</v>
      </c>
      <c r="S210" s="128">
        <f t="shared" ref="S210:AA210" si="205">SUM(S198:S209)</f>
        <v>0</v>
      </c>
      <c r="T210" s="129">
        <f t="shared" si="205"/>
        <v>0</v>
      </c>
      <c r="U210" s="129">
        <f t="shared" si="205"/>
        <v>0</v>
      </c>
      <c r="V210" s="129">
        <f t="shared" si="205"/>
        <v>0</v>
      </c>
      <c r="W210" s="129">
        <f t="shared" si="205"/>
        <v>0</v>
      </c>
      <c r="X210" s="129">
        <f t="shared" si="205"/>
        <v>0</v>
      </c>
      <c r="Y210" s="130">
        <f t="shared" si="205"/>
        <v>0</v>
      </c>
      <c r="Z210" s="130">
        <f t="shared" si="205"/>
        <v>0</v>
      </c>
      <c r="AA210" s="130">
        <f t="shared" si="205"/>
        <v>0</v>
      </c>
      <c r="AB210" s="131">
        <f>R210/1800/0.6</f>
        <v>0</v>
      </c>
      <c r="AC210" s="448"/>
      <c r="AD210" s="491"/>
      <c r="AE210" s="488"/>
      <c r="AF210" s="488"/>
      <c r="AG210" s="488"/>
      <c r="AH210" s="488"/>
      <c r="AI210" s="488"/>
      <c r="AJ210" s="488"/>
      <c r="AK210" s="488"/>
      <c r="AL210" s="488"/>
      <c r="AM210" s="488"/>
      <c r="AN210" s="488"/>
      <c r="AO210" s="488"/>
      <c r="AP210" s="488"/>
      <c r="AQ210" s="488"/>
      <c r="AR210" s="488"/>
      <c r="AS210" s="488"/>
      <c r="AT210" s="488"/>
      <c r="AU210" s="488"/>
      <c r="AV210" s="437"/>
    </row>
    <row r="211" spans="1:68" ht="27.75" hidden="1" customHeight="1" thickTop="1" x14ac:dyDescent="0.25">
      <c r="A211" s="54"/>
      <c r="B211" s="55"/>
      <c r="C211" s="453"/>
      <c r="D211" s="454" t="s">
        <v>238</v>
      </c>
      <c r="E211" s="154"/>
      <c r="F211" s="140"/>
      <c r="G211" s="552"/>
      <c r="H211" s="96"/>
      <c r="I211" s="456"/>
      <c r="J211" s="61"/>
      <c r="K211" s="62">
        <f t="shared" ref="K211:K220" si="206">IF(J211&gt;0, 1, 0)</f>
        <v>0</v>
      </c>
      <c r="L211" s="62">
        <f t="shared" ref="L211:L222" si="207">J211-K211</f>
        <v>0</v>
      </c>
      <c r="M211" s="63"/>
      <c r="N211" s="64"/>
      <c r="O211" s="65">
        <f t="shared" ref="O211:O222" si="208">IF(N211&gt;0, 1, 0)</f>
        <v>0</v>
      </c>
      <c r="P211" s="65">
        <f t="shared" ref="P211:P222" si="209">N211-O211</f>
        <v>0</v>
      </c>
      <c r="Q211" s="433"/>
      <c r="R211" s="66">
        <f t="shared" ref="R211:R220" si="210">(K211*M211*$R$5)+(L211*M211*$R$6)+(O211*Q211*$R$7)+(P211*Q211*$R$8)</f>
        <v>0</v>
      </c>
      <c r="S211" s="457">
        <f t="shared" ref="S211:S220" si="211">J211*M211*$S$5</f>
        <v>0</v>
      </c>
      <c r="T211" s="458">
        <f t="shared" ref="T211:T220" si="212">K211*M211*$T$5</f>
        <v>0</v>
      </c>
      <c r="U211" s="458">
        <f t="shared" ref="U211:U220" si="213">J211*M211*$U$5</f>
        <v>0</v>
      </c>
      <c r="V211" s="458">
        <f t="shared" ref="V211:V222" si="214">N211*Q211*$V$7</f>
        <v>0</v>
      </c>
      <c r="W211" s="458">
        <f t="shared" ref="W211:W222" si="215">O211*Q211*$W$7</f>
        <v>0</v>
      </c>
      <c r="X211" s="458">
        <f t="shared" ref="X211:X222" si="216">N211*Q211*$X$7</f>
        <v>0</v>
      </c>
      <c r="Y211" s="458">
        <f t="shared" ref="Y211:AA222" si="217">S211+V211</f>
        <v>0</v>
      </c>
      <c r="Z211" s="458">
        <f t="shared" si="217"/>
        <v>0</v>
      </c>
      <c r="AA211" s="458">
        <f t="shared" si="217"/>
        <v>0</v>
      </c>
      <c r="AB211" s="459"/>
      <c r="AC211" s="448">
        <f>R211-Y211-Z211-AA211</f>
        <v>0</v>
      </c>
      <c r="AD211" s="539"/>
      <c r="AE211" s="490"/>
      <c r="AF211" s="145"/>
      <c r="AG211" s="540"/>
      <c r="AH211" s="485"/>
      <c r="AI211" s="485"/>
      <c r="AJ211" s="463"/>
      <c r="AK211" s="541"/>
      <c r="AL211" s="485"/>
      <c r="AM211" s="463"/>
      <c r="AN211" s="486"/>
      <c r="AO211" s="539"/>
      <c r="AP211" s="484"/>
      <c r="AQ211" s="484"/>
      <c r="AR211" s="542"/>
      <c r="AS211" s="484"/>
      <c r="AT211" s="485"/>
      <c r="AU211" s="463"/>
      <c r="AV211" s="486"/>
    </row>
    <row r="212" spans="1:68" ht="27.95" hidden="1" customHeight="1" x14ac:dyDescent="0.25">
      <c r="A212" s="54"/>
      <c r="B212" s="55"/>
      <c r="C212" s="453"/>
      <c r="D212" s="454" t="s">
        <v>238</v>
      </c>
      <c r="E212" s="154"/>
      <c r="F212" s="140"/>
      <c r="G212" s="552"/>
      <c r="H212" s="96"/>
      <c r="I212" s="77"/>
      <c r="J212" s="78"/>
      <c r="K212" s="62">
        <f t="shared" si="206"/>
        <v>0</v>
      </c>
      <c r="L212" s="62">
        <f t="shared" si="207"/>
        <v>0</v>
      </c>
      <c r="M212" s="79"/>
      <c r="N212" s="80"/>
      <c r="O212" s="65">
        <f t="shared" si="208"/>
        <v>0</v>
      </c>
      <c r="P212" s="65">
        <f t="shared" si="209"/>
        <v>0</v>
      </c>
      <c r="Q212" s="79"/>
      <c r="R212" s="81">
        <f t="shared" si="210"/>
        <v>0</v>
      </c>
      <c r="S212" s="457">
        <f t="shared" si="211"/>
        <v>0</v>
      </c>
      <c r="T212" s="458">
        <f t="shared" si="212"/>
        <v>0</v>
      </c>
      <c r="U212" s="458">
        <f t="shared" si="213"/>
        <v>0</v>
      </c>
      <c r="V212" s="458">
        <f t="shared" si="214"/>
        <v>0</v>
      </c>
      <c r="W212" s="458">
        <f t="shared" si="215"/>
        <v>0</v>
      </c>
      <c r="X212" s="458">
        <f t="shared" si="216"/>
        <v>0</v>
      </c>
      <c r="Y212" s="458">
        <f t="shared" si="217"/>
        <v>0</v>
      </c>
      <c r="Z212" s="458">
        <f t="shared" si="217"/>
        <v>0</v>
      </c>
      <c r="AA212" s="458">
        <f t="shared" si="217"/>
        <v>0</v>
      </c>
      <c r="AB212" s="459"/>
      <c r="AC212" s="448">
        <f t="shared" ref="AC212:AC222" si="218">R210-Y210-Z210-AA210</f>
        <v>0</v>
      </c>
      <c r="AD212" s="539"/>
      <c r="AE212" s="490"/>
      <c r="AF212" s="145"/>
      <c r="AG212" s="540"/>
      <c r="AH212" s="485"/>
      <c r="AI212" s="485"/>
      <c r="AJ212" s="463"/>
      <c r="AK212" s="541"/>
      <c r="AL212" s="485"/>
      <c r="AM212" s="463"/>
      <c r="AN212" s="486"/>
      <c r="AO212" s="483"/>
      <c r="AP212" s="484"/>
      <c r="AQ212" s="484"/>
      <c r="AR212" s="484"/>
      <c r="AS212" s="484"/>
      <c r="AT212" s="485"/>
      <c r="AU212" s="463"/>
      <c r="AV212" s="486"/>
    </row>
    <row r="213" spans="1:68" ht="27.95" hidden="1" customHeight="1" x14ac:dyDescent="0.25">
      <c r="A213" s="54"/>
      <c r="B213" s="55"/>
      <c r="C213" s="453"/>
      <c r="D213" s="454" t="s">
        <v>238</v>
      </c>
      <c r="E213" s="154"/>
      <c r="F213" s="140"/>
      <c r="G213" s="552"/>
      <c r="H213" s="155"/>
      <c r="I213" s="77"/>
      <c r="J213" s="78"/>
      <c r="K213" s="62">
        <f t="shared" si="206"/>
        <v>0</v>
      </c>
      <c r="L213" s="62">
        <f t="shared" si="207"/>
        <v>0</v>
      </c>
      <c r="M213" s="79"/>
      <c r="N213" s="80"/>
      <c r="O213" s="65">
        <f t="shared" si="208"/>
        <v>0</v>
      </c>
      <c r="P213" s="65">
        <f t="shared" si="209"/>
        <v>0</v>
      </c>
      <c r="Q213" s="79"/>
      <c r="R213" s="81">
        <f t="shared" si="210"/>
        <v>0</v>
      </c>
      <c r="S213" s="457">
        <f t="shared" si="211"/>
        <v>0</v>
      </c>
      <c r="T213" s="458">
        <f t="shared" si="212"/>
        <v>0</v>
      </c>
      <c r="U213" s="458">
        <f t="shared" si="213"/>
        <v>0</v>
      </c>
      <c r="V213" s="458">
        <f t="shared" si="214"/>
        <v>0</v>
      </c>
      <c r="W213" s="458">
        <f t="shared" si="215"/>
        <v>0</v>
      </c>
      <c r="X213" s="458">
        <f t="shared" si="216"/>
        <v>0</v>
      </c>
      <c r="Y213" s="458">
        <f t="shared" si="217"/>
        <v>0</v>
      </c>
      <c r="Z213" s="458">
        <f t="shared" si="217"/>
        <v>0</v>
      </c>
      <c r="AA213" s="458">
        <f t="shared" si="217"/>
        <v>0</v>
      </c>
      <c r="AB213" s="459"/>
      <c r="AC213" s="448">
        <f t="shared" si="218"/>
        <v>0</v>
      </c>
      <c r="AD213" s="539"/>
      <c r="AE213" s="490"/>
      <c r="AF213" s="145"/>
      <c r="AG213" s="540"/>
      <c r="AH213" s="485"/>
      <c r="AI213" s="485"/>
      <c r="AJ213" s="463"/>
      <c r="AK213" s="542"/>
      <c r="AL213" s="485"/>
      <c r="AM213" s="463"/>
      <c r="AN213" s="486"/>
      <c r="AO213" s="483"/>
      <c r="AP213" s="484"/>
      <c r="AQ213" s="484"/>
      <c r="AR213" s="484"/>
      <c r="AS213" s="484"/>
      <c r="AT213" s="485"/>
      <c r="AU213" s="463"/>
      <c r="AV213" s="486"/>
    </row>
    <row r="214" spans="1:68" ht="27.95" hidden="1" customHeight="1" x14ac:dyDescent="0.25">
      <c r="A214" s="54"/>
      <c r="B214" s="55"/>
      <c r="C214" s="453"/>
      <c r="D214" s="454" t="s">
        <v>238</v>
      </c>
      <c r="E214" s="156"/>
      <c r="F214" s="140"/>
      <c r="G214" s="552"/>
      <c r="H214" s="96"/>
      <c r="I214" s="77"/>
      <c r="J214" s="78"/>
      <c r="K214" s="62">
        <f t="shared" si="206"/>
        <v>0</v>
      </c>
      <c r="L214" s="62">
        <f t="shared" si="207"/>
        <v>0</v>
      </c>
      <c r="M214" s="79"/>
      <c r="N214" s="80"/>
      <c r="O214" s="65">
        <f t="shared" si="208"/>
        <v>0</v>
      </c>
      <c r="P214" s="65">
        <f t="shared" si="209"/>
        <v>0</v>
      </c>
      <c r="Q214" s="79"/>
      <c r="R214" s="81">
        <f t="shared" si="210"/>
        <v>0</v>
      </c>
      <c r="S214" s="457">
        <f t="shared" si="211"/>
        <v>0</v>
      </c>
      <c r="T214" s="458">
        <f t="shared" si="212"/>
        <v>0</v>
      </c>
      <c r="U214" s="458">
        <f t="shared" si="213"/>
        <v>0</v>
      </c>
      <c r="V214" s="458">
        <f t="shared" si="214"/>
        <v>0</v>
      </c>
      <c r="W214" s="458">
        <f t="shared" si="215"/>
        <v>0</v>
      </c>
      <c r="X214" s="458">
        <f t="shared" si="216"/>
        <v>0</v>
      </c>
      <c r="Y214" s="458">
        <f t="shared" si="217"/>
        <v>0</v>
      </c>
      <c r="Z214" s="458">
        <f t="shared" si="217"/>
        <v>0</v>
      </c>
      <c r="AA214" s="458">
        <f t="shared" si="217"/>
        <v>0</v>
      </c>
      <c r="AB214" s="459"/>
      <c r="AC214" s="448">
        <f t="shared" si="218"/>
        <v>0</v>
      </c>
      <c r="AD214" s="483"/>
      <c r="AE214" s="461"/>
      <c r="AF214" s="484"/>
      <c r="AG214" s="484"/>
      <c r="AH214" s="485"/>
      <c r="AI214" s="485"/>
      <c r="AJ214" s="463"/>
      <c r="AK214" s="484"/>
      <c r="AL214" s="485"/>
      <c r="AM214" s="463"/>
      <c r="AN214" s="486"/>
      <c r="AO214" s="483"/>
      <c r="AP214" s="484"/>
      <c r="AQ214" s="484"/>
      <c r="AR214" s="484"/>
      <c r="AS214" s="484"/>
      <c r="AT214" s="485"/>
      <c r="AU214" s="463"/>
      <c r="AV214" s="486"/>
    </row>
    <row r="215" spans="1:68" ht="27.95" hidden="1" customHeight="1" x14ac:dyDescent="0.25">
      <c r="A215" s="54"/>
      <c r="B215" s="55"/>
      <c r="C215" s="453"/>
      <c r="D215" s="454" t="s">
        <v>238</v>
      </c>
      <c r="E215" s="139"/>
      <c r="F215" s="140"/>
      <c r="G215" s="552"/>
      <c r="H215" s="96"/>
      <c r="I215" s="77"/>
      <c r="J215" s="78"/>
      <c r="K215" s="62">
        <f t="shared" si="206"/>
        <v>0</v>
      </c>
      <c r="L215" s="62">
        <f t="shared" si="207"/>
        <v>0</v>
      </c>
      <c r="M215" s="79"/>
      <c r="N215" s="80"/>
      <c r="O215" s="65">
        <f t="shared" si="208"/>
        <v>0</v>
      </c>
      <c r="P215" s="65">
        <f t="shared" si="209"/>
        <v>0</v>
      </c>
      <c r="Q215" s="79"/>
      <c r="R215" s="81">
        <f t="shared" si="210"/>
        <v>0</v>
      </c>
      <c r="S215" s="457">
        <f t="shared" si="211"/>
        <v>0</v>
      </c>
      <c r="T215" s="458">
        <f t="shared" si="212"/>
        <v>0</v>
      </c>
      <c r="U215" s="458">
        <f t="shared" si="213"/>
        <v>0</v>
      </c>
      <c r="V215" s="458">
        <f t="shared" si="214"/>
        <v>0</v>
      </c>
      <c r="W215" s="458">
        <f t="shared" si="215"/>
        <v>0</v>
      </c>
      <c r="X215" s="458">
        <f t="shared" si="216"/>
        <v>0</v>
      </c>
      <c r="Y215" s="458">
        <f t="shared" si="217"/>
        <v>0</v>
      </c>
      <c r="Z215" s="458">
        <f t="shared" si="217"/>
        <v>0</v>
      </c>
      <c r="AA215" s="458">
        <f t="shared" si="217"/>
        <v>0</v>
      </c>
      <c r="AB215" s="459"/>
      <c r="AC215" s="448">
        <f t="shared" si="218"/>
        <v>0</v>
      </c>
      <c r="AD215" s="483"/>
      <c r="AE215" s="461"/>
      <c r="AF215" s="484"/>
      <c r="AG215" s="484"/>
      <c r="AH215" s="485"/>
      <c r="AI215" s="485"/>
      <c r="AJ215" s="463"/>
      <c r="AK215" s="484"/>
      <c r="AL215" s="485"/>
      <c r="AM215" s="463"/>
      <c r="AN215" s="486"/>
      <c r="AO215" s="483"/>
      <c r="AP215" s="484"/>
      <c r="AQ215" s="484"/>
      <c r="AR215" s="484"/>
      <c r="AS215" s="484"/>
      <c r="AT215" s="485"/>
      <c r="AU215" s="463"/>
      <c r="AV215" s="486"/>
    </row>
    <row r="216" spans="1:68" ht="27.95" hidden="1" customHeight="1" x14ac:dyDescent="0.25">
      <c r="A216" s="54"/>
      <c r="B216" s="55"/>
      <c r="C216" s="453"/>
      <c r="D216" s="454" t="s">
        <v>238</v>
      </c>
      <c r="E216" s="139"/>
      <c r="F216" s="140"/>
      <c r="G216" s="552"/>
      <c r="H216" s="96"/>
      <c r="I216" s="77"/>
      <c r="J216" s="78"/>
      <c r="K216" s="62">
        <f t="shared" si="206"/>
        <v>0</v>
      </c>
      <c r="L216" s="62">
        <f t="shared" si="207"/>
        <v>0</v>
      </c>
      <c r="M216" s="79"/>
      <c r="N216" s="80"/>
      <c r="O216" s="65">
        <f t="shared" si="208"/>
        <v>0</v>
      </c>
      <c r="P216" s="65">
        <f t="shared" si="209"/>
        <v>0</v>
      </c>
      <c r="Q216" s="79"/>
      <c r="R216" s="81">
        <f t="shared" si="210"/>
        <v>0</v>
      </c>
      <c r="S216" s="457">
        <f t="shared" si="211"/>
        <v>0</v>
      </c>
      <c r="T216" s="458">
        <f t="shared" si="212"/>
        <v>0</v>
      </c>
      <c r="U216" s="458">
        <f t="shared" si="213"/>
        <v>0</v>
      </c>
      <c r="V216" s="458">
        <f t="shared" si="214"/>
        <v>0</v>
      </c>
      <c r="W216" s="458">
        <f t="shared" si="215"/>
        <v>0</v>
      </c>
      <c r="X216" s="458">
        <f t="shared" si="216"/>
        <v>0</v>
      </c>
      <c r="Y216" s="458">
        <f t="shared" si="217"/>
        <v>0</v>
      </c>
      <c r="Z216" s="458">
        <f t="shared" si="217"/>
        <v>0</v>
      </c>
      <c r="AA216" s="458">
        <f t="shared" si="217"/>
        <v>0</v>
      </c>
      <c r="AB216" s="459"/>
      <c r="AC216" s="448">
        <f t="shared" si="218"/>
        <v>0</v>
      </c>
      <c r="AD216" s="483"/>
      <c r="AE216" s="461"/>
      <c r="AF216" s="484"/>
      <c r="AG216" s="484"/>
      <c r="AH216" s="485"/>
      <c r="AI216" s="485"/>
      <c r="AJ216" s="463"/>
      <c r="AK216" s="484"/>
      <c r="AL216" s="485"/>
      <c r="AM216" s="463"/>
      <c r="AN216" s="486"/>
      <c r="AO216" s="483"/>
      <c r="AP216" s="484"/>
      <c r="AQ216" s="484"/>
      <c r="AR216" s="484"/>
      <c r="AS216" s="484"/>
      <c r="AT216" s="485"/>
      <c r="AU216" s="463"/>
      <c r="AV216" s="486"/>
    </row>
    <row r="217" spans="1:68" ht="27.95" hidden="1" customHeight="1" x14ac:dyDescent="0.25">
      <c r="A217" s="54"/>
      <c r="B217" s="55"/>
      <c r="C217" s="453"/>
      <c r="D217" s="454" t="s">
        <v>238</v>
      </c>
      <c r="E217" s="139"/>
      <c r="F217" s="140"/>
      <c r="G217" s="553"/>
      <c r="H217" s="96"/>
      <c r="I217" s="77"/>
      <c r="J217" s="78"/>
      <c r="K217" s="62">
        <f t="shared" si="206"/>
        <v>0</v>
      </c>
      <c r="L217" s="62">
        <f t="shared" si="207"/>
        <v>0</v>
      </c>
      <c r="M217" s="79"/>
      <c r="N217" s="80"/>
      <c r="O217" s="65">
        <f t="shared" si="208"/>
        <v>0</v>
      </c>
      <c r="P217" s="65">
        <f t="shared" si="209"/>
        <v>0</v>
      </c>
      <c r="Q217" s="79"/>
      <c r="R217" s="81">
        <f t="shared" si="210"/>
        <v>0</v>
      </c>
      <c r="S217" s="457">
        <f t="shared" si="211"/>
        <v>0</v>
      </c>
      <c r="T217" s="458">
        <f t="shared" si="212"/>
        <v>0</v>
      </c>
      <c r="U217" s="458">
        <f t="shared" si="213"/>
        <v>0</v>
      </c>
      <c r="V217" s="458">
        <f t="shared" si="214"/>
        <v>0</v>
      </c>
      <c r="W217" s="458">
        <f t="shared" si="215"/>
        <v>0</v>
      </c>
      <c r="X217" s="458">
        <f t="shared" si="216"/>
        <v>0</v>
      </c>
      <c r="Y217" s="458">
        <f t="shared" si="217"/>
        <v>0</v>
      </c>
      <c r="Z217" s="458">
        <f t="shared" si="217"/>
        <v>0</v>
      </c>
      <c r="AA217" s="458">
        <f t="shared" si="217"/>
        <v>0</v>
      </c>
      <c r="AB217" s="459"/>
      <c r="AC217" s="448">
        <f t="shared" si="218"/>
        <v>0</v>
      </c>
      <c r="AD217" s="483"/>
      <c r="AE217" s="461"/>
      <c r="AF217" s="484"/>
      <c r="AG217" s="484"/>
      <c r="AH217" s="485"/>
      <c r="AI217" s="485"/>
      <c r="AJ217" s="463"/>
      <c r="AK217" s="484"/>
      <c r="AL217" s="485"/>
      <c r="AM217" s="463"/>
      <c r="AN217" s="486"/>
      <c r="AO217" s="483"/>
      <c r="AP217" s="484"/>
      <c r="AQ217" s="484"/>
      <c r="AR217" s="484"/>
      <c r="AS217" s="484"/>
      <c r="AT217" s="485"/>
      <c r="AU217" s="463"/>
      <c r="AV217" s="486"/>
    </row>
    <row r="218" spans="1:68" ht="27.95" hidden="1" customHeight="1" x14ac:dyDescent="0.25">
      <c r="A218" s="54"/>
      <c r="B218" s="55"/>
      <c r="C218" s="453"/>
      <c r="D218" s="454" t="s">
        <v>238</v>
      </c>
      <c r="E218" s="139"/>
      <c r="F218" s="140"/>
      <c r="G218" s="553"/>
      <c r="H218" s="96"/>
      <c r="I218" s="92"/>
      <c r="J218" s="78"/>
      <c r="K218" s="62">
        <f t="shared" si="206"/>
        <v>0</v>
      </c>
      <c r="L218" s="62">
        <f t="shared" si="207"/>
        <v>0</v>
      </c>
      <c r="M218" s="79"/>
      <c r="N218" s="80"/>
      <c r="O218" s="65">
        <f t="shared" si="208"/>
        <v>0</v>
      </c>
      <c r="P218" s="65">
        <f t="shared" si="209"/>
        <v>0</v>
      </c>
      <c r="Q218" s="79"/>
      <c r="R218" s="81">
        <f t="shared" si="210"/>
        <v>0</v>
      </c>
      <c r="S218" s="457">
        <f t="shared" si="211"/>
        <v>0</v>
      </c>
      <c r="T218" s="458">
        <f t="shared" si="212"/>
        <v>0</v>
      </c>
      <c r="U218" s="458">
        <f t="shared" si="213"/>
        <v>0</v>
      </c>
      <c r="V218" s="458">
        <f t="shared" si="214"/>
        <v>0</v>
      </c>
      <c r="W218" s="458">
        <f t="shared" si="215"/>
        <v>0</v>
      </c>
      <c r="X218" s="458">
        <f t="shared" si="216"/>
        <v>0</v>
      </c>
      <c r="Y218" s="458">
        <f t="shared" si="217"/>
        <v>0</v>
      </c>
      <c r="Z218" s="458">
        <f t="shared" si="217"/>
        <v>0</v>
      </c>
      <c r="AA218" s="458">
        <f t="shared" si="217"/>
        <v>0</v>
      </c>
      <c r="AB218" s="459"/>
      <c r="AC218" s="448">
        <f t="shared" si="218"/>
        <v>0</v>
      </c>
      <c r="AD218" s="483"/>
      <c r="AE218" s="461"/>
      <c r="AF218" s="484"/>
      <c r="AG218" s="484"/>
      <c r="AH218" s="485"/>
      <c r="AI218" s="485"/>
      <c r="AJ218" s="463"/>
      <c r="AK218" s="484"/>
      <c r="AL218" s="485"/>
      <c r="AM218" s="463"/>
      <c r="AN218" s="486"/>
      <c r="AO218" s="483"/>
      <c r="AP218" s="484"/>
      <c r="AQ218" s="484"/>
      <c r="AR218" s="484"/>
      <c r="AS218" s="484"/>
      <c r="AT218" s="485"/>
      <c r="AU218" s="463"/>
      <c r="AV218" s="486"/>
    </row>
    <row r="219" spans="1:68" ht="27.95" hidden="1" customHeight="1" x14ac:dyDescent="0.25">
      <c r="A219" s="54"/>
      <c r="B219" s="55"/>
      <c r="C219" s="453"/>
      <c r="D219" s="454" t="s">
        <v>238</v>
      </c>
      <c r="E219" s="93"/>
      <c r="F219" s="94"/>
      <c r="G219" s="554"/>
      <c r="H219" s="96"/>
      <c r="I219" s="77"/>
      <c r="J219" s="78"/>
      <c r="K219" s="62">
        <f t="shared" si="206"/>
        <v>0</v>
      </c>
      <c r="L219" s="62">
        <f t="shared" si="207"/>
        <v>0</v>
      </c>
      <c r="M219" s="79"/>
      <c r="N219" s="80"/>
      <c r="O219" s="65">
        <f t="shared" si="208"/>
        <v>0</v>
      </c>
      <c r="P219" s="65">
        <f t="shared" si="209"/>
        <v>0</v>
      </c>
      <c r="Q219" s="79"/>
      <c r="R219" s="81">
        <f t="shared" si="210"/>
        <v>0</v>
      </c>
      <c r="S219" s="457">
        <f t="shared" si="211"/>
        <v>0</v>
      </c>
      <c r="T219" s="458">
        <f t="shared" si="212"/>
        <v>0</v>
      </c>
      <c r="U219" s="458">
        <f t="shared" si="213"/>
        <v>0</v>
      </c>
      <c r="V219" s="458">
        <f t="shared" si="214"/>
        <v>0</v>
      </c>
      <c r="W219" s="458">
        <f t="shared" si="215"/>
        <v>0</v>
      </c>
      <c r="X219" s="458">
        <f t="shared" si="216"/>
        <v>0</v>
      </c>
      <c r="Y219" s="458">
        <f t="shared" si="217"/>
        <v>0</v>
      </c>
      <c r="Z219" s="458">
        <f t="shared" si="217"/>
        <v>0</v>
      </c>
      <c r="AA219" s="458">
        <f t="shared" si="217"/>
        <v>0</v>
      </c>
      <c r="AB219" s="459"/>
      <c r="AC219" s="448">
        <f t="shared" si="218"/>
        <v>0</v>
      </c>
      <c r="AD219" s="483"/>
      <c r="AE219" s="461"/>
      <c r="AF219" s="484"/>
      <c r="AG219" s="484"/>
      <c r="AH219" s="485"/>
      <c r="AI219" s="485"/>
      <c r="AJ219" s="463"/>
      <c r="AK219" s="484"/>
      <c r="AL219" s="485"/>
      <c r="AM219" s="463"/>
      <c r="AN219" s="486"/>
      <c r="AO219" s="483"/>
      <c r="AP219" s="484"/>
      <c r="AQ219" s="484"/>
      <c r="AR219" s="484"/>
      <c r="AS219" s="484"/>
      <c r="AT219" s="485"/>
      <c r="AU219" s="463"/>
      <c r="AV219" s="486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  <c r="BI219" s="149"/>
      <c r="BJ219" s="149"/>
      <c r="BK219" s="149"/>
      <c r="BL219" s="149"/>
      <c r="BM219" s="149"/>
      <c r="BN219" s="149"/>
      <c r="BO219" s="149"/>
      <c r="BP219" s="149"/>
    </row>
    <row r="220" spans="1:68" ht="27.95" hidden="1" customHeight="1" x14ac:dyDescent="0.25">
      <c r="A220" s="54"/>
      <c r="B220" s="55"/>
      <c r="C220" s="453"/>
      <c r="D220" s="454" t="s">
        <v>238</v>
      </c>
      <c r="E220" s="97"/>
      <c r="F220" s="434"/>
      <c r="G220" s="553"/>
      <c r="H220" s="435"/>
      <c r="I220" s="436"/>
      <c r="J220" s="78"/>
      <c r="K220" s="481">
        <f t="shared" si="206"/>
        <v>0</v>
      </c>
      <c r="L220" s="481">
        <f t="shared" si="207"/>
        <v>0</v>
      </c>
      <c r="M220" s="79"/>
      <c r="N220" s="80"/>
      <c r="O220" s="65">
        <f t="shared" si="208"/>
        <v>0</v>
      </c>
      <c r="P220" s="65">
        <f t="shared" si="209"/>
        <v>0</v>
      </c>
      <c r="Q220" s="79"/>
      <c r="R220" s="81">
        <f t="shared" si="210"/>
        <v>0</v>
      </c>
      <c r="S220" s="457">
        <f t="shared" si="211"/>
        <v>0</v>
      </c>
      <c r="T220" s="458">
        <f t="shared" si="212"/>
        <v>0</v>
      </c>
      <c r="U220" s="458">
        <f t="shared" si="213"/>
        <v>0</v>
      </c>
      <c r="V220" s="458">
        <f t="shared" si="214"/>
        <v>0</v>
      </c>
      <c r="W220" s="458">
        <f t="shared" si="215"/>
        <v>0</v>
      </c>
      <c r="X220" s="458">
        <f t="shared" si="216"/>
        <v>0</v>
      </c>
      <c r="Y220" s="458">
        <f t="shared" si="217"/>
        <v>0</v>
      </c>
      <c r="Z220" s="458">
        <f t="shared" si="217"/>
        <v>0</v>
      </c>
      <c r="AA220" s="458">
        <f t="shared" si="217"/>
        <v>0</v>
      </c>
      <c r="AB220" s="459"/>
      <c r="AC220" s="448">
        <f t="shared" si="218"/>
        <v>0</v>
      </c>
      <c r="AD220" s="483"/>
      <c r="AE220" s="461"/>
      <c r="AF220" s="484"/>
      <c r="AG220" s="484"/>
      <c r="AH220" s="485"/>
      <c r="AI220" s="485"/>
      <c r="AJ220" s="463"/>
      <c r="AK220" s="484"/>
      <c r="AL220" s="485"/>
      <c r="AM220" s="463"/>
      <c r="AN220" s="486"/>
      <c r="AO220" s="483"/>
      <c r="AP220" s="484"/>
      <c r="AQ220" s="484"/>
      <c r="AR220" s="484"/>
      <c r="AS220" s="484"/>
      <c r="AT220" s="485"/>
      <c r="AU220" s="463"/>
      <c r="AV220" s="486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  <c r="BI220" s="149"/>
      <c r="BJ220" s="149"/>
      <c r="BK220" s="149"/>
      <c r="BL220" s="149"/>
      <c r="BM220" s="149"/>
      <c r="BN220" s="149"/>
      <c r="BO220" s="149"/>
      <c r="BP220" s="149"/>
    </row>
    <row r="221" spans="1:68" s="153" customFormat="1" ht="27.95" hidden="1" customHeight="1" x14ac:dyDescent="0.25">
      <c r="A221" s="100"/>
      <c r="B221" s="101"/>
      <c r="C221" s="453"/>
      <c r="D221" s="454" t="s">
        <v>238</v>
      </c>
      <c r="E221" s="102" t="s">
        <v>49</v>
      </c>
      <c r="F221" s="102"/>
      <c r="G221" s="103"/>
      <c r="H221" s="104"/>
      <c r="I221" s="105"/>
      <c r="J221" s="106"/>
      <c r="K221" s="107">
        <f>IF(J221&gt;0, 1, 0)</f>
        <v>0</v>
      </c>
      <c r="L221" s="107">
        <f t="shared" si="207"/>
        <v>0</v>
      </c>
      <c r="M221" s="108"/>
      <c r="N221" s="109"/>
      <c r="O221" s="110">
        <f t="shared" si="208"/>
        <v>0</v>
      </c>
      <c r="P221" s="110">
        <f t="shared" si="209"/>
        <v>0</v>
      </c>
      <c r="Q221" s="108"/>
      <c r="R221" s="111">
        <f>J221*M221*$R$9</f>
        <v>0</v>
      </c>
      <c r="S221" s="112">
        <f>J221*M221*$S$9</f>
        <v>0</v>
      </c>
      <c r="T221" s="113">
        <f>K221*M221*$T$9</f>
        <v>0</v>
      </c>
      <c r="U221" s="113">
        <f>J221*M221*$U$9</f>
        <v>0</v>
      </c>
      <c r="V221" s="113">
        <f t="shared" si="214"/>
        <v>0</v>
      </c>
      <c r="W221" s="113">
        <f t="shared" si="215"/>
        <v>0</v>
      </c>
      <c r="X221" s="113">
        <f t="shared" si="216"/>
        <v>0</v>
      </c>
      <c r="Y221" s="113">
        <f t="shared" si="217"/>
        <v>0</v>
      </c>
      <c r="Z221" s="113">
        <f t="shared" si="217"/>
        <v>0</v>
      </c>
      <c r="AA221" s="113">
        <f t="shared" si="217"/>
        <v>0</v>
      </c>
      <c r="AB221" s="114"/>
      <c r="AC221" s="448">
        <f t="shared" si="218"/>
        <v>0</v>
      </c>
      <c r="AD221" s="150"/>
      <c r="AE221" s="461"/>
      <c r="AF221" s="151"/>
      <c r="AG221" s="151"/>
      <c r="AH221" s="485"/>
      <c r="AI221" s="485"/>
      <c r="AJ221" s="463"/>
      <c r="AK221" s="151"/>
      <c r="AL221" s="485"/>
      <c r="AM221" s="463"/>
      <c r="AN221" s="152"/>
      <c r="AO221" s="150"/>
      <c r="AP221" s="151"/>
      <c r="AQ221" s="151"/>
      <c r="AR221" s="151"/>
      <c r="AS221" s="151"/>
      <c r="AT221" s="485"/>
      <c r="AU221" s="463"/>
      <c r="AV221" s="152"/>
      <c r="AW221" s="447"/>
      <c r="AX221" s="447"/>
      <c r="AY221" s="447"/>
      <c r="AZ221" s="447"/>
      <c r="BA221" s="447"/>
      <c r="BB221" s="447"/>
      <c r="BC221" s="447"/>
      <c r="BD221" s="447"/>
      <c r="BE221" s="447"/>
      <c r="BF221" s="447"/>
      <c r="BG221" s="447"/>
      <c r="BH221" s="447"/>
      <c r="BI221" s="447"/>
      <c r="BJ221" s="447"/>
      <c r="BK221" s="447"/>
      <c r="BL221" s="447"/>
      <c r="BM221" s="447"/>
      <c r="BN221" s="447"/>
      <c r="BO221" s="447"/>
      <c r="BP221" s="447"/>
    </row>
    <row r="222" spans="1:68" s="149" customFormat="1" ht="27.95" hidden="1" customHeight="1" x14ac:dyDescent="0.25">
      <c r="A222" s="100"/>
      <c r="B222" s="101"/>
      <c r="C222" s="453"/>
      <c r="D222" s="454" t="s">
        <v>238</v>
      </c>
      <c r="E222" s="102" t="s">
        <v>49</v>
      </c>
      <c r="F222" s="102"/>
      <c r="G222" s="103"/>
      <c r="H222" s="104"/>
      <c r="I222" s="105"/>
      <c r="J222" s="106"/>
      <c r="K222" s="107">
        <f>IF(J222&gt;0, 1, 0)</f>
        <v>0</v>
      </c>
      <c r="L222" s="107">
        <f t="shared" si="207"/>
        <v>0</v>
      </c>
      <c r="M222" s="108"/>
      <c r="N222" s="109"/>
      <c r="O222" s="110">
        <f t="shared" si="208"/>
        <v>0</v>
      </c>
      <c r="P222" s="110">
        <f t="shared" si="209"/>
        <v>0</v>
      </c>
      <c r="Q222" s="108"/>
      <c r="R222" s="111">
        <f>J222*M222*$R$9</f>
        <v>0</v>
      </c>
      <c r="S222" s="112">
        <f>J222*M222*$S$9</f>
        <v>0</v>
      </c>
      <c r="T222" s="113">
        <f>K222*M222*$T$9</f>
        <v>0</v>
      </c>
      <c r="U222" s="113">
        <f>J222*M222*$U$9</f>
        <v>0</v>
      </c>
      <c r="V222" s="113">
        <f t="shared" si="214"/>
        <v>0</v>
      </c>
      <c r="W222" s="113">
        <f t="shared" si="215"/>
        <v>0</v>
      </c>
      <c r="X222" s="113">
        <f t="shared" si="216"/>
        <v>0</v>
      </c>
      <c r="Y222" s="113">
        <f t="shared" si="217"/>
        <v>0</v>
      </c>
      <c r="Z222" s="113">
        <f t="shared" si="217"/>
        <v>0</v>
      </c>
      <c r="AA222" s="113">
        <f t="shared" si="217"/>
        <v>0</v>
      </c>
      <c r="AB222" s="114"/>
      <c r="AC222" s="115">
        <f t="shared" si="218"/>
        <v>0</v>
      </c>
      <c r="AD222" s="150"/>
      <c r="AE222" s="461"/>
      <c r="AF222" s="151"/>
      <c r="AG222" s="151"/>
      <c r="AH222" s="485"/>
      <c r="AI222" s="485"/>
      <c r="AJ222" s="463"/>
      <c r="AK222" s="151"/>
      <c r="AL222" s="485"/>
      <c r="AM222" s="463"/>
      <c r="AN222" s="152"/>
      <c r="AO222" s="150"/>
      <c r="AP222" s="151"/>
      <c r="AQ222" s="151"/>
      <c r="AR222" s="151"/>
      <c r="AS222" s="151"/>
      <c r="AT222" s="485"/>
      <c r="AU222" s="463"/>
      <c r="AV222" s="152"/>
      <c r="AW222" s="447"/>
      <c r="AX222" s="447"/>
      <c r="AY222" s="447"/>
      <c r="AZ222" s="447"/>
      <c r="BA222" s="447"/>
      <c r="BB222" s="447"/>
      <c r="BC222" s="447"/>
      <c r="BD222" s="447"/>
      <c r="BE222" s="447"/>
      <c r="BF222" s="447"/>
      <c r="BG222" s="447"/>
      <c r="BH222" s="447"/>
      <c r="BI222" s="447"/>
      <c r="BJ222" s="447"/>
      <c r="BK222" s="447"/>
      <c r="BL222" s="447"/>
      <c r="BM222" s="447"/>
      <c r="BN222" s="447"/>
      <c r="BO222" s="447"/>
      <c r="BP222" s="447"/>
    </row>
    <row r="223" spans="1:68" ht="27.95" hidden="1" customHeight="1" thickBot="1" x14ac:dyDescent="0.3">
      <c r="A223" s="117"/>
      <c r="B223" s="118"/>
      <c r="C223" s="118"/>
      <c r="D223" s="454" t="s">
        <v>238</v>
      </c>
      <c r="E223" s="119"/>
      <c r="F223" s="119"/>
      <c r="G223" s="120"/>
      <c r="H223" s="121" t="s">
        <v>56</v>
      </c>
      <c r="I223" s="122"/>
      <c r="J223" s="123"/>
      <c r="K223" s="124"/>
      <c r="L223" s="124"/>
      <c r="M223" s="125"/>
      <c r="N223" s="126"/>
      <c r="O223" s="124"/>
      <c r="P223" s="124"/>
      <c r="Q223" s="125"/>
      <c r="R223" s="127">
        <f>SUM(R211:R222)</f>
        <v>0</v>
      </c>
      <c r="S223" s="128">
        <f t="shared" ref="S223:AA223" si="219">SUM(S211:S222)</f>
        <v>0</v>
      </c>
      <c r="T223" s="129">
        <f t="shared" si="219"/>
        <v>0</v>
      </c>
      <c r="U223" s="129">
        <f t="shared" si="219"/>
        <v>0</v>
      </c>
      <c r="V223" s="129">
        <f t="shared" si="219"/>
        <v>0</v>
      </c>
      <c r="W223" s="129">
        <f t="shared" si="219"/>
        <v>0</v>
      </c>
      <c r="X223" s="129">
        <f t="shared" si="219"/>
        <v>0</v>
      </c>
      <c r="Y223" s="130">
        <f t="shared" si="219"/>
        <v>0</v>
      </c>
      <c r="Z223" s="130">
        <f t="shared" si="219"/>
        <v>0</v>
      </c>
      <c r="AA223" s="130">
        <f t="shared" si="219"/>
        <v>0</v>
      </c>
      <c r="AB223" s="131">
        <f>R223/1800/0.6</f>
        <v>0</v>
      </c>
      <c r="AC223" s="448"/>
      <c r="AD223" s="491"/>
      <c r="AE223" s="488"/>
      <c r="AF223" s="488"/>
      <c r="AG223" s="488"/>
      <c r="AH223" s="488"/>
      <c r="AI223" s="488"/>
      <c r="AJ223" s="488"/>
      <c r="AK223" s="488"/>
      <c r="AL223" s="488"/>
      <c r="AM223" s="488"/>
      <c r="AN223" s="488"/>
      <c r="AO223" s="488"/>
      <c r="AP223" s="488"/>
      <c r="AQ223" s="488"/>
      <c r="AR223" s="488"/>
      <c r="AS223" s="488"/>
      <c r="AT223" s="488"/>
      <c r="AU223" s="488"/>
      <c r="AV223" s="488"/>
    </row>
    <row r="224" spans="1:68" ht="27.75" hidden="1" customHeight="1" thickTop="1" x14ac:dyDescent="0.25">
      <c r="A224" s="54"/>
      <c r="B224" s="55"/>
      <c r="C224" s="453"/>
      <c r="D224" s="454" t="s">
        <v>238</v>
      </c>
      <c r="E224" s="154"/>
      <c r="F224" s="140"/>
      <c r="G224" s="552"/>
      <c r="H224" s="96"/>
      <c r="I224" s="456"/>
      <c r="J224" s="61"/>
      <c r="K224" s="62">
        <f t="shared" ref="K224:K233" si="220">IF(J224&gt;0, 1, 0)</f>
        <v>0</v>
      </c>
      <c r="L224" s="62">
        <f t="shared" ref="L224:L235" si="221">J224-K224</f>
        <v>0</v>
      </c>
      <c r="M224" s="63"/>
      <c r="N224" s="64"/>
      <c r="O224" s="65">
        <f t="shared" ref="O224:O235" si="222">IF(N224&gt;0, 1, 0)</f>
        <v>0</v>
      </c>
      <c r="P224" s="65">
        <f t="shared" ref="P224:P235" si="223">N224-O224</f>
        <v>0</v>
      </c>
      <c r="Q224" s="433"/>
      <c r="R224" s="66">
        <f t="shared" ref="R224:R233" si="224">(K224*M224*$R$5)+(L224*M224*$R$6)+(O224*Q224*$R$7)+(P224*Q224*$R$8)</f>
        <v>0</v>
      </c>
      <c r="S224" s="457">
        <f t="shared" ref="S224:S233" si="225">J224*M224*$S$5</f>
        <v>0</v>
      </c>
      <c r="T224" s="458">
        <f t="shared" ref="T224:T233" si="226">K224*M224*$T$5</f>
        <v>0</v>
      </c>
      <c r="U224" s="458">
        <f t="shared" ref="U224:U233" si="227">J224*M224*$U$5</f>
        <v>0</v>
      </c>
      <c r="V224" s="458">
        <f t="shared" ref="V224:V235" si="228">N224*Q224*$V$7</f>
        <v>0</v>
      </c>
      <c r="W224" s="458">
        <f t="shared" ref="W224:W235" si="229">O224*Q224*$W$7</f>
        <v>0</v>
      </c>
      <c r="X224" s="458">
        <f t="shared" ref="X224:X235" si="230">N224*Q224*$X$7</f>
        <v>0</v>
      </c>
      <c r="Y224" s="458">
        <f t="shared" ref="Y224:AA235" si="231">S224+V224</f>
        <v>0</v>
      </c>
      <c r="Z224" s="458">
        <f t="shared" si="231"/>
        <v>0</v>
      </c>
      <c r="AA224" s="458">
        <f t="shared" si="231"/>
        <v>0</v>
      </c>
      <c r="AB224" s="459"/>
      <c r="AC224" s="448">
        <f>R224-Y224-Z224-AA224</f>
        <v>0</v>
      </c>
      <c r="AD224" s="539"/>
      <c r="AE224" s="490"/>
      <c r="AF224" s="145"/>
      <c r="AG224" s="540"/>
      <c r="AH224" s="485"/>
      <c r="AI224" s="485"/>
      <c r="AJ224" s="463"/>
      <c r="AK224" s="541"/>
      <c r="AL224" s="485"/>
      <c r="AM224" s="463"/>
      <c r="AN224" s="486"/>
      <c r="AO224" s="539"/>
      <c r="AP224" s="484"/>
      <c r="AQ224" s="484"/>
      <c r="AR224" s="542"/>
      <c r="AS224" s="484"/>
      <c r="AT224" s="485"/>
      <c r="AU224" s="463"/>
      <c r="AV224" s="486"/>
    </row>
    <row r="225" spans="1:68" ht="27.95" hidden="1" customHeight="1" x14ac:dyDescent="0.25">
      <c r="A225" s="54"/>
      <c r="B225" s="55"/>
      <c r="C225" s="453"/>
      <c r="D225" s="454" t="s">
        <v>238</v>
      </c>
      <c r="E225" s="154"/>
      <c r="F225" s="140"/>
      <c r="G225" s="552"/>
      <c r="H225" s="96"/>
      <c r="I225" s="77"/>
      <c r="J225" s="78"/>
      <c r="K225" s="62">
        <f t="shared" si="220"/>
        <v>0</v>
      </c>
      <c r="L225" s="62">
        <f t="shared" si="221"/>
        <v>0</v>
      </c>
      <c r="M225" s="79"/>
      <c r="N225" s="80"/>
      <c r="O225" s="65">
        <f t="shared" si="222"/>
        <v>0</v>
      </c>
      <c r="P225" s="65">
        <f t="shared" si="223"/>
        <v>0</v>
      </c>
      <c r="Q225" s="79"/>
      <c r="R225" s="81">
        <f t="shared" si="224"/>
        <v>0</v>
      </c>
      <c r="S225" s="457">
        <f t="shared" si="225"/>
        <v>0</v>
      </c>
      <c r="T225" s="458">
        <f t="shared" si="226"/>
        <v>0</v>
      </c>
      <c r="U225" s="458">
        <f t="shared" si="227"/>
        <v>0</v>
      </c>
      <c r="V225" s="458">
        <f t="shared" si="228"/>
        <v>0</v>
      </c>
      <c r="W225" s="458">
        <f t="shared" si="229"/>
        <v>0</v>
      </c>
      <c r="X225" s="458">
        <f t="shared" si="230"/>
        <v>0</v>
      </c>
      <c r="Y225" s="458">
        <f t="shared" si="231"/>
        <v>0</v>
      </c>
      <c r="Z225" s="458">
        <f t="shared" si="231"/>
        <v>0</v>
      </c>
      <c r="AA225" s="458">
        <f t="shared" si="231"/>
        <v>0</v>
      </c>
      <c r="AB225" s="459"/>
      <c r="AC225" s="448">
        <f t="shared" ref="AC225:AC235" si="232">R223-Y223-Z223-AA223</f>
        <v>0</v>
      </c>
      <c r="AD225" s="539"/>
      <c r="AE225" s="490"/>
      <c r="AF225" s="145"/>
      <c r="AG225" s="540"/>
      <c r="AH225" s="485"/>
      <c r="AI225" s="485"/>
      <c r="AJ225" s="463"/>
      <c r="AK225" s="541"/>
      <c r="AL225" s="485"/>
      <c r="AM225" s="463"/>
      <c r="AN225" s="486"/>
      <c r="AO225" s="483"/>
      <c r="AP225" s="484"/>
      <c r="AQ225" s="484"/>
      <c r="AR225" s="484"/>
      <c r="AS225" s="484"/>
      <c r="AT225" s="485"/>
      <c r="AU225" s="463"/>
      <c r="AV225" s="486"/>
    </row>
    <row r="226" spans="1:68" ht="27.95" hidden="1" customHeight="1" x14ac:dyDescent="0.25">
      <c r="A226" s="54"/>
      <c r="B226" s="55"/>
      <c r="C226" s="453"/>
      <c r="D226" s="454" t="s">
        <v>238</v>
      </c>
      <c r="E226" s="154"/>
      <c r="F226" s="140"/>
      <c r="G226" s="552"/>
      <c r="H226" s="155"/>
      <c r="I226" s="77"/>
      <c r="J226" s="78"/>
      <c r="K226" s="62">
        <f t="shared" si="220"/>
        <v>0</v>
      </c>
      <c r="L226" s="62">
        <f t="shared" si="221"/>
        <v>0</v>
      </c>
      <c r="M226" s="79"/>
      <c r="N226" s="80"/>
      <c r="O226" s="65">
        <f t="shared" si="222"/>
        <v>0</v>
      </c>
      <c r="P226" s="65">
        <f t="shared" si="223"/>
        <v>0</v>
      </c>
      <c r="Q226" s="79"/>
      <c r="R226" s="81">
        <f t="shared" si="224"/>
        <v>0</v>
      </c>
      <c r="S226" s="457">
        <f t="shared" si="225"/>
        <v>0</v>
      </c>
      <c r="T226" s="458">
        <f t="shared" si="226"/>
        <v>0</v>
      </c>
      <c r="U226" s="458">
        <f t="shared" si="227"/>
        <v>0</v>
      </c>
      <c r="V226" s="458">
        <f t="shared" si="228"/>
        <v>0</v>
      </c>
      <c r="W226" s="458">
        <f t="shared" si="229"/>
        <v>0</v>
      </c>
      <c r="X226" s="458">
        <f t="shared" si="230"/>
        <v>0</v>
      </c>
      <c r="Y226" s="458">
        <f t="shared" si="231"/>
        <v>0</v>
      </c>
      <c r="Z226" s="458">
        <f t="shared" si="231"/>
        <v>0</v>
      </c>
      <c r="AA226" s="458">
        <f t="shared" si="231"/>
        <v>0</v>
      </c>
      <c r="AB226" s="459"/>
      <c r="AC226" s="448">
        <f t="shared" si="232"/>
        <v>0</v>
      </c>
      <c r="AD226" s="539"/>
      <c r="AE226" s="490"/>
      <c r="AF226" s="145"/>
      <c r="AG226" s="540"/>
      <c r="AH226" s="485"/>
      <c r="AI226" s="485"/>
      <c r="AJ226" s="463"/>
      <c r="AK226" s="542"/>
      <c r="AL226" s="485"/>
      <c r="AM226" s="463"/>
      <c r="AN226" s="486"/>
      <c r="AO226" s="483"/>
      <c r="AP226" s="484"/>
      <c r="AQ226" s="484"/>
      <c r="AR226" s="484"/>
      <c r="AS226" s="484"/>
      <c r="AT226" s="485"/>
      <c r="AU226" s="463"/>
      <c r="AV226" s="486"/>
    </row>
    <row r="227" spans="1:68" ht="27.95" hidden="1" customHeight="1" x14ac:dyDescent="0.25">
      <c r="A227" s="54"/>
      <c r="B227" s="55"/>
      <c r="C227" s="453"/>
      <c r="D227" s="454" t="s">
        <v>238</v>
      </c>
      <c r="E227" s="156"/>
      <c r="F227" s="140"/>
      <c r="G227" s="552"/>
      <c r="H227" s="96"/>
      <c r="I227" s="77"/>
      <c r="J227" s="78"/>
      <c r="K227" s="62">
        <f t="shared" si="220"/>
        <v>0</v>
      </c>
      <c r="L227" s="62">
        <f t="shared" si="221"/>
        <v>0</v>
      </c>
      <c r="M227" s="79"/>
      <c r="N227" s="80"/>
      <c r="O227" s="65">
        <f t="shared" si="222"/>
        <v>0</v>
      </c>
      <c r="P227" s="65">
        <f t="shared" si="223"/>
        <v>0</v>
      </c>
      <c r="Q227" s="79"/>
      <c r="R227" s="81">
        <f t="shared" si="224"/>
        <v>0</v>
      </c>
      <c r="S227" s="457">
        <f t="shared" si="225"/>
        <v>0</v>
      </c>
      <c r="T227" s="458">
        <f t="shared" si="226"/>
        <v>0</v>
      </c>
      <c r="U227" s="458">
        <f t="shared" si="227"/>
        <v>0</v>
      </c>
      <c r="V227" s="458">
        <f t="shared" si="228"/>
        <v>0</v>
      </c>
      <c r="W227" s="458">
        <f t="shared" si="229"/>
        <v>0</v>
      </c>
      <c r="X227" s="458">
        <f t="shared" si="230"/>
        <v>0</v>
      </c>
      <c r="Y227" s="458">
        <f t="shared" si="231"/>
        <v>0</v>
      </c>
      <c r="Z227" s="458">
        <f t="shared" si="231"/>
        <v>0</v>
      </c>
      <c r="AA227" s="458">
        <f t="shared" si="231"/>
        <v>0</v>
      </c>
      <c r="AB227" s="459"/>
      <c r="AC227" s="448">
        <f t="shared" si="232"/>
        <v>0</v>
      </c>
      <c r="AD227" s="483"/>
      <c r="AE227" s="461"/>
      <c r="AF227" s="484"/>
      <c r="AG227" s="484"/>
      <c r="AH227" s="485"/>
      <c r="AI227" s="485"/>
      <c r="AJ227" s="463"/>
      <c r="AK227" s="484"/>
      <c r="AL227" s="485"/>
      <c r="AM227" s="463"/>
      <c r="AN227" s="486"/>
      <c r="AO227" s="483"/>
      <c r="AP227" s="484"/>
      <c r="AQ227" s="484"/>
      <c r="AR227" s="484"/>
      <c r="AS227" s="484"/>
      <c r="AT227" s="485"/>
      <c r="AU227" s="463"/>
      <c r="AV227" s="486"/>
    </row>
    <row r="228" spans="1:68" ht="27.95" hidden="1" customHeight="1" x14ac:dyDescent="0.25">
      <c r="A228" s="54"/>
      <c r="B228" s="55"/>
      <c r="C228" s="453"/>
      <c r="D228" s="454" t="s">
        <v>238</v>
      </c>
      <c r="E228" s="139"/>
      <c r="F228" s="140"/>
      <c r="G228" s="552"/>
      <c r="H228" s="96"/>
      <c r="I228" s="77"/>
      <c r="J228" s="78"/>
      <c r="K228" s="62">
        <f t="shared" si="220"/>
        <v>0</v>
      </c>
      <c r="L228" s="62">
        <f t="shared" si="221"/>
        <v>0</v>
      </c>
      <c r="M228" s="79"/>
      <c r="N228" s="80"/>
      <c r="O228" s="65">
        <f t="shared" si="222"/>
        <v>0</v>
      </c>
      <c r="P228" s="65">
        <f t="shared" si="223"/>
        <v>0</v>
      </c>
      <c r="Q228" s="79"/>
      <c r="R228" s="81">
        <f t="shared" si="224"/>
        <v>0</v>
      </c>
      <c r="S228" s="457">
        <f t="shared" si="225"/>
        <v>0</v>
      </c>
      <c r="T228" s="458">
        <f t="shared" si="226"/>
        <v>0</v>
      </c>
      <c r="U228" s="458">
        <f t="shared" si="227"/>
        <v>0</v>
      </c>
      <c r="V228" s="458">
        <f t="shared" si="228"/>
        <v>0</v>
      </c>
      <c r="W228" s="458">
        <f t="shared" si="229"/>
        <v>0</v>
      </c>
      <c r="X228" s="458">
        <f t="shared" si="230"/>
        <v>0</v>
      </c>
      <c r="Y228" s="458">
        <f t="shared" si="231"/>
        <v>0</v>
      </c>
      <c r="Z228" s="458">
        <f t="shared" si="231"/>
        <v>0</v>
      </c>
      <c r="AA228" s="458">
        <f t="shared" si="231"/>
        <v>0</v>
      </c>
      <c r="AB228" s="459"/>
      <c r="AC228" s="448">
        <f t="shared" si="232"/>
        <v>0</v>
      </c>
      <c r="AD228" s="483"/>
      <c r="AE228" s="461"/>
      <c r="AF228" s="484"/>
      <c r="AG228" s="484"/>
      <c r="AH228" s="485"/>
      <c r="AI228" s="485"/>
      <c r="AJ228" s="463"/>
      <c r="AK228" s="484"/>
      <c r="AL228" s="485"/>
      <c r="AM228" s="463"/>
      <c r="AN228" s="486"/>
      <c r="AO228" s="483"/>
      <c r="AP228" s="484"/>
      <c r="AQ228" s="484"/>
      <c r="AR228" s="484"/>
      <c r="AS228" s="484"/>
      <c r="AT228" s="485"/>
      <c r="AU228" s="463"/>
      <c r="AV228" s="486"/>
    </row>
    <row r="229" spans="1:68" ht="27.95" hidden="1" customHeight="1" x14ac:dyDescent="0.25">
      <c r="A229" s="54"/>
      <c r="B229" s="55"/>
      <c r="C229" s="453"/>
      <c r="D229" s="454" t="s">
        <v>238</v>
      </c>
      <c r="E229" s="139"/>
      <c r="F229" s="140"/>
      <c r="G229" s="552"/>
      <c r="H229" s="96"/>
      <c r="I229" s="77"/>
      <c r="J229" s="78"/>
      <c r="K229" s="62">
        <f t="shared" si="220"/>
        <v>0</v>
      </c>
      <c r="L229" s="62">
        <f t="shared" si="221"/>
        <v>0</v>
      </c>
      <c r="M229" s="79"/>
      <c r="N229" s="80"/>
      <c r="O229" s="65">
        <f t="shared" si="222"/>
        <v>0</v>
      </c>
      <c r="P229" s="65">
        <f t="shared" si="223"/>
        <v>0</v>
      </c>
      <c r="Q229" s="79"/>
      <c r="R229" s="81">
        <f t="shared" si="224"/>
        <v>0</v>
      </c>
      <c r="S229" s="457">
        <f t="shared" si="225"/>
        <v>0</v>
      </c>
      <c r="T229" s="458">
        <f t="shared" si="226"/>
        <v>0</v>
      </c>
      <c r="U229" s="458">
        <f t="shared" si="227"/>
        <v>0</v>
      </c>
      <c r="V229" s="458">
        <f t="shared" si="228"/>
        <v>0</v>
      </c>
      <c r="W229" s="458">
        <f t="shared" si="229"/>
        <v>0</v>
      </c>
      <c r="X229" s="458">
        <f t="shared" si="230"/>
        <v>0</v>
      </c>
      <c r="Y229" s="458">
        <f t="shared" si="231"/>
        <v>0</v>
      </c>
      <c r="Z229" s="458">
        <f t="shared" si="231"/>
        <v>0</v>
      </c>
      <c r="AA229" s="458">
        <f t="shared" si="231"/>
        <v>0</v>
      </c>
      <c r="AB229" s="459"/>
      <c r="AC229" s="448">
        <f t="shared" si="232"/>
        <v>0</v>
      </c>
      <c r="AD229" s="483"/>
      <c r="AE229" s="461"/>
      <c r="AF229" s="484"/>
      <c r="AG229" s="484"/>
      <c r="AH229" s="485"/>
      <c r="AI229" s="485"/>
      <c r="AJ229" s="463"/>
      <c r="AK229" s="484"/>
      <c r="AL229" s="485"/>
      <c r="AM229" s="463"/>
      <c r="AN229" s="486"/>
      <c r="AO229" s="483"/>
      <c r="AP229" s="484"/>
      <c r="AQ229" s="484"/>
      <c r="AR229" s="484"/>
      <c r="AS229" s="484"/>
      <c r="AT229" s="485"/>
      <c r="AU229" s="463"/>
      <c r="AV229" s="486"/>
    </row>
    <row r="230" spans="1:68" ht="27.95" hidden="1" customHeight="1" x14ac:dyDescent="0.25">
      <c r="A230" s="54"/>
      <c r="B230" s="55"/>
      <c r="C230" s="453"/>
      <c r="D230" s="454" t="s">
        <v>238</v>
      </c>
      <c r="E230" s="139"/>
      <c r="F230" s="140"/>
      <c r="G230" s="553"/>
      <c r="H230" s="96"/>
      <c r="I230" s="77"/>
      <c r="J230" s="78"/>
      <c r="K230" s="62">
        <f t="shared" si="220"/>
        <v>0</v>
      </c>
      <c r="L230" s="62">
        <f t="shared" si="221"/>
        <v>0</v>
      </c>
      <c r="M230" s="79"/>
      <c r="N230" s="80"/>
      <c r="O230" s="65">
        <f t="shared" si="222"/>
        <v>0</v>
      </c>
      <c r="P230" s="65">
        <f t="shared" si="223"/>
        <v>0</v>
      </c>
      <c r="Q230" s="79"/>
      <c r="R230" s="81">
        <f t="shared" si="224"/>
        <v>0</v>
      </c>
      <c r="S230" s="457">
        <f t="shared" si="225"/>
        <v>0</v>
      </c>
      <c r="T230" s="458">
        <f t="shared" si="226"/>
        <v>0</v>
      </c>
      <c r="U230" s="458">
        <f t="shared" si="227"/>
        <v>0</v>
      </c>
      <c r="V230" s="458">
        <f t="shared" si="228"/>
        <v>0</v>
      </c>
      <c r="W230" s="458">
        <f t="shared" si="229"/>
        <v>0</v>
      </c>
      <c r="X230" s="458">
        <f t="shared" si="230"/>
        <v>0</v>
      </c>
      <c r="Y230" s="458">
        <f t="shared" si="231"/>
        <v>0</v>
      </c>
      <c r="Z230" s="458">
        <f t="shared" si="231"/>
        <v>0</v>
      </c>
      <c r="AA230" s="458">
        <f t="shared" si="231"/>
        <v>0</v>
      </c>
      <c r="AB230" s="459"/>
      <c r="AC230" s="448">
        <f t="shared" si="232"/>
        <v>0</v>
      </c>
      <c r="AD230" s="483"/>
      <c r="AE230" s="461"/>
      <c r="AF230" s="484"/>
      <c r="AG230" s="484"/>
      <c r="AH230" s="485"/>
      <c r="AI230" s="485"/>
      <c r="AJ230" s="463"/>
      <c r="AK230" s="484"/>
      <c r="AL230" s="485"/>
      <c r="AM230" s="463"/>
      <c r="AN230" s="486"/>
      <c r="AO230" s="483"/>
      <c r="AP230" s="484"/>
      <c r="AQ230" s="484"/>
      <c r="AR230" s="484"/>
      <c r="AS230" s="484"/>
      <c r="AT230" s="485"/>
      <c r="AU230" s="463"/>
      <c r="AV230" s="486"/>
    </row>
    <row r="231" spans="1:68" ht="27.95" hidden="1" customHeight="1" x14ac:dyDescent="0.25">
      <c r="A231" s="54"/>
      <c r="B231" s="55"/>
      <c r="C231" s="453"/>
      <c r="D231" s="454" t="s">
        <v>238</v>
      </c>
      <c r="E231" s="139"/>
      <c r="F231" s="140"/>
      <c r="G231" s="553"/>
      <c r="H231" s="96"/>
      <c r="I231" s="92"/>
      <c r="J231" s="78"/>
      <c r="K231" s="62">
        <f t="shared" si="220"/>
        <v>0</v>
      </c>
      <c r="L231" s="62">
        <f t="shared" si="221"/>
        <v>0</v>
      </c>
      <c r="M231" s="79"/>
      <c r="N231" s="80"/>
      <c r="O231" s="65">
        <f t="shared" si="222"/>
        <v>0</v>
      </c>
      <c r="P231" s="65">
        <f t="shared" si="223"/>
        <v>0</v>
      </c>
      <c r="Q231" s="79"/>
      <c r="R231" s="81">
        <f t="shared" si="224"/>
        <v>0</v>
      </c>
      <c r="S231" s="457">
        <f t="shared" si="225"/>
        <v>0</v>
      </c>
      <c r="T231" s="458">
        <f t="shared" si="226"/>
        <v>0</v>
      </c>
      <c r="U231" s="458">
        <f t="shared" si="227"/>
        <v>0</v>
      </c>
      <c r="V231" s="458">
        <f t="shared" si="228"/>
        <v>0</v>
      </c>
      <c r="W231" s="458">
        <f t="shared" si="229"/>
        <v>0</v>
      </c>
      <c r="X231" s="458">
        <f t="shared" si="230"/>
        <v>0</v>
      </c>
      <c r="Y231" s="458">
        <f t="shared" si="231"/>
        <v>0</v>
      </c>
      <c r="Z231" s="458">
        <f t="shared" si="231"/>
        <v>0</v>
      </c>
      <c r="AA231" s="458">
        <f t="shared" si="231"/>
        <v>0</v>
      </c>
      <c r="AB231" s="459"/>
      <c r="AC231" s="448">
        <f t="shared" si="232"/>
        <v>0</v>
      </c>
      <c r="AD231" s="483"/>
      <c r="AE231" s="461"/>
      <c r="AF231" s="484"/>
      <c r="AG231" s="484"/>
      <c r="AH231" s="485"/>
      <c r="AI231" s="485"/>
      <c r="AJ231" s="463"/>
      <c r="AK231" s="484"/>
      <c r="AL231" s="485"/>
      <c r="AM231" s="463"/>
      <c r="AN231" s="486"/>
      <c r="AO231" s="483"/>
      <c r="AP231" s="484"/>
      <c r="AQ231" s="484"/>
      <c r="AR231" s="484"/>
      <c r="AS231" s="484"/>
      <c r="AT231" s="485"/>
      <c r="AU231" s="463"/>
      <c r="AV231" s="486"/>
    </row>
    <row r="232" spans="1:68" ht="27.95" hidden="1" customHeight="1" x14ac:dyDescent="0.25">
      <c r="A232" s="54"/>
      <c r="B232" s="55"/>
      <c r="C232" s="453"/>
      <c r="D232" s="454" t="s">
        <v>238</v>
      </c>
      <c r="E232" s="93"/>
      <c r="F232" s="94"/>
      <c r="G232" s="554"/>
      <c r="H232" s="96"/>
      <c r="I232" s="77"/>
      <c r="J232" s="78"/>
      <c r="K232" s="62">
        <f t="shared" si="220"/>
        <v>0</v>
      </c>
      <c r="L232" s="62">
        <f t="shared" si="221"/>
        <v>0</v>
      </c>
      <c r="M232" s="79"/>
      <c r="N232" s="80"/>
      <c r="O232" s="65">
        <f t="shared" si="222"/>
        <v>0</v>
      </c>
      <c r="P232" s="65">
        <f t="shared" si="223"/>
        <v>0</v>
      </c>
      <c r="Q232" s="79"/>
      <c r="R232" s="81">
        <f t="shared" si="224"/>
        <v>0</v>
      </c>
      <c r="S232" s="457">
        <f t="shared" si="225"/>
        <v>0</v>
      </c>
      <c r="T232" s="458">
        <f t="shared" si="226"/>
        <v>0</v>
      </c>
      <c r="U232" s="458">
        <f t="shared" si="227"/>
        <v>0</v>
      </c>
      <c r="V232" s="458">
        <f t="shared" si="228"/>
        <v>0</v>
      </c>
      <c r="W232" s="458">
        <f t="shared" si="229"/>
        <v>0</v>
      </c>
      <c r="X232" s="458">
        <f t="shared" si="230"/>
        <v>0</v>
      </c>
      <c r="Y232" s="458">
        <f t="shared" si="231"/>
        <v>0</v>
      </c>
      <c r="Z232" s="458">
        <f t="shared" si="231"/>
        <v>0</v>
      </c>
      <c r="AA232" s="458">
        <f t="shared" si="231"/>
        <v>0</v>
      </c>
      <c r="AB232" s="459"/>
      <c r="AC232" s="448">
        <f t="shared" si="232"/>
        <v>0</v>
      </c>
      <c r="AD232" s="483"/>
      <c r="AE232" s="461"/>
      <c r="AF232" s="484"/>
      <c r="AG232" s="484"/>
      <c r="AH232" s="485"/>
      <c r="AI232" s="485"/>
      <c r="AJ232" s="463"/>
      <c r="AK232" s="484"/>
      <c r="AL232" s="485"/>
      <c r="AM232" s="463"/>
      <c r="AN232" s="486"/>
      <c r="AO232" s="483"/>
      <c r="AP232" s="484"/>
      <c r="AQ232" s="484"/>
      <c r="AR232" s="484"/>
      <c r="AS232" s="484"/>
      <c r="AT232" s="485"/>
      <c r="AU232" s="463"/>
      <c r="AV232" s="486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  <c r="BI232" s="149"/>
      <c r="BJ232" s="149"/>
      <c r="BK232" s="149"/>
      <c r="BL232" s="149"/>
      <c r="BM232" s="149"/>
      <c r="BN232" s="149"/>
      <c r="BO232" s="149"/>
      <c r="BP232" s="149"/>
    </row>
    <row r="233" spans="1:68" ht="27.95" hidden="1" customHeight="1" x14ac:dyDescent="0.25">
      <c r="A233" s="54"/>
      <c r="B233" s="55"/>
      <c r="C233" s="453"/>
      <c r="D233" s="454" t="s">
        <v>238</v>
      </c>
      <c r="E233" s="97"/>
      <c r="F233" s="434"/>
      <c r="G233" s="553"/>
      <c r="H233" s="435"/>
      <c r="I233" s="436"/>
      <c r="J233" s="78"/>
      <c r="K233" s="481">
        <f t="shared" si="220"/>
        <v>0</v>
      </c>
      <c r="L233" s="481">
        <f t="shared" si="221"/>
        <v>0</v>
      </c>
      <c r="M233" s="79"/>
      <c r="N233" s="80"/>
      <c r="O233" s="65">
        <f t="shared" si="222"/>
        <v>0</v>
      </c>
      <c r="P233" s="65">
        <f t="shared" si="223"/>
        <v>0</v>
      </c>
      <c r="Q233" s="79"/>
      <c r="R233" s="81">
        <f t="shared" si="224"/>
        <v>0</v>
      </c>
      <c r="S233" s="457">
        <f t="shared" si="225"/>
        <v>0</v>
      </c>
      <c r="T233" s="458">
        <f t="shared" si="226"/>
        <v>0</v>
      </c>
      <c r="U233" s="458">
        <f t="shared" si="227"/>
        <v>0</v>
      </c>
      <c r="V233" s="458">
        <f t="shared" si="228"/>
        <v>0</v>
      </c>
      <c r="W233" s="458">
        <f t="shared" si="229"/>
        <v>0</v>
      </c>
      <c r="X233" s="458">
        <f t="shared" si="230"/>
        <v>0</v>
      </c>
      <c r="Y233" s="458">
        <f t="shared" si="231"/>
        <v>0</v>
      </c>
      <c r="Z233" s="458">
        <f t="shared" si="231"/>
        <v>0</v>
      </c>
      <c r="AA233" s="458">
        <f t="shared" si="231"/>
        <v>0</v>
      </c>
      <c r="AB233" s="459"/>
      <c r="AC233" s="448">
        <f t="shared" si="232"/>
        <v>0</v>
      </c>
      <c r="AD233" s="483"/>
      <c r="AE233" s="461"/>
      <c r="AF233" s="484"/>
      <c r="AG233" s="484"/>
      <c r="AH233" s="485"/>
      <c r="AI233" s="485"/>
      <c r="AJ233" s="463"/>
      <c r="AK233" s="484"/>
      <c r="AL233" s="485"/>
      <c r="AM233" s="463"/>
      <c r="AN233" s="486"/>
      <c r="AO233" s="483"/>
      <c r="AP233" s="484"/>
      <c r="AQ233" s="484"/>
      <c r="AR233" s="484"/>
      <c r="AS233" s="484"/>
      <c r="AT233" s="485"/>
      <c r="AU233" s="463"/>
      <c r="AV233" s="486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  <c r="BI233" s="149"/>
      <c r="BJ233" s="149"/>
      <c r="BK233" s="149"/>
      <c r="BL233" s="149"/>
      <c r="BM233" s="149"/>
      <c r="BN233" s="149"/>
      <c r="BO233" s="149"/>
      <c r="BP233" s="149"/>
    </row>
    <row r="234" spans="1:68" s="153" customFormat="1" ht="27.95" hidden="1" customHeight="1" x14ac:dyDescent="0.25">
      <c r="A234" s="100"/>
      <c r="B234" s="101"/>
      <c r="C234" s="453"/>
      <c r="D234" s="454" t="s">
        <v>238</v>
      </c>
      <c r="E234" s="102" t="s">
        <v>49</v>
      </c>
      <c r="F234" s="102"/>
      <c r="G234" s="103"/>
      <c r="H234" s="104"/>
      <c r="I234" s="105"/>
      <c r="J234" s="106"/>
      <c r="K234" s="107">
        <f>IF(J234&gt;0, 1, 0)</f>
        <v>0</v>
      </c>
      <c r="L234" s="107">
        <f t="shared" si="221"/>
        <v>0</v>
      </c>
      <c r="M234" s="108"/>
      <c r="N234" s="109"/>
      <c r="O234" s="110">
        <f t="shared" si="222"/>
        <v>0</v>
      </c>
      <c r="P234" s="110">
        <f t="shared" si="223"/>
        <v>0</v>
      </c>
      <c r="Q234" s="108"/>
      <c r="R234" s="111">
        <f>J234*M234*$R$9</f>
        <v>0</v>
      </c>
      <c r="S234" s="112">
        <f>J234*M234*$S$9</f>
        <v>0</v>
      </c>
      <c r="T234" s="113">
        <f>K234*M234*$T$9</f>
        <v>0</v>
      </c>
      <c r="U234" s="113">
        <f>J234*M234*$U$9</f>
        <v>0</v>
      </c>
      <c r="V234" s="113">
        <f t="shared" si="228"/>
        <v>0</v>
      </c>
      <c r="W234" s="113">
        <f t="shared" si="229"/>
        <v>0</v>
      </c>
      <c r="X234" s="113">
        <f t="shared" si="230"/>
        <v>0</v>
      </c>
      <c r="Y234" s="113">
        <f t="shared" si="231"/>
        <v>0</v>
      </c>
      <c r="Z234" s="113">
        <f t="shared" si="231"/>
        <v>0</v>
      </c>
      <c r="AA234" s="113">
        <f t="shared" si="231"/>
        <v>0</v>
      </c>
      <c r="AB234" s="114"/>
      <c r="AC234" s="448">
        <f t="shared" si="232"/>
        <v>0</v>
      </c>
      <c r="AD234" s="150"/>
      <c r="AE234" s="461"/>
      <c r="AF234" s="151"/>
      <c r="AG234" s="151"/>
      <c r="AH234" s="485"/>
      <c r="AI234" s="485"/>
      <c r="AJ234" s="463"/>
      <c r="AK234" s="151"/>
      <c r="AL234" s="485"/>
      <c r="AM234" s="463"/>
      <c r="AN234" s="152"/>
      <c r="AO234" s="150"/>
      <c r="AP234" s="151"/>
      <c r="AQ234" s="151"/>
      <c r="AR234" s="151"/>
      <c r="AS234" s="151"/>
      <c r="AT234" s="485"/>
      <c r="AU234" s="463"/>
      <c r="AV234" s="152"/>
      <c r="AW234" s="447"/>
      <c r="AX234" s="447"/>
      <c r="AY234" s="447"/>
      <c r="AZ234" s="447"/>
      <c r="BA234" s="447"/>
      <c r="BB234" s="447"/>
      <c r="BC234" s="447"/>
      <c r="BD234" s="447"/>
      <c r="BE234" s="447"/>
      <c r="BF234" s="447"/>
      <c r="BG234" s="447"/>
      <c r="BH234" s="447"/>
      <c r="BI234" s="447"/>
      <c r="BJ234" s="447"/>
      <c r="BK234" s="447"/>
      <c r="BL234" s="447"/>
      <c r="BM234" s="447"/>
      <c r="BN234" s="447"/>
      <c r="BO234" s="447"/>
      <c r="BP234" s="447"/>
    </row>
    <row r="235" spans="1:68" s="149" customFormat="1" ht="27.95" hidden="1" customHeight="1" x14ac:dyDescent="0.25">
      <c r="A235" s="100"/>
      <c r="B235" s="101"/>
      <c r="C235" s="453"/>
      <c r="D235" s="454" t="s">
        <v>238</v>
      </c>
      <c r="E235" s="102" t="s">
        <v>49</v>
      </c>
      <c r="F235" s="102"/>
      <c r="G235" s="103"/>
      <c r="H235" s="104"/>
      <c r="I235" s="105"/>
      <c r="J235" s="106"/>
      <c r="K235" s="107">
        <f>IF(J235&gt;0, 1, 0)</f>
        <v>0</v>
      </c>
      <c r="L235" s="107">
        <f t="shared" si="221"/>
        <v>0</v>
      </c>
      <c r="M235" s="108"/>
      <c r="N235" s="109"/>
      <c r="O235" s="110">
        <f t="shared" si="222"/>
        <v>0</v>
      </c>
      <c r="P235" s="110">
        <f t="shared" si="223"/>
        <v>0</v>
      </c>
      <c r="Q235" s="108"/>
      <c r="R235" s="111">
        <f>J235*M235*$R$9</f>
        <v>0</v>
      </c>
      <c r="S235" s="112">
        <f>J235*M235*$S$9</f>
        <v>0</v>
      </c>
      <c r="T235" s="113">
        <f>K235*M235*$T$9</f>
        <v>0</v>
      </c>
      <c r="U235" s="113">
        <f>J235*M235*$U$9</f>
        <v>0</v>
      </c>
      <c r="V235" s="113">
        <f t="shared" si="228"/>
        <v>0</v>
      </c>
      <c r="W235" s="113">
        <f t="shared" si="229"/>
        <v>0</v>
      </c>
      <c r="X235" s="113">
        <f t="shared" si="230"/>
        <v>0</v>
      </c>
      <c r="Y235" s="113">
        <f t="shared" si="231"/>
        <v>0</v>
      </c>
      <c r="Z235" s="113">
        <f t="shared" si="231"/>
        <v>0</v>
      </c>
      <c r="AA235" s="113">
        <f t="shared" si="231"/>
        <v>0</v>
      </c>
      <c r="AB235" s="114"/>
      <c r="AC235" s="115">
        <f t="shared" si="232"/>
        <v>0</v>
      </c>
      <c r="AD235" s="150"/>
      <c r="AE235" s="461"/>
      <c r="AF235" s="151"/>
      <c r="AG235" s="151"/>
      <c r="AH235" s="485"/>
      <c r="AI235" s="485"/>
      <c r="AJ235" s="463"/>
      <c r="AK235" s="151"/>
      <c r="AL235" s="485"/>
      <c r="AM235" s="463"/>
      <c r="AN235" s="152"/>
      <c r="AO235" s="150"/>
      <c r="AP235" s="151"/>
      <c r="AQ235" s="151"/>
      <c r="AR235" s="151"/>
      <c r="AS235" s="151"/>
      <c r="AT235" s="485"/>
      <c r="AU235" s="463"/>
      <c r="AV235" s="152"/>
      <c r="AW235" s="447"/>
      <c r="AX235" s="447"/>
      <c r="AY235" s="447"/>
      <c r="AZ235" s="447"/>
      <c r="BA235" s="447"/>
      <c r="BB235" s="447"/>
      <c r="BC235" s="447"/>
      <c r="BD235" s="447"/>
      <c r="BE235" s="447"/>
      <c r="BF235" s="447"/>
      <c r="BG235" s="447"/>
      <c r="BH235" s="447"/>
      <c r="BI235" s="447"/>
      <c r="BJ235" s="447"/>
      <c r="BK235" s="447"/>
      <c r="BL235" s="447"/>
      <c r="BM235" s="447"/>
      <c r="BN235" s="447"/>
      <c r="BO235" s="447"/>
      <c r="BP235" s="447"/>
    </row>
    <row r="236" spans="1:68" ht="27.95" hidden="1" customHeight="1" thickBot="1" x14ac:dyDescent="0.3">
      <c r="A236" s="117"/>
      <c r="B236" s="118"/>
      <c r="C236" s="118"/>
      <c r="D236" s="454" t="s">
        <v>238</v>
      </c>
      <c r="E236" s="119"/>
      <c r="F236" s="119"/>
      <c r="G236" s="120"/>
      <c r="H236" s="121" t="s">
        <v>56</v>
      </c>
      <c r="I236" s="122"/>
      <c r="J236" s="123"/>
      <c r="K236" s="124"/>
      <c r="L236" s="124"/>
      <c r="M236" s="125"/>
      <c r="N236" s="126"/>
      <c r="O236" s="124"/>
      <c r="P236" s="124"/>
      <c r="Q236" s="125"/>
      <c r="R236" s="127">
        <f>SUM(R224:R235)</f>
        <v>0</v>
      </c>
      <c r="S236" s="128">
        <f t="shared" ref="S236:AA236" si="233">SUM(S224:S235)</f>
        <v>0</v>
      </c>
      <c r="T236" s="129">
        <f t="shared" si="233"/>
        <v>0</v>
      </c>
      <c r="U236" s="129">
        <f t="shared" si="233"/>
        <v>0</v>
      </c>
      <c r="V236" s="129">
        <f t="shared" si="233"/>
        <v>0</v>
      </c>
      <c r="W236" s="129">
        <f t="shared" si="233"/>
        <v>0</v>
      </c>
      <c r="X236" s="129">
        <f t="shared" si="233"/>
        <v>0</v>
      </c>
      <c r="Y236" s="130">
        <f t="shared" si="233"/>
        <v>0</v>
      </c>
      <c r="Z236" s="130">
        <f t="shared" si="233"/>
        <v>0</v>
      </c>
      <c r="AA236" s="130">
        <f t="shared" si="233"/>
        <v>0</v>
      </c>
      <c r="AB236" s="131">
        <f>R236/1800/0.6</f>
        <v>0</v>
      </c>
      <c r="AC236" s="448"/>
      <c r="AD236" s="491"/>
      <c r="AE236" s="488"/>
      <c r="AF236" s="488"/>
      <c r="AG236" s="488"/>
      <c r="AH236" s="488"/>
      <c r="AI236" s="488"/>
      <c r="AJ236" s="488"/>
      <c r="AK236" s="488"/>
      <c r="AL236" s="488"/>
      <c r="AM236" s="488"/>
      <c r="AN236" s="488"/>
      <c r="AO236" s="488"/>
      <c r="AP236" s="488"/>
      <c r="AQ236" s="488"/>
      <c r="AR236" s="488"/>
      <c r="AS236" s="488"/>
      <c r="AT236" s="488"/>
      <c r="AU236" s="488"/>
      <c r="AV236" s="437"/>
    </row>
    <row r="237" spans="1:68" s="559" customFormat="1" ht="36.75" customHeight="1" thickTop="1" thickBot="1" x14ac:dyDescent="0.3">
      <c r="A237" s="157"/>
      <c r="B237" s="158"/>
      <c r="C237" s="555"/>
      <c r="D237" s="454" t="s">
        <v>238</v>
      </c>
      <c r="E237" s="159"/>
      <c r="F237" s="159"/>
      <c r="G237" s="556"/>
      <c r="H237" s="557"/>
      <c r="I237" s="162"/>
      <c r="J237" s="163"/>
      <c r="K237" s="556"/>
      <c r="L237" s="558"/>
      <c r="M237" s="165"/>
      <c r="N237" s="166"/>
      <c r="O237" s="556"/>
      <c r="P237" s="558"/>
      <c r="Q237" s="165"/>
      <c r="R237" s="167">
        <f t="shared" ref="R237:AA237" si="234">R15+R22+R29+R36+R43+R49+R55+R66+R73+R80+R93+R106+R119+R132+R145+R158+R171+R184+R197+R210+R223+R236</f>
        <v>4137.2999999999993</v>
      </c>
      <c r="S237" s="167">
        <f t="shared" si="234"/>
        <v>741</v>
      </c>
      <c r="T237" s="167">
        <f t="shared" si="234"/>
        <v>689</v>
      </c>
      <c r="U237" s="167">
        <f t="shared" si="234"/>
        <v>889.19999999999993</v>
      </c>
      <c r="V237" s="167">
        <f t="shared" si="234"/>
        <v>910</v>
      </c>
      <c r="W237" s="167">
        <f t="shared" si="234"/>
        <v>206.7</v>
      </c>
      <c r="X237" s="167">
        <f t="shared" si="234"/>
        <v>273</v>
      </c>
      <c r="Y237" s="167">
        <f t="shared" si="234"/>
        <v>1651</v>
      </c>
      <c r="Z237" s="167">
        <f t="shared" si="234"/>
        <v>895.7</v>
      </c>
      <c r="AA237" s="167">
        <f t="shared" si="234"/>
        <v>1162.2</v>
      </c>
      <c r="AB237" s="557"/>
      <c r="AC237" s="167">
        <f>AC15+AC22+AC29+AC36+AC43+AC49+AC55+AC66+AC73+AC80+AC93+AC106+AC119+AC132+AC145+AC158+AC171+AC184+AC197+AC210+AC223+AC236</f>
        <v>0</v>
      </c>
      <c r="AD237" s="557"/>
      <c r="AE237" s="557"/>
      <c r="AF237" s="557"/>
      <c r="AG237" s="557"/>
      <c r="AH237" s="557"/>
      <c r="AI237" s="557"/>
      <c r="AJ237" s="557"/>
      <c r="AK237" s="557"/>
      <c r="AL237" s="557"/>
      <c r="AM237" s="557"/>
      <c r="AN237" s="557"/>
      <c r="AO237" s="557"/>
      <c r="AP237" s="557"/>
      <c r="AQ237" s="557"/>
      <c r="AR237" s="557"/>
      <c r="AS237" s="557"/>
      <c r="AT237" s="557"/>
      <c r="AU237" s="557"/>
      <c r="AV237" s="557"/>
    </row>
    <row r="238" spans="1:68" x14ac:dyDescent="0.25">
      <c r="L238" s="447"/>
      <c r="P238" s="447"/>
      <c r="AH238" s="562"/>
      <c r="AI238" s="562"/>
    </row>
    <row r="239" spans="1:68" x14ac:dyDescent="0.25">
      <c r="L239" s="447"/>
      <c r="P239" s="447"/>
      <c r="AH239" s="562"/>
      <c r="AI239" s="562"/>
    </row>
    <row r="240" spans="1:68" x14ac:dyDescent="0.25">
      <c r="L240" s="447"/>
      <c r="P240" s="447"/>
      <c r="AH240" s="562"/>
      <c r="AI240" s="562"/>
    </row>
    <row r="241" spans="12:35" x14ac:dyDescent="0.25">
      <c r="L241" s="447"/>
      <c r="P241" s="447"/>
      <c r="AH241" s="562"/>
      <c r="AI241" s="562"/>
    </row>
    <row r="242" spans="12:35" x14ac:dyDescent="0.25">
      <c r="L242" s="447"/>
      <c r="P242" s="447"/>
      <c r="AH242" s="562"/>
      <c r="AI242" s="562"/>
    </row>
    <row r="243" spans="12:35" x14ac:dyDescent="0.25">
      <c r="L243" s="447"/>
      <c r="P243" s="447"/>
      <c r="AH243" s="562"/>
      <c r="AI243" s="562"/>
    </row>
    <row r="244" spans="12:35" x14ac:dyDescent="0.25">
      <c r="L244" s="447"/>
      <c r="P244" s="447"/>
      <c r="AH244" s="562"/>
      <c r="AI244" s="562"/>
    </row>
    <row r="245" spans="12:35" x14ac:dyDescent="0.25">
      <c r="L245" s="447"/>
      <c r="P245" s="447"/>
      <c r="AH245" s="562"/>
      <c r="AI245" s="562"/>
    </row>
    <row r="246" spans="12:35" x14ac:dyDescent="0.25">
      <c r="L246" s="447"/>
      <c r="P246" s="447"/>
      <c r="AH246" s="562"/>
      <c r="AI246" s="562"/>
    </row>
    <row r="247" spans="12:35" x14ac:dyDescent="0.25">
      <c r="L247" s="447"/>
      <c r="P247" s="447"/>
      <c r="AH247" s="562"/>
      <c r="AI247" s="562"/>
    </row>
    <row r="248" spans="12:35" x14ac:dyDescent="0.25">
      <c r="L248" s="447"/>
      <c r="P248" s="447"/>
      <c r="AH248" s="562"/>
      <c r="AI248" s="562"/>
    </row>
    <row r="249" spans="12:35" x14ac:dyDescent="0.25">
      <c r="L249" s="447"/>
      <c r="P249" s="447"/>
      <c r="AH249" s="562"/>
      <c r="AI249" s="562"/>
    </row>
    <row r="250" spans="12:35" x14ac:dyDescent="0.25">
      <c r="L250" s="447"/>
      <c r="P250" s="447"/>
      <c r="AH250" s="562"/>
      <c r="AI250" s="562"/>
    </row>
    <row r="251" spans="12:35" x14ac:dyDescent="0.25">
      <c r="L251" s="447"/>
      <c r="P251" s="447"/>
      <c r="AH251" s="562"/>
      <c r="AI251" s="562"/>
    </row>
    <row r="252" spans="12:35" x14ac:dyDescent="0.25">
      <c r="L252" s="447"/>
      <c r="P252" s="447"/>
      <c r="AH252" s="562"/>
      <c r="AI252" s="562"/>
    </row>
    <row r="253" spans="12:35" x14ac:dyDescent="0.25">
      <c r="L253" s="447"/>
      <c r="P253" s="447"/>
      <c r="AH253" s="562"/>
      <c r="AI253" s="562"/>
    </row>
    <row r="254" spans="12:35" x14ac:dyDescent="0.25">
      <c r="L254" s="447"/>
      <c r="P254" s="447"/>
      <c r="AH254" s="562"/>
      <c r="AI254" s="562"/>
    </row>
    <row r="255" spans="12:35" x14ac:dyDescent="0.25">
      <c r="L255" s="447"/>
      <c r="P255" s="447"/>
      <c r="AH255" s="562"/>
      <c r="AI255" s="562"/>
    </row>
    <row r="256" spans="12:35" x14ac:dyDescent="0.25">
      <c r="L256" s="447"/>
      <c r="P256" s="447"/>
      <c r="AH256" s="562"/>
      <c r="AI256" s="562"/>
    </row>
    <row r="257" spans="12:35" x14ac:dyDescent="0.25">
      <c r="L257" s="447"/>
      <c r="P257" s="447"/>
      <c r="AH257" s="562"/>
      <c r="AI257" s="562"/>
    </row>
    <row r="258" spans="12:35" x14ac:dyDescent="0.25">
      <c r="L258" s="447"/>
      <c r="P258" s="447"/>
      <c r="AH258" s="562"/>
      <c r="AI258" s="562"/>
    </row>
    <row r="259" spans="12:35" x14ac:dyDescent="0.25">
      <c r="L259" s="447"/>
      <c r="P259" s="447"/>
      <c r="AH259" s="562"/>
      <c r="AI259" s="562"/>
    </row>
    <row r="260" spans="12:35" x14ac:dyDescent="0.25">
      <c r="L260" s="447"/>
      <c r="P260" s="447"/>
      <c r="AH260" s="562"/>
      <c r="AI260" s="562"/>
    </row>
    <row r="261" spans="12:35" x14ac:dyDescent="0.25">
      <c r="L261" s="447"/>
      <c r="P261" s="447"/>
      <c r="AH261" s="562"/>
      <c r="AI261" s="562"/>
    </row>
    <row r="262" spans="12:35" x14ac:dyDescent="0.25">
      <c r="L262" s="447"/>
      <c r="P262" s="447"/>
      <c r="AH262" s="562"/>
      <c r="AI262" s="562"/>
    </row>
    <row r="263" spans="12:35" x14ac:dyDescent="0.25">
      <c r="L263" s="447"/>
      <c r="P263" s="447"/>
      <c r="AH263" s="562"/>
      <c r="AI263" s="562"/>
    </row>
    <row r="264" spans="12:35" x14ac:dyDescent="0.25">
      <c r="L264" s="447"/>
      <c r="P264" s="447"/>
      <c r="AH264" s="562"/>
      <c r="AI264" s="562"/>
    </row>
    <row r="265" spans="12:35" x14ac:dyDescent="0.25">
      <c r="L265" s="447"/>
      <c r="P265" s="447"/>
      <c r="AH265" s="562"/>
      <c r="AI265" s="562"/>
    </row>
    <row r="266" spans="12:35" x14ac:dyDescent="0.25">
      <c r="L266" s="447"/>
      <c r="P266" s="447"/>
      <c r="AH266" s="562"/>
      <c r="AI266" s="562"/>
    </row>
    <row r="267" spans="12:35" x14ac:dyDescent="0.25">
      <c r="L267" s="447"/>
      <c r="P267" s="447"/>
      <c r="AH267" s="562"/>
      <c r="AI267" s="562"/>
    </row>
    <row r="268" spans="12:35" x14ac:dyDescent="0.25">
      <c r="L268" s="447"/>
      <c r="P268" s="447"/>
      <c r="AH268" s="562"/>
      <c r="AI268" s="562"/>
    </row>
    <row r="269" spans="12:35" x14ac:dyDescent="0.25">
      <c r="L269" s="447"/>
      <c r="P269" s="447"/>
      <c r="AH269" s="562"/>
      <c r="AI269" s="562"/>
    </row>
    <row r="270" spans="12:35" x14ac:dyDescent="0.25">
      <c r="L270" s="447"/>
      <c r="P270" s="447"/>
      <c r="AH270" s="562"/>
      <c r="AI270" s="562"/>
    </row>
    <row r="271" spans="12:35" x14ac:dyDescent="0.25">
      <c r="L271" s="447"/>
      <c r="P271" s="447"/>
      <c r="AH271" s="562"/>
      <c r="AI271" s="562"/>
    </row>
    <row r="272" spans="12:35" x14ac:dyDescent="0.25">
      <c r="L272" s="447"/>
      <c r="P272" s="447"/>
      <c r="AH272" s="562"/>
      <c r="AI272" s="562"/>
    </row>
    <row r="273" spans="12:35" x14ac:dyDescent="0.25">
      <c r="L273" s="447"/>
      <c r="P273" s="447"/>
      <c r="AH273" s="562"/>
      <c r="AI273" s="562"/>
    </row>
    <row r="274" spans="12:35" x14ac:dyDescent="0.25">
      <c r="L274" s="447"/>
      <c r="P274" s="447"/>
      <c r="AH274" s="562"/>
      <c r="AI274" s="562"/>
    </row>
    <row r="275" spans="12:35" x14ac:dyDescent="0.25">
      <c r="L275" s="447"/>
      <c r="P275" s="447"/>
      <c r="AH275" s="562"/>
      <c r="AI275" s="562"/>
    </row>
    <row r="276" spans="12:35" x14ac:dyDescent="0.25">
      <c r="L276" s="447"/>
      <c r="P276" s="447"/>
      <c r="AH276" s="562"/>
      <c r="AI276" s="562"/>
    </row>
    <row r="277" spans="12:35" x14ac:dyDescent="0.25">
      <c r="L277" s="447"/>
      <c r="P277" s="447"/>
      <c r="AH277" s="562"/>
      <c r="AI277" s="562"/>
    </row>
    <row r="278" spans="12:35" x14ac:dyDescent="0.25">
      <c r="L278" s="447"/>
      <c r="P278" s="447"/>
      <c r="AH278" s="562"/>
      <c r="AI278" s="562"/>
    </row>
    <row r="279" spans="12:35" x14ac:dyDescent="0.25">
      <c r="L279" s="447"/>
      <c r="P279" s="447"/>
      <c r="AH279" s="562"/>
      <c r="AI279" s="562"/>
    </row>
    <row r="280" spans="12:35" x14ac:dyDescent="0.25">
      <c r="L280" s="447"/>
      <c r="P280" s="447"/>
      <c r="AH280" s="562"/>
      <c r="AI280" s="562"/>
    </row>
    <row r="281" spans="12:35" x14ac:dyDescent="0.25">
      <c r="L281" s="447"/>
      <c r="P281" s="447"/>
      <c r="AH281" s="562"/>
      <c r="AI281" s="562"/>
    </row>
    <row r="282" spans="12:35" x14ac:dyDescent="0.25">
      <c r="L282" s="447"/>
      <c r="P282" s="447"/>
      <c r="AH282" s="562"/>
      <c r="AI282" s="562"/>
    </row>
    <row r="283" spans="12:35" x14ac:dyDescent="0.25">
      <c r="L283" s="447"/>
      <c r="P283" s="447"/>
      <c r="AH283" s="562"/>
      <c r="AI283" s="562"/>
    </row>
    <row r="284" spans="12:35" x14ac:dyDescent="0.25">
      <c r="L284" s="447"/>
      <c r="P284" s="447"/>
      <c r="AH284" s="562"/>
      <c r="AI284" s="562"/>
    </row>
    <row r="285" spans="12:35" x14ac:dyDescent="0.25">
      <c r="L285" s="447"/>
      <c r="P285" s="447"/>
      <c r="AH285" s="562"/>
      <c r="AI285" s="562"/>
    </row>
    <row r="286" spans="12:35" x14ac:dyDescent="0.25">
      <c r="L286" s="447"/>
      <c r="P286" s="447"/>
      <c r="AH286" s="562"/>
      <c r="AI286" s="562"/>
    </row>
    <row r="287" spans="12:35" x14ac:dyDescent="0.25">
      <c r="L287" s="447"/>
      <c r="P287" s="447"/>
      <c r="AH287" s="562"/>
      <c r="AI287" s="562"/>
    </row>
    <row r="288" spans="12:35" x14ac:dyDescent="0.25">
      <c r="L288" s="447"/>
      <c r="P288" s="447"/>
      <c r="AH288" s="562"/>
      <c r="AI288" s="562"/>
    </row>
    <row r="289" spans="12:35" x14ac:dyDescent="0.25">
      <c r="L289" s="447"/>
      <c r="P289" s="447"/>
      <c r="AH289" s="562"/>
      <c r="AI289" s="562"/>
    </row>
    <row r="290" spans="12:35" x14ac:dyDescent="0.25">
      <c r="L290" s="447"/>
      <c r="P290" s="447"/>
      <c r="AH290" s="562"/>
      <c r="AI290" s="562"/>
    </row>
    <row r="291" spans="12:35" x14ac:dyDescent="0.25">
      <c r="L291" s="447"/>
      <c r="P291" s="447"/>
      <c r="AH291" s="562"/>
      <c r="AI291" s="562"/>
    </row>
    <row r="292" spans="12:35" x14ac:dyDescent="0.25">
      <c r="L292" s="447"/>
      <c r="P292" s="447"/>
      <c r="AH292" s="562"/>
      <c r="AI292" s="562"/>
    </row>
    <row r="293" spans="12:35" x14ac:dyDescent="0.25">
      <c r="L293" s="447"/>
      <c r="P293" s="447"/>
      <c r="AH293" s="562"/>
      <c r="AI293" s="562"/>
    </row>
    <row r="294" spans="12:35" x14ac:dyDescent="0.25">
      <c r="L294" s="447"/>
      <c r="P294" s="447"/>
      <c r="AH294" s="562"/>
      <c r="AI294" s="562"/>
    </row>
    <row r="295" spans="12:35" x14ac:dyDescent="0.25">
      <c r="L295" s="447"/>
      <c r="P295" s="447"/>
      <c r="AH295" s="562"/>
      <c r="AI295" s="562"/>
    </row>
    <row r="296" spans="12:35" x14ac:dyDescent="0.25">
      <c r="L296" s="447"/>
      <c r="P296" s="447"/>
      <c r="AH296" s="562"/>
      <c r="AI296" s="562"/>
    </row>
    <row r="297" spans="12:35" x14ac:dyDescent="0.25">
      <c r="L297" s="447"/>
      <c r="P297" s="447"/>
      <c r="AH297" s="562"/>
      <c r="AI297" s="562"/>
    </row>
    <row r="298" spans="12:35" x14ac:dyDescent="0.25">
      <c r="L298" s="447"/>
      <c r="P298" s="447"/>
      <c r="AH298" s="562"/>
      <c r="AI298" s="562"/>
    </row>
    <row r="299" spans="12:35" x14ac:dyDescent="0.25">
      <c r="L299" s="447"/>
      <c r="P299" s="447"/>
      <c r="AH299" s="562"/>
      <c r="AI299" s="562"/>
    </row>
    <row r="300" spans="12:35" x14ac:dyDescent="0.25">
      <c r="L300" s="447"/>
      <c r="P300" s="447"/>
      <c r="AH300" s="562"/>
      <c r="AI300" s="562"/>
    </row>
    <row r="301" spans="12:35" x14ac:dyDescent="0.25">
      <c r="L301" s="447"/>
      <c r="P301" s="447"/>
      <c r="AH301" s="562"/>
      <c r="AI301" s="562"/>
    </row>
    <row r="302" spans="12:35" x14ac:dyDescent="0.25">
      <c r="L302" s="447"/>
      <c r="P302" s="447"/>
      <c r="AH302" s="562"/>
      <c r="AI302" s="562"/>
    </row>
    <row r="303" spans="12:35" x14ac:dyDescent="0.25">
      <c r="L303" s="447"/>
      <c r="P303" s="447"/>
      <c r="AH303" s="562"/>
      <c r="AI303" s="562"/>
    </row>
    <row r="304" spans="12:35" x14ac:dyDescent="0.25">
      <c r="L304" s="447"/>
      <c r="P304" s="447"/>
      <c r="AH304" s="562"/>
      <c r="AI304" s="562"/>
    </row>
    <row r="305" spans="12:35" x14ac:dyDescent="0.25">
      <c r="L305" s="447"/>
      <c r="P305" s="447"/>
      <c r="AH305" s="562"/>
      <c r="AI305" s="562"/>
    </row>
    <row r="306" spans="12:35" x14ac:dyDescent="0.25">
      <c r="L306" s="447"/>
      <c r="P306" s="447"/>
      <c r="AH306" s="562"/>
      <c r="AI306" s="562"/>
    </row>
    <row r="307" spans="12:35" x14ac:dyDescent="0.25">
      <c r="L307" s="447"/>
      <c r="P307" s="447"/>
      <c r="AH307" s="562"/>
      <c r="AI307" s="562"/>
    </row>
    <row r="308" spans="12:35" x14ac:dyDescent="0.25">
      <c r="L308" s="447"/>
      <c r="P308" s="447"/>
      <c r="AH308" s="562"/>
      <c r="AI308" s="562"/>
    </row>
    <row r="309" spans="12:35" x14ac:dyDescent="0.25">
      <c r="L309" s="447"/>
      <c r="P309" s="447"/>
      <c r="AH309" s="562"/>
      <c r="AI309" s="562"/>
    </row>
    <row r="310" spans="12:35" x14ac:dyDescent="0.25">
      <c r="L310" s="447"/>
      <c r="P310" s="447"/>
      <c r="AH310" s="562"/>
      <c r="AI310" s="562"/>
    </row>
    <row r="311" spans="12:35" x14ac:dyDescent="0.25">
      <c r="L311" s="447"/>
      <c r="P311" s="447"/>
      <c r="AH311" s="562"/>
      <c r="AI311" s="562"/>
    </row>
    <row r="312" spans="12:35" x14ac:dyDescent="0.25">
      <c r="L312" s="447"/>
      <c r="P312" s="447"/>
      <c r="AH312" s="562"/>
      <c r="AI312" s="562"/>
    </row>
    <row r="313" spans="12:35" x14ac:dyDescent="0.25">
      <c r="L313" s="447"/>
      <c r="P313" s="447"/>
      <c r="AH313" s="562"/>
      <c r="AI313" s="562"/>
    </row>
    <row r="314" spans="12:35" x14ac:dyDescent="0.25">
      <c r="L314" s="447"/>
      <c r="P314" s="447"/>
      <c r="AH314" s="562"/>
      <c r="AI314" s="562"/>
    </row>
    <row r="315" spans="12:35" x14ac:dyDescent="0.25">
      <c r="L315" s="447"/>
      <c r="P315" s="447"/>
      <c r="AH315" s="562"/>
      <c r="AI315" s="562"/>
    </row>
    <row r="316" spans="12:35" x14ac:dyDescent="0.25">
      <c r="L316" s="447"/>
      <c r="P316" s="447"/>
      <c r="AH316" s="562"/>
      <c r="AI316" s="562"/>
    </row>
    <row r="317" spans="12:35" x14ac:dyDescent="0.25">
      <c r="L317" s="447"/>
      <c r="P317" s="447"/>
      <c r="AH317" s="562"/>
      <c r="AI317" s="562"/>
    </row>
    <row r="318" spans="12:35" x14ac:dyDescent="0.25">
      <c r="L318" s="447"/>
      <c r="P318" s="447"/>
      <c r="AH318" s="562"/>
      <c r="AI318" s="562"/>
    </row>
    <row r="319" spans="12:35" x14ac:dyDescent="0.25">
      <c r="L319" s="447"/>
      <c r="P319" s="447"/>
      <c r="AH319" s="562"/>
      <c r="AI319" s="562"/>
    </row>
    <row r="320" spans="12:35" x14ac:dyDescent="0.25">
      <c r="L320" s="447"/>
      <c r="P320" s="447"/>
      <c r="AH320" s="562"/>
      <c r="AI320" s="562"/>
    </row>
    <row r="321" spans="12:35" x14ac:dyDescent="0.25">
      <c r="L321" s="447"/>
      <c r="P321" s="447"/>
      <c r="AH321" s="562"/>
      <c r="AI321" s="562"/>
    </row>
    <row r="322" spans="12:35" x14ac:dyDescent="0.25">
      <c r="L322" s="447"/>
      <c r="P322" s="447"/>
      <c r="AH322" s="562"/>
      <c r="AI322" s="562"/>
    </row>
    <row r="323" spans="12:35" x14ac:dyDescent="0.25">
      <c r="L323" s="447"/>
      <c r="P323" s="447"/>
      <c r="AH323" s="562"/>
      <c r="AI323" s="562"/>
    </row>
    <row r="324" spans="12:35" x14ac:dyDescent="0.25">
      <c r="L324" s="447"/>
      <c r="P324" s="447"/>
      <c r="AH324" s="562"/>
      <c r="AI324" s="562"/>
    </row>
    <row r="325" spans="12:35" x14ac:dyDescent="0.25">
      <c r="L325" s="447"/>
      <c r="P325" s="447"/>
      <c r="AH325" s="562"/>
      <c r="AI325" s="562"/>
    </row>
    <row r="326" spans="12:35" x14ac:dyDescent="0.25">
      <c r="L326" s="447"/>
      <c r="P326" s="447"/>
      <c r="AH326" s="562"/>
      <c r="AI326" s="562"/>
    </row>
    <row r="327" spans="12:35" x14ac:dyDescent="0.25">
      <c r="L327" s="447"/>
      <c r="P327" s="447"/>
      <c r="AH327" s="562"/>
      <c r="AI327" s="562"/>
    </row>
    <row r="328" spans="12:35" x14ac:dyDescent="0.25">
      <c r="L328" s="447"/>
      <c r="P328" s="447"/>
      <c r="AH328" s="562"/>
      <c r="AI328" s="562"/>
    </row>
    <row r="329" spans="12:35" x14ac:dyDescent="0.25">
      <c r="L329" s="447"/>
      <c r="P329" s="447"/>
      <c r="AH329" s="562"/>
      <c r="AI329" s="562"/>
    </row>
    <row r="330" spans="12:35" x14ac:dyDescent="0.25">
      <c r="L330" s="447"/>
      <c r="P330" s="447"/>
      <c r="AH330" s="562"/>
      <c r="AI330" s="562"/>
    </row>
    <row r="331" spans="12:35" x14ac:dyDescent="0.25">
      <c r="L331" s="447"/>
      <c r="P331" s="447"/>
      <c r="AH331" s="562"/>
      <c r="AI331" s="562"/>
    </row>
    <row r="332" spans="12:35" x14ac:dyDescent="0.25">
      <c r="L332" s="447"/>
      <c r="P332" s="447"/>
      <c r="AH332" s="562"/>
      <c r="AI332" s="562"/>
    </row>
    <row r="333" spans="12:35" x14ac:dyDescent="0.25">
      <c r="L333" s="447"/>
      <c r="P333" s="447"/>
      <c r="AH333" s="562"/>
      <c r="AI333" s="562"/>
    </row>
    <row r="334" spans="12:35" x14ac:dyDescent="0.25">
      <c r="L334" s="447"/>
      <c r="P334" s="447"/>
      <c r="AH334" s="562"/>
      <c r="AI334" s="562"/>
    </row>
    <row r="335" spans="12:35" x14ac:dyDescent="0.25">
      <c r="L335" s="447"/>
      <c r="P335" s="447"/>
      <c r="AH335" s="562"/>
      <c r="AI335" s="562"/>
    </row>
    <row r="336" spans="12:35" x14ac:dyDescent="0.25">
      <c r="L336" s="447"/>
      <c r="P336" s="447"/>
      <c r="AH336" s="562"/>
      <c r="AI336" s="562"/>
    </row>
    <row r="337" spans="12:35" x14ac:dyDescent="0.25">
      <c r="L337" s="447"/>
      <c r="P337" s="447"/>
      <c r="AH337" s="562"/>
      <c r="AI337" s="562"/>
    </row>
    <row r="338" spans="12:35" x14ac:dyDescent="0.25">
      <c r="L338" s="447"/>
      <c r="P338" s="447"/>
      <c r="AH338" s="562"/>
      <c r="AI338" s="562"/>
    </row>
    <row r="339" spans="12:35" x14ac:dyDescent="0.25">
      <c r="L339" s="447"/>
      <c r="P339" s="447"/>
      <c r="AH339" s="562"/>
      <c r="AI339" s="562"/>
    </row>
    <row r="340" spans="12:35" x14ac:dyDescent="0.25">
      <c r="L340" s="447"/>
      <c r="P340" s="447"/>
      <c r="AH340" s="562"/>
      <c r="AI340" s="562"/>
    </row>
    <row r="341" spans="12:35" x14ac:dyDescent="0.25">
      <c r="L341" s="447"/>
      <c r="P341" s="447"/>
      <c r="AH341" s="562"/>
      <c r="AI341" s="562"/>
    </row>
    <row r="342" spans="12:35" x14ac:dyDescent="0.25">
      <c r="L342" s="447"/>
      <c r="P342" s="447"/>
      <c r="AH342" s="562"/>
      <c r="AI342" s="562"/>
    </row>
    <row r="343" spans="12:35" x14ac:dyDescent="0.25">
      <c r="L343" s="447"/>
      <c r="P343" s="447"/>
      <c r="AH343" s="562"/>
      <c r="AI343" s="562"/>
    </row>
    <row r="344" spans="12:35" x14ac:dyDescent="0.25">
      <c r="L344" s="447"/>
      <c r="P344" s="447"/>
      <c r="AH344" s="562"/>
      <c r="AI344" s="562"/>
    </row>
    <row r="345" spans="12:35" x14ac:dyDescent="0.25">
      <c r="L345" s="447"/>
      <c r="P345" s="447"/>
      <c r="AH345" s="562"/>
      <c r="AI345" s="562"/>
    </row>
    <row r="346" spans="12:35" x14ac:dyDescent="0.25">
      <c r="L346" s="447"/>
      <c r="P346" s="447"/>
      <c r="AH346" s="562"/>
      <c r="AI346" s="562"/>
    </row>
    <row r="347" spans="12:35" x14ac:dyDescent="0.25">
      <c r="L347" s="447"/>
      <c r="P347" s="447"/>
      <c r="AH347" s="562"/>
      <c r="AI347" s="562"/>
    </row>
    <row r="348" spans="12:35" x14ac:dyDescent="0.25">
      <c r="L348" s="447"/>
      <c r="P348" s="447"/>
      <c r="AH348" s="562"/>
      <c r="AI348" s="562"/>
    </row>
    <row r="349" spans="12:35" x14ac:dyDescent="0.25">
      <c r="L349" s="447"/>
      <c r="P349" s="447"/>
      <c r="AH349" s="562"/>
      <c r="AI349" s="562"/>
    </row>
    <row r="350" spans="12:35" x14ac:dyDescent="0.25">
      <c r="L350" s="447"/>
      <c r="P350" s="447"/>
      <c r="AH350" s="562"/>
      <c r="AI350" s="562"/>
    </row>
    <row r="351" spans="12:35" x14ac:dyDescent="0.25">
      <c r="L351" s="447"/>
      <c r="P351" s="447"/>
      <c r="AH351" s="562"/>
      <c r="AI351" s="562"/>
    </row>
    <row r="352" spans="12:35" x14ac:dyDescent="0.25">
      <c r="L352" s="447"/>
      <c r="P352" s="447"/>
      <c r="AH352" s="562"/>
      <c r="AI352" s="562"/>
    </row>
    <row r="353" spans="12:35" x14ac:dyDescent="0.25">
      <c r="L353" s="447"/>
      <c r="P353" s="447"/>
      <c r="AH353" s="562"/>
      <c r="AI353" s="562"/>
    </row>
    <row r="354" spans="12:35" x14ac:dyDescent="0.25">
      <c r="L354" s="447"/>
      <c r="P354" s="447"/>
      <c r="AH354" s="562"/>
      <c r="AI354" s="562"/>
    </row>
    <row r="355" spans="12:35" x14ac:dyDescent="0.25">
      <c r="L355" s="447"/>
      <c r="P355" s="447"/>
      <c r="AH355" s="562"/>
      <c r="AI355" s="562"/>
    </row>
    <row r="356" spans="12:35" x14ac:dyDescent="0.25">
      <c r="L356" s="447"/>
      <c r="P356" s="447"/>
      <c r="AH356" s="562"/>
      <c r="AI356" s="562"/>
    </row>
    <row r="357" spans="12:35" x14ac:dyDescent="0.25">
      <c r="L357" s="447"/>
      <c r="P357" s="447"/>
      <c r="AH357" s="562"/>
      <c r="AI357" s="562"/>
    </row>
    <row r="358" spans="12:35" x14ac:dyDescent="0.25">
      <c r="L358" s="447"/>
      <c r="P358" s="447"/>
      <c r="AH358" s="562"/>
      <c r="AI358" s="562"/>
    </row>
    <row r="359" spans="12:35" x14ac:dyDescent="0.25">
      <c r="L359" s="447"/>
      <c r="P359" s="447"/>
      <c r="AH359" s="562"/>
      <c r="AI359" s="562"/>
    </row>
    <row r="360" spans="12:35" x14ac:dyDescent="0.25">
      <c r="L360" s="447"/>
      <c r="P360" s="447"/>
      <c r="AH360" s="562"/>
      <c r="AI360" s="562"/>
    </row>
    <row r="361" spans="12:35" x14ac:dyDescent="0.25">
      <c r="L361" s="447"/>
      <c r="P361" s="447"/>
      <c r="AH361" s="562"/>
      <c r="AI361" s="562"/>
    </row>
    <row r="362" spans="12:35" x14ac:dyDescent="0.25">
      <c r="L362" s="447"/>
      <c r="P362" s="447"/>
      <c r="AH362" s="562"/>
      <c r="AI362" s="562"/>
    </row>
    <row r="363" spans="12:35" x14ac:dyDescent="0.25">
      <c r="L363" s="447"/>
      <c r="P363" s="447"/>
      <c r="AH363" s="562"/>
      <c r="AI363" s="562"/>
    </row>
    <row r="364" spans="12:35" x14ac:dyDescent="0.25">
      <c r="L364" s="447"/>
      <c r="P364" s="447"/>
      <c r="AH364" s="562"/>
      <c r="AI364" s="562"/>
    </row>
    <row r="365" spans="12:35" x14ac:dyDescent="0.25">
      <c r="L365" s="447"/>
      <c r="P365" s="447"/>
      <c r="AH365" s="562"/>
      <c r="AI365" s="562"/>
    </row>
    <row r="366" spans="12:35" x14ac:dyDescent="0.25">
      <c r="L366" s="447"/>
      <c r="P366" s="447"/>
      <c r="AH366" s="562"/>
      <c r="AI366" s="562"/>
    </row>
    <row r="367" spans="12:35" x14ac:dyDescent="0.25">
      <c r="L367" s="447"/>
      <c r="P367" s="447"/>
      <c r="AH367" s="562"/>
      <c r="AI367" s="562"/>
    </row>
    <row r="368" spans="12:35" x14ac:dyDescent="0.25">
      <c r="L368" s="447"/>
      <c r="P368" s="447"/>
      <c r="AH368" s="562"/>
      <c r="AI368" s="562"/>
    </row>
    <row r="369" spans="12:35" x14ac:dyDescent="0.25">
      <c r="L369" s="447"/>
      <c r="P369" s="447"/>
      <c r="AH369" s="562"/>
      <c r="AI369" s="562"/>
    </row>
    <row r="370" spans="12:35" x14ac:dyDescent="0.25">
      <c r="L370" s="447"/>
      <c r="P370" s="447"/>
      <c r="AH370" s="562"/>
      <c r="AI370" s="562"/>
    </row>
    <row r="371" spans="12:35" x14ac:dyDescent="0.25">
      <c r="L371" s="447"/>
      <c r="P371" s="447"/>
      <c r="AH371" s="562"/>
      <c r="AI371" s="562"/>
    </row>
    <row r="372" spans="12:35" x14ac:dyDescent="0.25">
      <c r="L372" s="447"/>
      <c r="P372" s="447"/>
      <c r="AH372" s="562"/>
      <c r="AI372" s="562"/>
    </row>
    <row r="373" spans="12:35" x14ac:dyDescent="0.25">
      <c r="L373" s="447"/>
      <c r="P373" s="447"/>
      <c r="AH373" s="562"/>
      <c r="AI373" s="562"/>
    </row>
    <row r="374" spans="12:35" x14ac:dyDescent="0.25">
      <c r="L374" s="447"/>
      <c r="P374" s="447"/>
      <c r="AH374" s="562"/>
      <c r="AI374" s="562"/>
    </row>
    <row r="375" spans="12:35" x14ac:dyDescent="0.25">
      <c r="L375" s="447"/>
      <c r="P375" s="447"/>
      <c r="AH375" s="562"/>
      <c r="AI375" s="562"/>
    </row>
    <row r="376" spans="12:35" x14ac:dyDescent="0.25">
      <c r="L376" s="447"/>
      <c r="P376" s="447"/>
      <c r="AH376" s="562"/>
      <c r="AI376" s="562"/>
    </row>
    <row r="377" spans="12:35" x14ac:dyDescent="0.25">
      <c r="L377" s="447"/>
      <c r="P377" s="447"/>
      <c r="AH377" s="562"/>
      <c r="AI377" s="562"/>
    </row>
    <row r="378" spans="12:35" x14ac:dyDescent="0.25">
      <c r="L378" s="447"/>
      <c r="P378" s="447"/>
      <c r="AH378" s="562"/>
      <c r="AI378" s="562"/>
    </row>
    <row r="379" spans="12:35" x14ac:dyDescent="0.25">
      <c r="L379" s="447"/>
      <c r="P379" s="447"/>
      <c r="AH379" s="562"/>
      <c r="AI379" s="562"/>
    </row>
    <row r="380" spans="12:35" x14ac:dyDescent="0.25">
      <c r="L380" s="447"/>
      <c r="P380" s="447"/>
      <c r="AH380" s="562"/>
      <c r="AI380" s="562"/>
    </row>
    <row r="381" spans="12:35" x14ac:dyDescent="0.25">
      <c r="L381" s="447"/>
      <c r="P381" s="447"/>
      <c r="AH381" s="562"/>
      <c r="AI381" s="562"/>
    </row>
    <row r="382" spans="12:35" x14ac:dyDescent="0.25">
      <c r="L382" s="447"/>
      <c r="P382" s="447"/>
      <c r="AH382" s="562"/>
      <c r="AI382" s="562"/>
    </row>
    <row r="383" spans="12:35" x14ac:dyDescent="0.25">
      <c r="L383" s="447"/>
      <c r="P383" s="447"/>
      <c r="AH383" s="562"/>
      <c r="AI383" s="562"/>
    </row>
    <row r="384" spans="12:35" x14ac:dyDescent="0.25">
      <c r="L384" s="447"/>
      <c r="P384" s="447"/>
      <c r="AH384" s="562"/>
      <c r="AI384" s="562"/>
    </row>
    <row r="385" spans="12:35" x14ac:dyDescent="0.25">
      <c r="L385" s="447"/>
      <c r="P385" s="447"/>
      <c r="AH385" s="562"/>
      <c r="AI385" s="562"/>
    </row>
    <row r="386" spans="12:35" x14ac:dyDescent="0.25">
      <c r="L386" s="447"/>
      <c r="P386" s="447"/>
      <c r="AH386" s="562"/>
      <c r="AI386" s="562"/>
    </row>
    <row r="387" spans="12:35" x14ac:dyDescent="0.25">
      <c r="L387" s="447"/>
      <c r="P387" s="447"/>
      <c r="AH387" s="562"/>
      <c r="AI387" s="562"/>
    </row>
    <row r="388" spans="12:35" x14ac:dyDescent="0.25">
      <c r="L388" s="447"/>
      <c r="P388" s="447"/>
      <c r="AH388" s="562"/>
      <c r="AI388" s="562"/>
    </row>
    <row r="389" spans="12:35" x14ac:dyDescent="0.25">
      <c r="L389" s="447"/>
      <c r="P389" s="447"/>
      <c r="AH389" s="562"/>
      <c r="AI389" s="562"/>
    </row>
    <row r="390" spans="12:35" x14ac:dyDescent="0.25">
      <c r="L390" s="447"/>
      <c r="P390" s="447"/>
      <c r="AH390" s="562"/>
      <c r="AI390" s="562"/>
    </row>
    <row r="391" spans="12:35" x14ac:dyDescent="0.25">
      <c r="L391" s="447"/>
      <c r="P391" s="447"/>
      <c r="AH391" s="562"/>
      <c r="AI391" s="562"/>
    </row>
    <row r="392" spans="12:35" x14ac:dyDescent="0.25">
      <c r="L392" s="447"/>
      <c r="P392" s="447"/>
      <c r="AH392" s="562"/>
      <c r="AI392" s="562"/>
    </row>
    <row r="393" spans="12:35" x14ac:dyDescent="0.25">
      <c r="L393" s="447"/>
      <c r="P393" s="447"/>
      <c r="AH393" s="562"/>
      <c r="AI393" s="562"/>
    </row>
    <row r="394" spans="12:35" x14ac:dyDescent="0.25">
      <c r="L394" s="447"/>
      <c r="P394" s="447"/>
      <c r="AH394" s="562"/>
      <c r="AI394" s="562"/>
    </row>
    <row r="395" spans="12:35" x14ac:dyDescent="0.25">
      <c r="L395" s="447"/>
      <c r="P395" s="447"/>
      <c r="AH395" s="562"/>
      <c r="AI395" s="562"/>
    </row>
    <row r="396" spans="12:35" x14ac:dyDescent="0.25">
      <c r="L396" s="447"/>
      <c r="P396" s="447"/>
      <c r="AH396" s="562"/>
      <c r="AI396" s="562"/>
    </row>
    <row r="397" spans="12:35" x14ac:dyDescent="0.25">
      <c r="L397" s="447"/>
      <c r="P397" s="447"/>
      <c r="AH397" s="562"/>
      <c r="AI397" s="562"/>
    </row>
    <row r="398" spans="12:35" x14ac:dyDescent="0.25">
      <c r="L398" s="447"/>
      <c r="P398" s="447"/>
      <c r="AH398" s="562"/>
      <c r="AI398" s="562"/>
    </row>
    <row r="399" spans="12:35" x14ac:dyDescent="0.25">
      <c r="L399" s="447"/>
      <c r="P399" s="447"/>
      <c r="AH399" s="562"/>
      <c r="AI399" s="562"/>
    </row>
    <row r="400" spans="12:35" x14ac:dyDescent="0.25">
      <c r="L400" s="447"/>
      <c r="P400" s="447"/>
      <c r="AH400" s="562"/>
      <c r="AI400" s="562"/>
    </row>
    <row r="401" spans="12:35" x14ac:dyDescent="0.25">
      <c r="L401" s="447"/>
      <c r="P401" s="447"/>
      <c r="AH401" s="562"/>
      <c r="AI401" s="562"/>
    </row>
    <row r="402" spans="12:35" x14ac:dyDescent="0.25">
      <c r="L402" s="447"/>
      <c r="P402" s="447"/>
      <c r="AH402" s="562"/>
      <c r="AI402" s="562"/>
    </row>
    <row r="403" spans="12:35" x14ac:dyDescent="0.25">
      <c r="L403" s="447"/>
      <c r="P403" s="447"/>
      <c r="AH403" s="562"/>
      <c r="AI403" s="562"/>
    </row>
    <row r="404" spans="12:35" x14ac:dyDescent="0.25">
      <c r="L404" s="447"/>
      <c r="P404" s="447"/>
      <c r="AH404" s="562"/>
      <c r="AI404" s="562"/>
    </row>
    <row r="405" spans="12:35" x14ac:dyDescent="0.25">
      <c r="L405" s="447"/>
      <c r="P405" s="447"/>
      <c r="AH405" s="562"/>
      <c r="AI405" s="562"/>
    </row>
    <row r="406" spans="12:35" x14ac:dyDescent="0.25">
      <c r="L406" s="447"/>
      <c r="P406" s="447"/>
      <c r="AH406" s="562"/>
      <c r="AI406" s="562"/>
    </row>
    <row r="407" spans="12:35" x14ac:dyDescent="0.25">
      <c r="L407" s="447"/>
      <c r="P407" s="447"/>
      <c r="AH407" s="562"/>
      <c r="AI407" s="562"/>
    </row>
    <row r="408" spans="12:35" x14ac:dyDescent="0.25">
      <c r="L408" s="447"/>
      <c r="P408" s="447"/>
      <c r="AH408" s="562"/>
      <c r="AI408" s="562"/>
    </row>
    <row r="409" spans="12:35" x14ac:dyDescent="0.25">
      <c r="L409" s="447"/>
      <c r="P409" s="447"/>
      <c r="AH409" s="562"/>
      <c r="AI409" s="562"/>
    </row>
    <row r="410" spans="12:35" x14ac:dyDescent="0.25">
      <c r="L410" s="447"/>
      <c r="P410" s="447"/>
      <c r="AH410" s="562"/>
      <c r="AI410" s="562"/>
    </row>
    <row r="411" spans="12:35" x14ac:dyDescent="0.25">
      <c r="L411" s="447"/>
      <c r="P411" s="447"/>
      <c r="AH411" s="562"/>
      <c r="AI411" s="562"/>
    </row>
    <row r="412" spans="12:35" x14ac:dyDescent="0.25">
      <c r="L412" s="447"/>
      <c r="P412" s="447"/>
      <c r="AH412" s="562"/>
      <c r="AI412" s="562"/>
    </row>
    <row r="413" spans="12:35" x14ac:dyDescent="0.25">
      <c r="L413" s="447"/>
      <c r="P413" s="447"/>
      <c r="AH413" s="562"/>
      <c r="AI413" s="562"/>
    </row>
    <row r="414" spans="12:35" x14ac:dyDescent="0.25">
      <c r="L414" s="447"/>
      <c r="P414" s="447"/>
      <c r="AH414" s="562"/>
      <c r="AI414" s="562"/>
    </row>
    <row r="415" spans="12:35" x14ac:dyDescent="0.25">
      <c r="L415" s="447"/>
      <c r="P415" s="447"/>
      <c r="AH415" s="562"/>
      <c r="AI415" s="562"/>
    </row>
    <row r="416" spans="12:35" x14ac:dyDescent="0.25">
      <c r="L416" s="447"/>
      <c r="P416" s="447"/>
      <c r="AH416" s="562"/>
      <c r="AI416" s="562"/>
    </row>
    <row r="417" spans="12:35" x14ac:dyDescent="0.25">
      <c r="L417" s="447"/>
      <c r="P417" s="447"/>
      <c r="AH417" s="562"/>
      <c r="AI417" s="562"/>
    </row>
    <row r="418" spans="12:35" x14ac:dyDescent="0.25">
      <c r="L418" s="447"/>
      <c r="P418" s="447"/>
      <c r="AH418" s="562"/>
      <c r="AI418" s="562"/>
    </row>
    <row r="419" spans="12:35" x14ac:dyDescent="0.25">
      <c r="L419" s="447"/>
      <c r="P419" s="447"/>
      <c r="AH419" s="562"/>
      <c r="AI419" s="562"/>
    </row>
    <row r="420" spans="12:35" x14ac:dyDescent="0.25">
      <c r="L420" s="447"/>
      <c r="P420" s="447"/>
      <c r="AH420" s="562"/>
      <c r="AI420" s="562"/>
    </row>
    <row r="421" spans="12:35" x14ac:dyDescent="0.25">
      <c r="L421" s="447"/>
      <c r="P421" s="447"/>
      <c r="AH421" s="562"/>
      <c r="AI421" s="562"/>
    </row>
    <row r="422" spans="12:35" x14ac:dyDescent="0.25">
      <c r="L422" s="447"/>
      <c r="P422" s="447"/>
      <c r="AH422" s="562"/>
      <c r="AI422" s="562"/>
    </row>
    <row r="423" spans="12:35" x14ac:dyDescent="0.25">
      <c r="L423" s="447"/>
      <c r="P423" s="447"/>
      <c r="AH423" s="562"/>
      <c r="AI423" s="562"/>
    </row>
    <row r="424" spans="12:35" x14ac:dyDescent="0.25">
      <c r="L424" s="447"/>
      <c r="P424" s="447"/>
      <c r="AH424" s="562"/>
      <c r="AI424" s="562"/>
    </row>
    <row r="425" spans="12:35" x14ac:dyDescent="0.25">
      <c r="L425" s="447"/>
      <c r="P425" s="447"/>
      <c r="AH425" s="562"/>
      <c r="AI425" s="562"/>
    </row>
    <row r="426" spans="12:35" x14ac:dyDescent="0.25">
      <c r="L426" s="447"/>
      <c r="P426" s="447"/>
      <c r="AH426" s="562"/>
      <c r="AI426" s="562"/>
    </row>
    <row r="427" spans="12:35" x14ac:dyDescent="0.25">
      <c r="L427" s="447"/>
      <c r="P427" s="447"/>
      <c r="AH427" s="562"/>
      <c r="AI427" s="562"/>
    </row>
    <row r="428" spans="12:35" x14ac:dyDescent="0.25">
      <c r="L428" s="447"/>
      <c r="P428" s="447"/>
      <c r="AH428" s="562"/>
      <c r="AI428" s="562"/>
    </row>
    <row r="429" spans="12:35" x14ac:dyDescent="0.25">
      <c r="L429" s="447"/>
      <c r="P429" s="447"/>
      <c r="AH429" s="562"/>
      <c r="AI429" s="562"/>
    </row>
    <row r="430" spans="12:35" x14ac:dyDescent="0.25">
      <c r="L430" s="447"/>
      <c r="P430" s="447"/>
      <c r="AH430" s="562"/>
      <c r="AI430" s="562"/>
    </row>
    <row r="431" spans="12:35" x14ac:dyDescent="0.25">
      <c r="L431" s="447"/>
      <c r="P431" s="447"/>
      <c r="AH431" s="562"/>
      <c r="AI431" s="562"/>
    </row>
    <row r="432" spans="12:35" x14ac:dyDescent="0.25">
      <c r="L432" s="447"/>
      <c r="P432" s="447"/>
      <c r="AH432" s="562"/>
      <c r="AI432" s="562"/>
    </row>
    <row r="433" spans="12:35" x14ac:dyDescent="0.25">
      <c r="L433" s="447"/>
      <c r="P433" s="447"/>
      <c r="AH433" s="562"/>
      <c r="AI433" s="562"/>
    </row>
    <row r="434" spans="12:35" x14ac:dyDescent="0.25">
      <c r="L434" s="447"/>
      <c r="P434" s="447"/>
      <c r="AH434" s="562"/>
      <c r="AI434" s="562"/>
    </row>
    <row r="435" spans="12:35" x14ac:dyDescent="0.25">
      <c r="L435" s="447"/>
      <c r="P435" s="447"/>
      <c r="AH435" s="562"/>
      <c r="AI435" s="562"/>
    </row>
    <row r="436" spans="12:35" x14ac:dyDescent="0.25">
      <c r="L436" s="447"/>
      <c r="P436" s="447"/>
      <c r="AH436" s="562"/>
      <c r="AI436" s="562"/>
    </row>
    <row r="437" spans="12:35" x14ac:dyDescent="0.25">
      <c r="L437" s="447"/>
      <c r="P437" s="447"/>
      <c r="AH437" s="562"/>
      <c r="AI437" s="562"/>
    </row>
    <row r="438" spans="12:35" x14ac:dyDescent="0.25">
      <c r="L438" s="447"/>
      <c r="P438" s="447"/>
      <c r="AH438" s="562"/>
      <c r="AI438" s="562"/>
    </row>
    <row r="439" spans="12:35" x14ac:dyDescent="0.25">
      <c r="L439" s="447"/>
      <c r="P439" s="447"/>
      <c r="AH439" s="562"/>
      <c r="AI439" s="562"/>
    </row>
    <row r="440" spans="12:35" x14ac:dyDescent="0.25">
      <c r="L440" s="447"/>
      <c r="P440" s="447"/>
      <c r="AH440" s="562"/>
      <c r="AI440" s="562"/>
    </row>
    <row r="441" spans="12:35" x14ac:dyDescent="0.25">
      <c r="L441" s="447"/>
      <c r="P441" s="447"/>
      <c r="AH441" s="562"/>
      <c r="AI441" s="562"/>
    </row>
    <row r="442" spans="12:35" x14ac:dyDescent="0.25">
      <c r="L442" s="447"/>
      <c r="P442" s="447"/>
      <c r="AH442" s="562"/>
      <c r="AI442" s="562"/>
    </row>
    <row r="443" spans="12:35" x14ac:dyDescent="0.25">
      <c r="L443" s="447"/>
      <c r="P443" s="447"/>
      <c r="AH443" s="562"/>
      <c r="AI443" s="562"/>
    </row>
    <row r="444" spans="12:35" x14ac:dyDescent="0.25">
      <c r="L444" s="447"/>
      <c r="P444" s="447"/>
      <c r="AH444" s="562"/>
      <c r="AI444" s="562"/>
    </row>
    <row r="445" spans="12:35" x14ac:dyDescent="0.25">
      <c r="L445" s="447"/>
      <c r="P445" s="447"/>
      <c r="AH445" s="562"/>
      <c r="AI445" s="562"/>
    </row>
    <row r="446" spans="12:35" x14ac:dyDescent="0.25">
      <c r="L446" s="447"/>
      <c r="P446" s="447"/>
      <c r="AH446" s="562"/>
      <c r="AI446" s="562"/>
    </row>
    <row r="447" spans="12:35" x14ac:dyDescent="0.25">
      <c r="L447" s="447"/>
      <c r="P447" s="447"/>
      <c r="AH447" s="562"/>
      <c r="AI447" s="562"/>
    </row>
    <row r="448" spans="12:35" x14ac:dyDescent="0.25">
      <c r="L448" s="447"/>
      <c r="P448" s="447"/>
      <c r="AH448" s="562"/>
      <c r="AI448" s="562"/>
    </row>
    <row r="449" spans="12:35" x14ac:dyDescent="0.25">
      <c r="L449" s="447"/>
      <c r="P449" s="447"/>
      <c r="AH449" s="562"/>
      <c r="AI449" s="562"/>
    </row>
    <row r="450" spans="12:35" x14ac:dyDescent="0.25">
      <c r="L450" s="447"/>
      <c r="P450" s="447"/>
      <c r="AH450" s="562"/>
      <c r="AI450" s="562"/>
    </row>
    <row r="451" spans="12:35" x14ac:dyDescent="0.25">
      <c r="L451" s="447"/>
      <c r="P451" s="447"/>
      <c r="AH451" s="562"/>
      <c r="AI451" s="562"/>
    </row>
    <row r="452" spans="12:35" x14ac:dyDescent="0.25">
      <c r="L452" s="447"/>
      <c r="P452" s="447"/>
      <c r="AH452" s="562"/>
      <c r="AI452" s="562"/>
    </row>
    <row r="453" spans="12:35" x14ac:dyDescent="0.25">
      <c r="L453" s="447"/>
      <c r="P453" s="447"/>
      <c r="AH453" s="562"/>
      <c r="AI453" s="562"/>
    </row>
    <row r="454" spans="12:35" x14ac:dyDescent="0.25">
      <c r="L454" s="447"/>
      <c r="P454" s="447"/>
      <c r="AH454" s="562"/>
      <c r="AI454" s="562"/>
    </row>
    <row r="455" spans="12:35" x14ac:dyDescent="0.25">
      <c r="L455" s="447"/>
      <c r="P455" s="447"/>
      <c r="AH455" s="562"/>
      <c r="AI455" s="562"/>
    </row>
    <row r="456" spans="12:35" x14ac:dyDescent="0.25">
      <c r="L456" s="447"/>
      <c r="P456" s="447"/>
      <c r="AH456" s="562"/>
      <c r="AI456" s="562"/>
    </row>
    <row r="457" spans="12:35" x14ac:dyDescent="0.25">
      <c r="L457" s="447"/>
      <c r="P457" s="447"/>
      <c r="AH457" s="562"/>
      <c r="AI457" s="562"/>
    </row>
    <row r="458" spans="12:35" x14ac:dyDescent="0.25">
      <c r="L458" s="447"/>
      <c r="P458" s="447"/>
      <c r="AH458" s="562"/>
      <c r="AI458" s="562"/>
    </row>
    <row r="459" spans="12:35" x14ac:dyDescent="0.25">
      <c r="L459" s="447"/>
      <c r="P459" s="447"/>
      <c r="AH459" s="562"/>
      <c r="AI459" s="562"/>
    </row>
    <row r="460" spans="12:35" x14ac:dyDescent="0.25">
      <c r="L460" s="447"/>
      <c r="P460" s="447"/>
      <c r="AH460" s="562"/>
      <c r="AI460" s="562"/>
    </row>
    <row r="461" spans="12:35" x14ac:dyDescent="0.25">
      <c r="L461" s="447"/>
      <c r="P461" s="447"/>
      <c r="AH461" s="562"/>
      <c r="AI461" s="562"/>
    </row>
    <row r="462" spans="12:35" x14ac:dyDescent="0.25">
      <c r="L462" s="447"/>
      <c r="P462" s="447"/>
      <c r="AH462" s="562"/>
      <c r="AI462" s="562"/>
    </row>
    <row r="463" spans="12:35" x14ac:dyDescent="0.25">
      <c r="L463" s="447"/>
      <c r="P463" s="447"/>
      <c r="AH463" s="562"/>
      <c r="AI463" s="562"/>
    </row>
    <row r="464" spans="12:35" x14ac:dyDescent="0.25">
      <c r="L464" s="447"/>
      <c r="P464" s="447"/>
      <c r="AH464" s="562"/>
      <c r="AI464" s="562"/>
    </row>
    <row r="465" spans="12:35" x14ac:dyDescent="0.25">
      <c r="L465" s="447"/>
      <c r="P465" s="447"/>
      <c r="AH465" s="562"/>
      <c r="AI465" s="562"/>
    </row>
    <row r="466" spans="12:35" x14ac:dyDescent="0.25">
      <c r="L466" s="447"/>
      <c r="P466" s="447"/>
      <c r="AH466" s="562"/>
      <c r="AI466" s="562"/>
    </row>
    <row r="467" spans="12:35" x14ac:dyDescent="0.25">
      <c r="L467" s="447"/>
      <c r="P467" s="447"/>
      <c r="AH467" s="562"/>
      <c r="AI467" s="562"/>
    </row>
    <row r="468" spans="12:35" x14ac:dyDescent="0.25">
      <c r="L468" s="447"/>
      <c r="P468" s="447"/>
      <c r="AH468" s="562"/>
      <c r="AI468" s="562"/>
    </row>
    <row r="469" spans="12:35" x14ac:dyDescent="0.25">
      <c r="L469" s="447"/>
      <c r="P469" s="447"/>
      <c r="AH469" s="562"/>
      <c r="AI469" s="562"/>
    </row>
    <row r="470" spans="12:35" x14ac:dyDescent="0.25">
      <c r="L470" s="447"/>
      <c r="P470" s="447"/>
      <c r="AH470" s="562"/>
      <c r="AI470" s="562"/>
    </row>
    <row r="471" spans="12:35" x14ac:dyDescent="0.25">
      <c r="L471" s="447"/>
      <c r="P471" s="447"/>
      <c r="AH471" s="562"/>
      <c r="AI471" s="562"/>
    </row>
    <row r="472" spans="12:35" x14ac:dyDescent="0.25">
      <c r="L472" s="447"/>
      <c r="P472" s="447"/>
      <c r="AH472" s="562"/>
      <c r="AI472" s="562"/>
    </row>
    <row r="473" spans="12:35" x14ac:dyDescent="0.25">
      <c r="L473" s="447"/>
      <c r="P473" s="447"/>
      <c r="AH473" s="562"/>
      <c r="AI473" s="562"/>
    </row>
    <row r="474" spans="12:35" x14ac:dyDescent="0.25">
      <c r="L474" s="447"/>
      <c r="P474" s="447"/>
      <c r="AH474" s="562"/>
      <c r="AI474" s="562"/>
    </row>
    <row r="475" spans="12:35" x14ac:dyDescent="0.25">
      <c r="L475" s="447"/>
      <c r="P475" s="447"/>
      <c r="AH475" s="562"/>
      <c r="AI475" s="562"/>
    </row>
    <row r="476" spans="12:35" x14ac:dyDescent="0.25">
      <c r="L476" s="447"/>
      <c r="P476" s="447"/>
      <c r="AH476" s="562"/>
      <c r="AI476" s="562"/>
    </row>
    <row r="477" spans="12:35" x14ac:dyDescent="0.25">
      <c r="L477" s="447"/>
      <c r="P477" s="447"/>
      <c r="AH477" s="562"/>
      <c r="AI477" s="562"/>
    </row>
    <row r="478" spans="12:35" x14ac:dyDescent="0.25">
      <c r="L478" s="447"/>
      <c r="P478" s="447"/>
      <c r="AH478" s="562"/>
      <c r="AI478" s="562"/>
    </row>
    <row r="479" spans="12:35" x14ac:dyDescent="0.25">
      <c r="L479" s="447"/>
      <c r="P479" s="447"/>
      <c r="AH479" s="562"/>
      <c r="AI479" s="562"/>
    </row>
    <row r="480" spans="12:35" x14ac:dyDescent="0.25">
      <c r="L480" s="447"/>
      <c r="P480" s="447"/>
      <c r="AH480" s="562"/>
      <c r="AI480" s="562"/>
    </row>
    <row r="481" spans="12:35" x14ac:dyDescent="0.25">
      <c r="L481" s="447"/>
      <c r="P481" s="447"/>
      <c r="AH481" s="562"/>
      <c r="AI481" s="562"/>
    </row>
    <row r="482" spans="12:35" x14ac:dyDescent="0.25">
      <c r="L482" s="447"/>
      <c r="P482" s="447"/>
      <c r="AH482" s="562"/>
      <c r="AI482" s="562"/>
    </row>
    <row r="483" spans="12:35" x14ac:dyDescent="0.25">
      <c r="L483" s="447"/>
      <c r="P483" s="447"/>
      <c r="AH483" s="562"/>
      <c r="AI483" s="562"/>
    </row>
    <row r="484" spans="12:35" x14ac:dyDescent="0.25">
      <c r="L484" s="447"/>
      <c r="P484" s="447"/>
      <c r="AH484" s="562"/>
      <c r="AI484" s="562"/>
    </row>
    <row r="485" spans="12:35" x14ac:dyDescent="0.25">
      <c r="L485" s="447"/>
      <c r="P485" s="447"/>
      <c r="AH485" s="562"/>
      <c r="AI485" s="562"/>
    </row>
    <row r="486" spans="12:35" x14ac:dyDescent="0.25">
      <c r="L486" s="447"/>
      <c r="P486" s="447"/>
      <c r="AH486" s="562"/>
      <c r="AI486" s="562"/>
    </row>
    <row r="487" spans="12:35" x14ac:dyDescent="0.25">
      <c r="L487" s="447"/>
      <c r="P487" s="447"/>
      <c r="AH487" s="562"/>
      <c r="AI487" s="562"/>
    </row>
    <row r="488" spans="12:35" x14ac:dyDescent="0.25">
      <c r="L488" s="447"/>
      <c r="P488" s="447"/>
      <c r="AH488" s="562"/>
      <c r="AI488" s="562"/>
    </row>
    <row r="489" spans="12:35" x14ac:dyDescent="0.25">
      <c r="L489" s="447"/>
      <c r="P489" s="447"/>
      <c r="AH489" s="562"/>
      <c r="AI489" s="562"/>
    </row>
    <row r="490" spans="12:35" x14ac:dyDescent="0.25">
      <c r="L490" s="447"/>
      <c r="P490" s="447"/>
      <c r="AH490" s="562"/>
      <c r="AI490" s="562"/>
    </row>
    <row r="491" spans="12:35" x14ac:dyDescent="0.25">
      <c r="L491" s="447"/>
      <c r="P491" s="447"/>
      <c r="AH491" s="562"/>
      <c r="AI491" s="562"/>
    </row>
    <row r="492" spans="12:35" x14ac:dyDescent="0.25">
      <c r="L492" s="447"/>
      <c r="P492" s="447"/>
      <c r="AH492" s="562"/>
      <c r="AI492" s="562"/>
    </row>
    <row r="493" spans="12:35" x14ac:dyDescent="0.25">
      <c r="L493" s="447"/>
      <c r="P493" s="447"/>
      <c r="AH493" s="562"/>
      <c r="AI493" s="562"/>
    </row>
    <row r="494" spans="12:35" x14ac:dyDescent="0.25">
      <c r="L494" s="447"/>
      <c r="P494" s="447"/>
      <c r="AH494" s="562"/>
      <c r="AI494" s="562"/>
    </row>
    <row r="495" spans="12:35" x14ac:dyDescent="0.25">
      <c r="L495" s="447"/>
      <c r="P495" s="447"/>
      <c r="AH495" s="562"/>
      <c r="AI495" s="562"/>
    </row>
    <row r="496" spans="12:35" x14ac:dyDescent="0.25">
      <c r="L496" s="447"/>
      <c r="P496" s="447"/>
      <c r="AH496" s="562"/>
      <c r="AI496" s="562"/>
    </row>
    <row r="497" spans="12:35" x14ac:dyDescent="0.25">
      <c r="L497" s="447"/>
      <c r="P497" s="447"/>
      <c r="AH497" s="562"/>
      <c r="AI497" s="562"/>
    </row>
    <row r="498" spans="12:35" x14ac:dyDescent="0.25">
      <c r="L498" s="447"/>
      <c r="P498" s="447"/>
      <c r="AH498" s="562"/>
      <c r="AI498" s="562"/>
    </row>
    <row r="499" spans="12:35" x14ac:dyDescent="0.25">
      <c r="L499" s="447"/>
      <c r="P499" s="447"/>
      <c r="AH499" s="562"/>
      <c r="AI499" s="562"/>
    </row>
    <row r="500" spans="12:35" x14ac:dyDescent="0.25">
      <c r="L500" s="447"/>
      <c r="P500" s="447"/>
      <c r="AH500" s="562"/>
      <c r="AI500" s="562"/>
    </row>
    <row r="501" spans="12:35" x14ac:dyDescent="0.25">
      <c r="L501" s="447"/>
      <c r="P501" s="447"/>
      <c r="AH501" s="562"/>
      <c r="AI501" s="562"/>
    </row>
    <row r="502" spans="12:35" x14ac:dyDescent="0.25">
      <c r="L502" s="447"/>
      <c r="P502" s="447"/>
      <c r="AH502" s="562"/>
      <c r="AI502" s="562"/>
    </row>
    <row r="503" spans="12:35" x14ac:dyDescent="0.25">
      <c r="L503" s="447"/>
      <c r="P503" s="447"/>
      <c r="AH503" s="562"/>
      <c r="AI503" s="562"/>
    </row>
    <row r="504" spans="12:35" x14ac:dyDescent="0.25">
      <c r="L504" s="447"/>
      <c r="P504" s="447"/>
      <c r="AH504" s="562"/>
      <c r="AI504" s="562"/>
    </row>
    <row r="505" spans="12:35" x14ac:dyDescent="0.25">
      <c r="L505" s="447"/>
      <c r="P505" s="447"/>
      <c r="AH505" s="562"/>
      <c r="AI505" s="562"/>
    </row>
    <row r="506" spans="12:35" x14ac:dyDescent="0.25">
      <c r="L506" s="447"/>
      <c r="P506" s="447"/>
      <c r="AH506" s="562"/>
      <c r="AI506" s="562"/>
    </row>
    <row r="507" spans="12:35" x14ac:dyDescent="0.25">
      <c r="L507" s="447"/>
      <c r="P507" s="447"/>
      <c r="AH507" s="562"/>
      <c r="AI507" s="562"/>
    </row>
    <row r="508" spans="12:35" x14ac:dyDescent="0.25">
      <c r="L508" s="447"/>
      <c r="P508" s="447"/>
      <c r="AH508" s="562"/>
      <c r="AI508" s="562"/>
    </row>
    <row r="509" spans="12:35" x14ac:dyDescent="0.25">
      <c r="L509" s="447"/>
      <c r="P509" s="447"/>
      <c r="AH509" s="562"/>
      <c r="AI509" s="562"/>
    </row>
    <row r="510" spans="12:35" x14ac:dyDescent="0.25">
      <c r="L510" s="447"/>
      <c r="P510" s="447"/>
      <c r="AH510" s="562"/>
      <c r="AI510" s="562"/>
    </row>
    <row r="511" spans="12:35" x14ac:dyDescent="0.25">
      <c r="L511" s="447"/>
      <c r="P511" s="447"/>
      <c r="AH511" s="562"/>
      <c r="AI511" s="562"/>
    </row>
    <row r="512" spans="12:35" x14ac:dyDescent="0.25">
      <c r="L512" s="447"/>
      <c r="P512" s="447"/>
      <c r="AH512" s="562"/>
      <c r="AI512" s="562"/>
    </row>
    <row r="513" spans="12:35" x14ac:dyDescent="0.25">
      <c r="L513" s="447"/>
      <c r="P513" s="447"/>
      <c r="AH513" s="562"/>
      <c r="AI513" s="562"/>
    </row>
    <row r="514" spans="12:35" x14ac:dyDescent="0.25">
      <c r="L514" s="447"/>
      <c r="P514" s="447"/>
      <c r="AH514" s="562"/>
      <c r="AI514" s="562"/>
    </row>
    <row r="515" spans="12:35" x14ac:dyDescent="0.25">
      <c r="L515" s="447"/>
      <c r="P515" s="447"/>
      <c r="AH515" s="562"/>
      <c r="AI515" s="562"/>
    </row>
    <row r="516" spans="12:35" x14ac:dyDescent="0.25">
      <c r="L516" s="447"/>
      <c r="P516" s="447"/>
      <c r="AH516" s="562"/>
      <c r="AI516" s="562"/>
    </row>
    <row r="517" spans="12:35" x14ac:dyDescent="0.25">
      <c r="L517" s="447"/>
      <c r="P517" s="447"/>
      <c r="AH517" s="562"/>
      <c r="AI517" s="562"/>
    </row>
    <row r="518" spans="12:35" x14ac:dyDescent="0.25">
      <c r="L518" s="447"/>
      <c r="P518" s="447"/>
      <c r="AH518" s="562"/>
      <c r="AI518" s="562"/>
    </row>
    <row r="519" spans="12:35" x14ac:dyDescent="0.25">
      <c r="L519" s="447"/>
      <c r="P519" s="447"/>
      <c r="AH519" s="562"/>
      <c r="AI519" s="562"/>
    </row>
    <row r="520" spans="12:35" x14ac:dyDescent="0.25">
      <c r="L520" s="447"/>
      <c r="P520" s="447"/>
      <c r="AH520" s="562"/>
      <c r="AI520" s="562"/>
    </row>
    <row r="521" spans="12:35" x14ac:dyDescent="0.25">
      <c r="L521" s="447"/>
      <c r="P521" s="447"/>
      <c r="AH521" s="562"/>
      <c r="AI521" s="562"/>
    </row>
    <row r="522" spans="12:35" x14ac:dyDescent="0.25">
      <c r="L522" s="447"/>
      <c r="P522" s="447"/>
      <c r="AH522" s="562"/>
      <c r="AI522" s="562"/>
    </row>
    <row r="523" spans="12:35" x14ac:dyDescent="0.25">
      <c r="L523" s="447"/>
      <c r="P523" s="447"/>
      <c r="AH523" s="562"/>
      <c r="AI523" s="562"/>
    </row>
    <row r="524" spans="12:35" x14ac:dyDescent="0.25">
      <c r="L524" s="447"/>
      <c r="P524" s="447"/>
      <c r="AH524" s="562"/>
      <c r="AI524" s="562"/>
    </row>
    <row r="525" spans="12:35" x14ac:dyDescent="0.25">
      <c r="L525" s="447"/>
      <c r="P525" s="447"/>
      <c r="AH525" s="562"/>
      <c r="AI525" s="562"/>
    </row>
    <row r="526" spans="12:35" x14ac:dyDescent="0.25">
      <c r="L526" s="447"/>
      <c r="P526" s="447"/>
      <c r="AH526" s="562"/>
      <c r="AI526" s="562"/>
    </row>
    <row r="527" spans="12:35" x14ac:dyDescent="0.25">
      <c r="L527" s="447"/>
      <c r="P527" s="447"/>
      <c r="AH527" s="562"/>
      <c r="AI527" s="562"/>
    </row>
    <row r="528" spans="12:35" x14ac:dyDescent="0.25">
      <c r="L528" s="447"/>
      <c r="P528" s="447"/>
      <c r="AH528" s="562"/>
      <c r="AI528" s="562"/>
    </row>
    <row r="529" spans="12:35" x14ac:dyDescent="0.25">
      <c r="L529" s="447"/>
      <c r="P529" s="447"/>
      <c r="AH529" s="562"/>
      <c r="AI529" s="562"/>
    </row>
    <row r="530" spans="12:35" x14ac:dyDescent="0.25">
      <c r="L530" s="447"/>
      <c r="P530" s="447"/>
      <c r="AH530" s="562"/>
      <c r="AI530" s="562"/>
    </row>
    <row r="531" spans="12:35" x14ac:dyDescent="0.25">
      <c r="L531" s="447"/>
      <c r="P531" s="447"/>
      <c r="AH531" s="563"/>
      <c r="AI531" s="563"/>
    </row>
    <row r="532" spans="12:35" x14ac:dyDescent="0.25">
      <c r="L532" s="447"/>
      <c r="P532" s="447"/>
      <c r="AH532" s="563"/>
      <c r="AI532" s="563"/>
    </row>
    <row r="533" spans="12:35" x14ac:dyDescent="0.25">
      <c r="L533" s="447"/>
      <c r="P533" s="447"/>
      <c r="AH533" s="563"/>
      <c r="AI533" s="563"/>
    </row>
    <row r="534" spans="12:35" x14ac:dyDescent="0.25">
      <c r="L534" s="447"/>
      <c r="P534" s="447"/>
      <c r="AH534" s="563"/>
      <c r="AI534" s="563"/>
    </row>
    <row r="535" spans="12:35" x14ac:dyDescent="0.25">
      <c r="L535" s="447"/>
      <c r="P535" s="447"/>
      <c r="AH535" s="563"/>
      <c r="AI535" s="563"/>
    </row>
    <row r="536" spans="12:35" x14ac:dyDescent="0.25">
      <c r="L536" s="447"/>
      <c r="P536" s="447"/>
      <c r="AH536" s="563"/>
      <c r="AI536" s="563"/>
    </row>
    <row r="537" spans="12:35" x14ac:dyDescent="0.25">
      <c r="L537" s="447"/>
      <c r="P537" s="447"/>
      <c r="AH537" s="563"/>
      <c r="AI537" s="563"/>
    </row>
    <row r="538" spans="12:35" x14ac:dyDescent="0.25">
      <c r="L538" s="447"/>
      <c r="P538" s="447"/>
      <c r="AH538" s="563"/>
      <c r="AI538" s="563"/>
    </row>
    <row r="539" spans="12:35" x14ac:dyDescent="0.25">
      <c r="L539" s="447"/>
      <c r="P539" s="447"/>
      <c r="AH539" s="563"/>
      <c r="AI539" s="563"/>
    </row>
    <row r="540" spans="12:35" x14ac:dyDescent="0.25">
      <c r="L540" s="447"/>
      <c r="P540" s="447"/>
      <c r="AH540" s="563"/>
      <c r="AI540" s="563"/>
    </row>
    <row r="541" spans="12:35" x14ac:dyDescent="0.25">
      <c r="L541" s="447"/>
      <c r="P541" s="447"/>
      <c r="AH541" s="563"/>
      <c r="AI541" s="563"/>
    </row>
    <row r="542" spans="12:35" x14ac:dyDescent="0.25">
      <c r="L542" s="447"/>
      <c r="P542" s="447"/>
      <c r="AH542" s="563"/>
      <c r="AI542" s="563"/>
    </row>
    <row r="543" spans="12:35" x14ac:dyDescent="0.25">
      <c r="L543" s="447"/>
      <c r="P543" s="447"/>
      <c r="AH543" s="563"/>
      <c r="AI543" s="563"/>
    </row>
    <row r="544" spans="12:35" x14ac:dyDescent="0.25">
      <c r="L544" s="447"/>
      <c r="P544" s="447"/>
      <c r="AH544" s="563"/>
      <c r="AI544" s="563"/>
    </row>
    <row r="545" spans="12:35" x14ac:dyDescent="0.25">
      <c r="L545" s="447"/>
      <c r="P545" s="447"/>
      <c r="AH545" s="563"/>
      <c r="AI545" s="563"/>
    </row>
    <row r="546" spans="12:35" x14ac:dyDescent="0.25">
      <c r="L546" s="447"/>
      <c r="P546" s="447"/>
      <c r="AH546" s="563"/>
      <c r="AI546" s="563"/>
    </row>
    <row r="547" spans="12:35" x14ac:dyDescent="0.25">
      <c r="L547" s="447"/>
      <c r="P547" s="447"/>
      <c r="AH547" s="563"/>
      <c r="AI547" s="563"/>
    </row>
    <row r="548" spans="12:35" x14ac:dyDescent="0.25">
      <c r="L548" s="447"/>
      <c r="P548" s="447"/>
      <c r="AH548" s="563"/>
      <c r="AI548" s="563"/>
    </row>
    <row r="549" spans="12:35" x14ac:dyDescent="0.25">
      <c r="L549" s="447"/>
      <c r="P549" s="447"/>
      <c r="AH549" s="563"/>
      <c r="AI549" s="563"/>
    </row>
    <row r="550" spans="12:35" x14ac:dyDescent="0.25">
      <c r="L550" s="447"/>
      <c r="P550" s="447"/>
      <c r="AH550" s="563"/>
      <c r="AI550" s="563"/>
    </row>
    <row r="551" spans="12:35" x14ac:dyDescent="0.25">
      <c r="L551" s="447"/>
      <c r="P551" s="447"/>
      <c r="AH551" s="563"/>
      <c r="AI551" s="563"/>
    </row>
    <row r="552" spans="12:35" x14ac:dyDescent="0.25">
      <c r="L552" s="447"/>
      <c r="P552" s="447"/>
      <c r="AH552" s="563"/>
      <c r="AI552" s="563"/>
    </row>
    <row r="553" spans="12:35" x14ac:dyDescent="0.25">
      <c r="L553" s="447"/>
      <c r="P553" s="447"/>
      <c r="AH553" s="563"/>
      <c r="AI553" s="563"/>
    </row>
    <row r="554" spans="12:35" x14ac:dyDescent="0.25">
      <c r="L554" s="447"/>
      <c r="P554" s="447"/>
      <c r="AH554" s="563"/>
      <c r="AI554" s="563"/>
    </row>
    <row r="555" spans="12:35" x14ac:dyDescent="0.25">
      <c r="L555" s="447"/>
      <c r="P555" s="447"/>
      <c r="AH555" s="563"/>
      <c r="AI555" s="563"/>
    </row>
    <row r="556" spans="12:35" x14ac:dyDescent="0.25">
      <c r="L556" s="447"/>
      <c r="P556" s="447"/>
      <c r="AH556" s="563"/>
      <c r="AI556" s="563"/>
    </row>
    <row r="557" spans="12:35" x14ac:dyDescent="0.25">
      <c r="L557" s="447"/>
      <c r="P557" s="447"/>
      <c r="AH557" s="563"/>
      <c r="AI557" s="563"/>
    </row>
    <row r="558" spans="12:35" x14ac:dyDescent="0.25">
      <c r="L558" s="447"/>
      <c r="P558" s="447"/>
      <c r="AH558" s="563"/>
      <c r="AI558" s="563"/>
    </row>
    <row r="559" spans="12:35" x14ac:dyDescent="0.25">
      <c r="L559" s="447"/>
      <c r="P559" s="447"/>
      <c r="AH559" s="563"/>
      <c r="AI559" s="563"/>
    </row>
    <row r="560" spans="12:35" x14ac:dyDescent="0.25">
      <c r="L560" s="447"/>
      <c r="P560" s="447"/>
      <c r="AH560" s="563"/>
      <c r="AI560" s="563"/>
    </row>
    <row r="561" spans="12:35" x14ac:dyDescent="0.25">
      <c r="L561" s="447"/>
      <c r="P561" s="447"/>
      <c r="AH561" s="563"/>
      <c r="AI561" s="563"/>
    </row>
    <row r="562" spans="12:35" x14ac:dyDescent="0.25">
      <c r="L562" s="447"/>
      <c r="P562" s="447"/>
      <c r="AH562" s="563"/>
      <c r="AI562" s="563"/>
    </row>
    <row r="563" spans="12:35" x14ac:dyDescent="0.25">
      <c r="L563" s="447"/>
      <c r="P563" s="447"/>
      <c r="AH563" s="563"/>
      <c r="AI563" s="563"/>
    </row>
    <row r="564" spans="12:35" x14ac:dyDescent="0.25">
      <c r="L564" s="447"/>
      <c r="P564" s="447"/>
      <c r="AH564" s="563"/>
      <c r="AI564" s="563"/>
    </row>
    <row r="565" spans="12:35" x14ac:dyDescent="0.25">
      <c r="L565" s="447"/>
      <c r="P565" s="447"/>
      <c r="AH565" s="563"/>
      <c r="AI565" s="563"/>
    </row>
    <row r="566" spans="12:35" x14ac:dyDescent="0.25">
      <c r="L566" s="447"/>
      <c r="P566" s="447"/>
      <c r="AH566" s="563"/>
      <c r="AI566" s="563"/>
    </row>
    <row r="567" spans="12:35" x14ac:dyDescent="0.25">
      <c r="L567" s="447"/>
      <c r="P567" s="447"/>
      <c r="AH567" s="563"/>
      <c r="AI567" s="563"/>
    </row>
    <row r="568" spans="12:35" x14ac:dyDescent="0.25">
      <c r="L568" s="447"/>
      <c r="P568" s="447"/>
      <c r="AH568" s="563"/>
      <c r="AI568" s="563"/>
    </row>
    <row r="569" spans="12:35" x14ac:dyDescent="0.25">
      <c r="L569" s="447"/>
      <c r="P569" s="447"/>
      <c r="AH569" s="563"/>
      <c r="AI569" s="563"/>
    </row>
    <row r="570" spans="12:35" x14ac:dyDescent="0.25">
      <c r="L570" s="447"/>
      <c r="P570" s="447"/>
      <c r="AH570" s="563"/>
      <c r="AI570" s="563"/>
    </row>
    <row r="571" spans="12:35" x14ac:dyDescent="0.25">
      <c r="L571" s="447"/>
      <c r="P571" s="447"/>
      <c r="AH571" s="563"/>
      <c r="AI571" s="563"/>
    </row>
    <row r="572" spans="12:35" x14ac:dyDescent="0.25">
      <c r="L572" s="447"/>
      <c r="P572" s="447"/>
      <c r="AH572" s="563"/>
      <c r="AI572" s="563"/>
    </row>
    <row r="573" spans="12:35" x14ac:dyDescent="0.25">
      <c r="L573" s="447"/>
      <c r="P573" s="447"/>
      <c r="AH573" s="563"/>
      <c r="AI573" s="563"/>
    </row>
    <row r="574" spans="12:35" x14ac:dyDescent="0.25">
      <c r="L574" s="447"/>
      <c r="P574" s="447"/>
      <c r="AH574" s="563"/>
      <c r="AI574" s="563"/>
    </row>
    <row r="575" spans="12:35" x14ac:dyDescent="0.25">
      <c r="L575" s="447"/>
      <c r="P575" s="447"/>
      <c r="AH575" s="563"/>
      <c r="AI575" s="563"/>
    </row>
    <row r="576" spans="12:35" x14ac:dyDescent="0.25">
      <c r="L576" s="447"/>
      <c r="P576" s="447"/>
      <c r="AH576" s="563"/>
      <c r="AI576" s="563"/>
    </row>
    <row r="577" spans="12:35" x14ac:dyDescent="0.25">
      <c r="L577" s="447"/>
      <c r="P577" s="447"/>
      <c r="AH577" s="563"/>
      <c r="AI577" s="563"/>
    </row>
    <row r="578" spans="12:35" x14ac:dyDescent="0.25">
      <c r="L578" s="447"/>
      <c r="P578" s="447"/>
      <c r="AH578" s="563"/>
      <c r="AI578" s="563"/>
    </row>
    <row r="579" spans="12:35" x14ac:dyDescent="0.25">
      <c r="L579" s="447"/>
      <c r="P579" s="447"/>
      <c r="AH579" s="563"/>
      <c r="AI579" s="563"/>
    </row>
    <row r="580" spans="12:35" x14ac:dyDescent="0.25">
      <c r="L580" s="447"/>
      <c r="P580" s="447"/>
      <c r="AH580" s="563"/>
      <c r="AI580" s="563"/>
    </row>
    <row r="581" spans="12:35" x14ac:dyDescent="0.25">
      <c r="L581" s="447"/>
      <c r="P581" s="447"/>
      <c r="AH581" s="563"/>
      <c r="AI581" s="563"/>
    </row>
    <row r="582" spans="12:35" x14ac:dyDescent="0.25">
      <c r="L582" s="447"/>
      <c r="P582" s="447"/>
      <c r="AH582" s="563"/>
      <c r="AI582" s="563"/>
    </row>
    <row r="583" spans="12:35" x14ac:dyDescent="0.25">
      <c r="L583" s="447"/>
      <c r="P583" s="447"/>
      <c r="AH583" s="563"/>
      <c r="AI583" s="563"/>
    </row>
    <row r="584" spans="12:35" x14ac:dyDescent="0.25">
      <c r="L584" s="447"/>
      <c r="P584" s="447"/>
      <c r="AH584" s="563"/>
      <c r="AI584" s="563"/>
    </row>
    <row r="585" spans="12:35" x14ac:dyDescent="0.25">
      <c r="L585" s="447"/>
      <c r="P585" s="447"/>
      <c r="AH585" s="563"/>
      <c r="AI585" s="563"/>
    </row>
    <row r="586" spans="12:35" x14ac:dyDescent="0.25">
      <c r="L586" s="447"/>
      <c r="P586" s="447"/>
      <c r="AH586" s="563"/>
      <c r="AI586" s="563"/>
    </row>
    <row r="587" spans="12:35" x14ac:dyDescent="0.25">
      <c r="L587" s="447"/>
      <c r="P587" s="447"/>
      <c r="AH587" s="563"/>
      <c r="AI587" s="563"/>
    </row>
    <row r="588" spans="12:35" x14ac:dyDescent="0.25">
      <c r="L588" s="447"/>
      <c r="P588" s="447"/>
      <c r="AH588" s="563"/>
      <c r="AI588" s="563"/>
    </row>
    <row r="589" spans="12:35" x14ac:dyDescent="0.25">
      <c r="L589" s="447"/>
      <c r="P589" s="447"/>
      <c r="AH589" s="563"/>
      <c r="AI589" s="563"/>
    </row>
    <row r="590" spans="12:35" x14ac:dyDescent="0.25">
      <c r="L590" s="447"/>
      <c r="P590" s="447"/>
      <c r="AH590" s="563"/>
      <c r="AI590" s="563"/>
    </row>
    <row r="591" spans="12:35" x14ac:dyDescent="0.25">
      <c r="L591" s="447"/>
      <c r="P591" s="447"/>
      <c r="AH591" s="563"/>
      <c r="AI591" s="563"/>
    </row>
    <row r="592" spans="12:35" x14ac:dyDescent="0.25">
      <c r="L592" s="447"/>
      <c r="P592" s="447"/>
      <c r="AH592" s="563"/>
      <c r="AI592" s="563"/>
    </row>
    <row r="593" spans="12:35" x14ac:dyDescent="0.25">
      <c r="L593" s="447"/>
      <c r="P593" s="447"/>
      <c r="AH593" s="563"/>
      <c r="AI593" s="563"/>
    </row>
    <row r="594" spans="12:35" x14ac:dyDescent="0.25">
      <c r="L594" s="447"/>
      <c r="P594" s="447"/>
      <c r="AH594" s="563"/>
      <c r="AI594" s="563"/>
    </row>
    <row r="595" spans="12:35" x14ac:dyDescent="0.25">
      <c r="L595" s="447"/>
      <c r="P595" s="447"/>
      <c r="AH595" s="563"/>
      <c r="AI595" s="563"/>
    </row>
    <row r="596" spans="12:35" x14ac:dyDescent="0.25">
      <c r="L596" s="447"/>
      <c r="P596" s="447"/>
      <c r="AH596" s="563"/>
      <c r="AI596" s="563"/>
    </row>
    <row r="597" spans="12:35" x14ac:dyDescent="0.25">
      <c r="L597" s="447"/>
      <c r="P597" s="447"/>
      <c r="AH597" s="563"/>
      <c r="AI597" s="563"/>
    </row>
    <row r="598" spans="12:35" x14ac:dyDescent="0.25">
      <c r="L598" s="447"/>
      <c r="P598" s="447"/>
      <c r="AH598" s="563"/>
      <c r="AI598" s="563"/>
    </row>
    <row r="599" spans="12:35" x14ac:dyDescent="0.25">
      <c r="L599" s="447"/>
      <c r="P599" s="447"/>
      <c r="AH599" s="563"/>
      <c r="AI599" s="563"/>
    </row>
    <row r="600" spans="12:35" x14ac:dyDescent="0.25">
      <c r="L600" s="447"/>
      <c r="P600" s="447"/>
      <c r="AH600" s="563"/>
      <c r="AI600" s="563"/>
    </row>
    <row r="601" spans="12:35" x14ac:dyDescent="0.25">
      <c r="L601" s="447"/>
      <c r="P601" s="447"/>
      <c r="AH601" s="563"/>
      <c r="AI601" s="563"/>
    </row>
    <row r="602" spans="12:35" x14ac:dyDescent="0.25">
      <c r="L602" s="447"/>
      <c r="P602" s="447"/>
      <c r="AH602" s="563"/>
      <c r="AI602" s="563"/>
    </row>
    <row r="603" spans="12:35" x14ac:dyDescent="0.25">
      <c r="L603" s="447"/>
      <c r="P603" s="447"/>
      <c r="AH603" s="563"/>
      <c r="AI603" s="563"/>
    </row>
    <row r="604" spans="12:35" x14ac:dyDescent="0.25">
      <c r="L604" s="447"/>
      <c r="P604" s="447"/>
      <c r="AH604" s="563"/>
      <c r="AI604" s="563"/>
    </row>
    <row r="605" spans="12:35" x14ac:dyDescent="0.25">
      <c r="L605" s="447"/>
      <c r="P605" s="447"/>
      <c r="AH605" s="563"/>
      <c r="AI605" s="563"/>
    </row>
    <row r="606" spans="12:35" x14ac:dyDescent="0.25">
      <c r="L606" s="447"/>
      <c r="P606" s="447"/>
      <c r="AH606" s="563"/>
      <c r="AI606" s="563"/>
    </row>
    <row r="607" spans="12:35" x14ac:dyDescent="0.25">
      <c r="L607" s="447"/>
      <c r="P607" s="447"/>
      <c r="AH607" s="563"/>
      <c r="AI607" s="563"/>
    </row>
    <row r="608" spans="12:35" x14ac:dyDescent="0.25">
      <c r="L608" s="447"/>
      <c r="P608" s="447"/>
      <c r="AH608" s="563"/>
      <c r="AI608" s="563"/>
    </row>
    <row r="609" spans="12:35" x14ac:dyDescent="0.25">
      <c r="L609" s="447"/>
      <c r="P609" s="447"/>
      <c r="AH609" s="563"/>
      <c r="AI609" s="563"/>
    </row>
    <row r="610" spans="12:35" x14ac:dyDescent="0.25">
      <c r="L610" s="447"/>
      <c r="P610" s="447"/>
      <c r="AH610" s="563"/>
      <c r="AI610" s="563"/>
    </row>
    <row r="611" spans="12:35" x14ac:dyDescent="0.25">
      <c r="L611" s="447"/>
      <c r="P611" s="447"/>
      <c r="AH611" s="563"/>
      <c r="AI611" s="563"/>
    </row>
    <row r="612" spans="12:35" x14ac:dyDescent="0.25">
      <c r="L612" s="447"/>
      <c r="P612" s="447"/>
      <c r="AH612" s="563"/>
      <c r="AI612" s="563"/>
    </row>
    <row r="613" spans="12:35" x14ac:dyDescent="0.25">
      <c r="L613" s="447"/>
      <c r="P613" s="447"/>
      <c r="AH613" s="563"/>
      <c r="AI613" s="563"/>
    </row>
    <row r="614" spans="12:35" x14ac:dyDescent="0.25">
      <c r="L614" s="447"/>
      <c r="P614" s="447"/>
      <c r="AH614" s="563"/>
      <c r="AI614" s="563"/>
    </row>
    <row r="615" spans="12:35" x14ac:dyDescent="0.25">
      <c r="L615" s="447"/>
      <c r="P615" s="447"/>
      <c r="AH615" s="563"/>
      <c r="AI615" s="563"/>
    </row>
    <row r="616" spans="12:35" x14ac:dyDescent="0.25">
      <c r="L616" s="447"/>
      <c r="P616" s="447"/>
      <c r="AH616" s="563"/>
      <c r="AI616" s="563"/>
    </row>
    <row r="617" spans="12:35" x14ac:dyDescent="0.25">
      <c r="L617" s="447"/>
      <c r="P617" s="447"/>
      <c r="AH617" s="563"/>
      <c r="AI617" s="563"/>
    </row>
    <row r="618" spans="12:35" x14ac:dyDescent="0.25">
      <c r="L618" s="447"/>
      <c r="P618" s="447"/>
      <c r="AH618" s="563"/>
      <c r="AI618" s="563"/>
    </row>
    <row r="619" spans="12:35" x14ac:dyDescent="0.25">
      <c r="L619" s="447"/>
      <c r="P619" s="447"/>
      <c r="AH619" s="563"/>
      <c r="AI619" s="563"/>
    </row>
    <row r="620" spans="12:35" x14ac:dyDescent="0.25">
      <c r="L620" s="447"/>
      <c r="P620" s="447"/>
      <c r="AH620" s="563"/>
      <c r="AI620" s="563"/>
    </row>
    <row r="621" spans="12:35" x14ac:dyDescent="0.25">
      <c r="L621" s="447"/>
      <c r="P621" s="447"/>
      <c r="AH621" s="563"/>
      <c r="AI621" s="563"/>
    </row>
    <row r="622" spans="12:35" x14ac:dyDescent="0.25">
      <c r="L622" s="447"/>
      <c r="P622" s="447"/>
      <c r="AH622" s="563"/>
      <c r="AI622" s="563"/>
    </row>
    <row r="623" spans="12:35" x14ac:dyDescent="0.25">
      <c r="L623" s="447"/>
      <c r="P623" s="447"/>
      <c r="AH623" s="563"/>
      <c r="AI623" s="563"/>
    </row>
    <row r="624" spans="12:35" x14ac:dyDescent="0.25">
      <c r="L624" s="447"/>
      <c r="P624" s="447"/>
      <c r="AH624" s="563"/>
      <c r="AI624" s="563"/>
    </row>
    <row r="625" spans="12:35" x14ac:dyDescent="0.25">
      <c r="L625" s="447"/>
      <c r="P625" s="447"/>
      <c r="AH625" s="563"/>
      <c r="AI625" s="563"/>
    </row>
    <row r="626" spans="12:35" x14ac:dyDescent="0.25">
      <c r="L626" s="447"/>
      <c r="P626" s="447"/>
      <c r="AH626" s="563"/>
      <c r="AI626" s="563"/>
    </row>
    <row r="627" spans="12:35" x14ac:dyDescent="0.25">
      <c r="L627" s="447"/>
      <c r="P627" s="447"/>
      <c r="AH627" s="563"/>
      <c r="AI627" s="563"/>
    </row>
    <row r="628" spans="12:35" x14ac:dyDescent="0.25">
      <c r="L628" s="447"/>
      <c r="P628" s="447"/>
      <c r="AH628" s="563"/>
      <c r="AI628" s="563"/>
    </row>
    <row r="629" spans="12:35" x14ac:dyDescent="0.25">
      <c r="L629" s="447"/>
      <c r="P629" s="447"/>
      <c r="AH629" s="563"/>
      <c r="AI629" s="563"/>
    </row>
    <row r="630" spans="12:35" x14ac:dyDescent="0.25">
      <c r="L630" s="447"/>
      <c r="P630" s="447"/>
      <c r="AH630" s="563"/>
      <c r="AI630" s="563"/>
    </row>
    <row r="631" spans="12:35" x14ac:dyDescent="0.25">
      <c r="L631" s="447"/>
      <c r="P631" s="447"/>
      <c r="AH631" s="563"/>
      <c r="AI631" s="563"/>
    </row>
    <row r="632" spans="12:35" x14ac:dyDescent="0.25">
      <c r="L632" s="447"/>
      <c r="P632" s="447"/>
      <c r="AH632" s="563"/>
      <c r="AI632" s="563"/>
    </row>
    <row r="633" spans="12:35" x14ac:dyDescent="0.25">
      <c r="L633" s="447"/>
      <c r="P633" s="447"/>
      <c r="AH633" s="563"/>
      <c r="AI633" s="563"/>
    </row>
    <row r="634" spans="12:35" x14ac:dyDescent="0.25">
      <c r="L634" s="447"/>
      <c r="P634" s="447"/>
      <c r="AH634" s="563"/>
      <c r="AI634" s="563"/>
    </row>
    <row r="635" spans="12:35" x14ac:dyDescent="0.25">
      <c r="L635" s="447"/>
      <c r="P635" s="447"/>
      <c r="AH635" s="563"/>
      <c r="AI635" s="563"/>
    </row>
    <row r="636" spans="12:35" x14ac:dyDescent="0.25">
      <c r="L636" s="447"/>
      <c r="P636" s="447"/>
      <c r="AH636" s="563"/>
      <c r="AI636" s="563"/>
    </row>
    <row r="637" spans="12:35" x14ac:dyDescent="0.25">
      <c r="L637" s="447"/>
      <c r="P637" s="447"/>
      <c r="AH637" s="563"/>
      <c r="AI637" s="563"/>
    </row>
    <row r="638" spans="12:35" x14ac:dyDescent="0.25">
      <c r="L638" s="447"/>
      <c r="P638" s="447"/>
      <c r="AH638" s="563"/>
      <c r="AI638" s="563"/>
    </row>
    <row r="639" spans="12:35" x14ac:dyDescent="0.25">
      <c r="L639" s="447"/>
      <c r="P639" s="447"/>
      <c r="AH639" s="563"/>
      <c r="AI639" s="563"/>
    </row>
    <row r="640" spans="12:35" x14ac:dyDescent="0.25">
      <c r="L640" s="447"/>
      <c r="P640" s="447"/>
      <c r="AH640" s="563"/>
      <c r="AI640" s="563"/>
    </row>
    <row r="641" spans="12:35" x14ac:dyDescent="0.25">
      <c r="L641" s="447"/>
      <c r="P641" s="447"/>
      <c r="AH641" s="563"/>
      <c r="AI641" s="563"/>
    </row>
    <row r="642" spans="12:35" x14ac:dyDescent="0.25">
      <c r="L642" s="447"/>
      <c r="P642" s="447"/>
      <c r="AH642" s="563"/>
      <c r="AI642" s="563"/>
    </row>
    <row r="643" spans="12:35" x14ac:dyDescent="0.25">
      <c r="L643" s="447"/>
      <c r="P643" s="447"/>
      <c r="AH643" s="563"/>
      <c r="AI643" s="563"/>
    </row>
    <row r="644" spans="12:35" x14ac:dyDescent="0.25">
      <c r="L644" s="447"/>
      <c r="P644" s="447"/>
      <c r="AH644" s="563"/>
      <c r="AI644" s="563"/>
    </row>
    <row r="645" spans="12:35" x14ac:dyDescent="0.25">
      <c r="L645" s="447"/>
      <c r="P645" s="447"/>
      <c r="AH645" s="563"/>
      <c r="AI645" s="563"/>
    </row>
    <row r="646" spans="12:35" x14ac:dyDescent="0.25">
      <c r="L646" s="447"/>
      <c r="P646" s="447"/>
      <c r="AH646" s="563"/>
      <c r="AI646" s="563"/>
    </row>
    <row r="647" spans="12:35" x14ac:dyDescent="0.25">
      <c r="L647" s="447"/>
      <c r="P647" s="447"/>
      <c r="AH647" s="563"/>
      <c r="AI647" s="563"/>
    </row>
    <row r="648" spans="12:35" x14ac:dyDescent="0.25">
      <c r="L648" s="447"/>
      <c r="P648" s="447"/>
      <c r="AH648" s="563"/>
      <c r="AI648" s="563"/>
    </row>
    <row r="649" spans="12:35" x14ac:dyDescent="0.25">
      <c r="L649" s="447"/>
      <c r="P649" s="447"/>
      <c r="AH649" s="563"/>
      <c r="AI649" s="563"/>
    </row>
    <row r="650" spans="12:35" x14ac:dyDescent="0.25">
      <c r="L650" s="447"/>
      <c r="P650" s="447"/>
      <c r="AH650" s="563"/>
      <c r="AI650" s="563"/>
    </row>
    <row r="651" spans="12:35" x14ac:dyDescent="0.25">
      <c r="L651" s="447"/>
      <c r="P651" s="447"/>
      <c r="AH651" s="563"/>
      <c r="AI651" s="563"/>
    </row>
    <row r="652" spans="12:35" x14ac:dyDescent="0.25">
      <c r="L652" s="447"/>
      <c r="P652" s="447"/>
      <c r="AH652" s="563"/>
      <c r="AI652" s="563"/>
    </row>
    <row r="653" spans="12:35" x14ac:dyDescent="0.25">
      <c r="L653" s="447"/>
      <c r="P653" s="447"/>
      <c r="AH653" s="563"/>
      <c r="AI653" s="563"/>
    </row>
    <row r="654" spans="12:35" x14ac:dyDescent="0.25">
      <c r="L654" s="447"/>
      <c r="P654" s="447"/>
      <c r="AH654" s="563"/>
      <c r="AI654" s="563"/>
    </row>
    <row r="655" spans="12:35" x14ac:dyDescent="0.25">
      <c r="L655" s="447"/>
      <c r="P655" s="447"/>
      <c r="AH655" s="563"/>
      <c r="AI655" s="563"/>
    </row>
    <row r="656" spans="12:35" x14ac:dyDescent="0.25">
      <c r="L656" s="447"/>
      <c r="P656" s="447"/>
      <c r="AH656" s="563"/>
      <c r="AI656" s="563"/>
    </row>
    <row r="657" spans="12:35" x14ac:dyDescent="0.25">
      <c r="L657" s="447"/>
      <c r="P657" s="447"/>
      <c r="AH657" s="563"/>
      <c r="AI657" s="563"/>
    </row>
    <row r="658" spans="12:35" x14ac:dyDescent="0.25">
      <c r="L658" s="447"/>
      <c r="P658" s="447"/>
      <c r="AH658" s="563"/>
      <c r="AI658" s="563"/>
    </row>
    <row r="659" spans="12:35" x14ac:dyDescent="0.25">
      <c r="L659" s="447"/>
      <c r="P659" s="447"/>
      <c r="AH659" s="563"/>
      <c r="AI659" s="563"/>
    </row>
    <row r="660" spans="12:35" x14ac:dyDescent="0.25">
      <c r="L660" s="447"/>
      <c r="P660" s="447"/>
      <c r="AH660" s="563"/>
      <c r="AI660" s="563"/>
    </row>
    <row r="661" spans="12:35" x14ac:dyDescent="0.25">
      <c r="L661" s="447"/>
      <c r="P661" s="447"/>
      <c r="AH661" s="563"/>
      <c r="AI661" s="563"/>
    </row>
    <row r="662" spans="12:35" x14ac:dyDescent="0.25">
      <c r="L662" s="447"/>
      <c r="P662" s="447"/>
      <c r="AH662" s="563"/>
      <c r="AI662" s="563"/>
    </row>
    <row r="663" spans="12:35" x14ac:dyDescent="0.25">
      <c r="L663" s="447"/>
      <c r="P663" s="447"/>
      <c r="AH663" s="563"/>
      <c r="AI663" s="563"/>
    </row>
    <row r="664" spans="12:35" x14ac:dyDescent="0.25">
      <c r="L664" s="447"/>
      <c r="P664" s="447"/>
      <c r="AH664" s="563"/>
      <c r="AI664" s="563"/>
    </row>
    <row r="665" spans="12:35" x14ac:dyDescent="0.25">
      <c r="L665" s="447"/>
      <c r="P665" s="447"/>
      <c r="AH665" s="563"/>
      <c r="AI665" s="563"/>
    </row>
    <row r="666" spans="12:35" x14ac:dyDescent="0.25">
      <c r="L666" s="447"/>
      <c r="P666" s="447"/>
      <c r="AH666" s="563"/>
      <c r="AI666" s="563"/>
    </row>
    <row r="667" spans="12:35" x14ac:dyDescent="0.25">
      <c r="L667" s="447"/>
      <c r="P667" s="447"/>
      <c r="AH667" s="563"/>
      <c r="AI667" s="563"/>
    </row>
    <row r="668" spans="12:35" x14ac:dyDescent="0.25">
      <c r="L668" s="447"/>
      <c r="P668" s="447"/>
      <c r="AH668" s="563"/>
      <c r="AI668" s="563"/>
    </row>
    <row r="669" spans="12:35" x14ac:dyDescent="0.25">
      <c r="L669" s="447"/>
      <c r="P669" s="447"/>
      <c r="AH669" s="563"/>
      <c r="AI669" s="563"/>
    </row>
    <row r="670" spans="12:35" x14ac:dyDescent="0.25">
      <c r="L670" s="447"/>
      <c r="P670" s="447"/>
      <c r="AH670" s="563"/>
      <c r="AI670" s="563"/>
    </row>
    <row r="671" spans="12:35" x14ac:dyDescent="0.25">
      <c r="L671" s="447"/>
      <c r="P671" s="447"/>
      <c r="AH671" s="563"/>
      <c r="AI671" s="563"/>
    </row>
    <row r="672" spans="12:35" x14ac:dyDescent="0.25">
      <c r="L672" s="447"/>
      <c r="P672" s="447"/>
      <c r="AH672" s="563"/>
      <c r="AI672" s="563"/>
    </row>
    <row r="673" spans="12:35" x14ac:dyDescent="0.25">
      <c r="L673" s="447"/>
      <c r="P673" s="447"/>
      <c r="AH673" s="563"/>
      <c r="AI673" s="563"/>
    </row>
    <row r="674" spans="12:35" x14ac:dyDescent="0.25">
      <c r="L674" s="447"/>
      <c r="P674" s="447"/>
      <c r="AH674" s="563"/>
      <c r="AI674" s="563"/>
    </row>
    <row r="675" spans="12:35" x14ac:dyDescent="0.25">
      <c r="L675" s="447"/>
      <c r="P675" s="447"/>
      <c r="AH675" s="563"/>
      <c r="AI675" s="563"/>
    </row>
    <row r="676" spans="12:35" x14ac:dyDescent="0.25">
      <c r="L676" s="447"/>
      <c r="P676" s="447"/>
      <c r="AH676" s="563"/>
      <c r="AI676" s="563"/>
    </row>
    <row r="677" spans="12:35" x14ac:dyDescent="0.25">
      <c r="L677" s="447"/>
      <c r="P677" s="447"/>
      <c r="AH677" s="563"/>
      <c r="AI677" s="563"/>
    </row>
    <row r="678" spans="12:35" x14ac:dyDescent="0.25">
      <c r="L678" s="447"/>
      <c r="P678" s="447"/>
      <c r="AH678" s="563"/>
      <c r="AI678" s="563"/>
    </row>
    <row r="679" spans="12:35" x14ac:dyDescent="0.25">
      <c r="L679" s="447"/>
      <c r="P679" s="447"/>
      <c r="AH679" s="563"/>
      <c r="AI679" s="563"/>
    </row>
    <row r="680" spans="12:35" x14ac:dyDescent="0.25">
      <c r="L680" s="447"/>
      <c r="P680" s="447"/>
      <c r="AH680" s="563"/>
      <c r="AI680" s="563"/>
    </row>
    <row r="681" spans="12:35" x14ac:dyDescent="0.25">
      <c r="L681" s="447"/>
      <c r="P681" s="447"/>
      <c r="AH681" s="563"/>
      <c r="AI681" s="563"/>
    </row>
    <row r="682" spans="12:35" x14ac:dyDescent="0.25">
      <c r="L682" s="447"/>
      <c r="P682" s="447"/>
      <c r="AH682" s="563"/>
      <c r="AI682" s="563"/>
    </row>
    <row r="683" spans="12:35" x14ac:dyDescent="0.25">
      <c r="L683" s="447"/>
      <c r="P683" s="447"/>
      <c r="AH683" s="563"/>
      <c r="AI683" s="563"/>
    </row>
    <row r="684" spans="12:35" x14ac:dyDescent="0.25">
      <c r="L684" s="447"/>
      <c r="P684" s="447"/>
      <c r="AH684" s="563"/>
      <c r="AI684" s="563"/>
    </row>
    <row r="685" spans="12:35" x14ac:dyDescent="0.25">
      <c r="L685" s="447"/>
      <c r="P685" s="447"/>
      <c r="AH685" s="563"/>
      <c r="AI685" s="563"/>
    </row>
    <row r="686" spans="12:35" x14ac:dyDescent="0.25">
      <c r="L686" s="447"/>
      <c r="P686" s="447"/>
      <c r="AH686" s="563"/>
      <c r="AI686" s="563"/>
    </row>
    <row r="687" spans="12:35" x14ac:dyDescent="0.25">
      <c r="L687" s="447"/>
      <c r="P687" s="447"/>
      <c r="AH687" s="563"/>
      <c r="AI687" s="563"/>
    </row>
    <row r="688" spans="12:35" x14ac:dyDescent="0.25">
      <c r="L688" s="447"/>
      <c r="P688" s="447"/>
      <c r="AH688" s="563"/>
      <c r="AI688" s="563"/>
    </row>
    <row r="689" spans="12:35" x14ac:dyDescent="0.25">
      <c r="L689" s="447"/>
      <c r="P689" s="447"/>
      <c r="AH689" s="563"/>
      <c r="AI689" s="563"/>
    </row>
    <row r="690" spans="12:35" x14ac:dyDescent="0.25">
      <c r="L690" s="447"/>
      <c r="P690" s="447"/>
      <c r="AH690" s="563"/>
      <c r="AI690" s="563"/>
    </row>
    <row r="691" spans="12:35" x14ac:dyDescent="0.25">
      <c r="L691" s="447"/>
      <c r="P691" s="447"/>
      <c r="AH691" s="563"/>
      <c r="AI691" s="563"/>
    </row>
    <row r="692" spans="12:35" x14ac:dyDescent="0.25">
      <c r="L692" s="447"/>
      <c r="P692" s="447"/>
      <c r="AH692" s="563"/>
      <c r="AI692" s="563"/>
    </row>
    <row r="693" spans="12:35" x14ac:dyDescent="0.25">
      <c r="L693" s="447"/>
      <c r="P693" s="447"/>
      <c r="AH693" s="563"/>
      <c r="AI693" s="563"/>
    </row>
    <row r="694" spans="12:35" x14ac:dyDescent="0.25">
      <c r="L694" s="447"/>
      <c r="P694" s="447"/>
      <c r="AH694" s="563"/>
      <c r="AI694" s="563"/>
    </row>
    <row r="695" spans="12:35" x14ac:dyDescent="0.25">
      <c r="L695" s="447"/>
      <c r="P695" s="447"/>
      <c r="AH695" s="563"/>
      <c r="AI695" s="563"/>
    </row>
    <row r="696" spans="12:35" x14ac:dyDescent="0.25">
      <c r="L696" s="447"/>
      <c r="P696" s="447"/>
      <c r="AH696" s="563"/>
      <c r="AI696" s="563"/>
    </row>
    <row r="697" spans="12:35" x14ac:dyDescent="0.25">
      <c r="L697" s="447"/>
      <c r="P697" s="447"/>
      <c r="AH697" s="563"/>
      <c r="AI697" s="563"/>
    </row>
    <row r="698" spans="12:35" x14ac:dyDescent="0.25">
      <c r="L698" s="447"/>
      <c r="P698" s="447"/>
      <c r="AH698" s="563"/>
      <c r="AI698" s="563"/>
    </row>
    <row r="699" spans="12:35" x14ac:dyDescent="0.25">
      <c r="L699" s="447"/>
      <c r="P699" s="447"/>
      <c r="AH699" s="563"/>
      <c r="AI699" s="563"/>
    </row>
    <row r="700" spans="12:35" x14ac:dyDescent="0.25">
      <c r="L700" s="447"/>
      <c r="P700" s="447"/>
      <c r="AH700" s="563"/>
      <c r="AI700" s="563"/>
    </row>
    <row r="701" spans="12:35" x14ac:dyDescent="0.25">
      <c r="L701" s="447"/>
      <c r="P701" s="447"/>
      <c r="AH701" s="563"/>
      <c r="AI701" s="563"/>
    </row>
    <row r="702" spans="12:35" x14ac:dyDescent="0.25">
      <c r="L702" s="447"/>
      <c r="P702" s="447"/>
      <c r="AH702" s="563"/>
      <c r="AI702" s="563"/>
    </row>
    <row r="703" spans="12:35" x14ac:dyDescent="0.25">
      <c r="L703" s="447"/>
      <c r="P703" s="447"/>
      <c r="AH703" s="563"/>
      <c r="AI703" s="563"/>
    </row>
    <row r="704" spans="12:35" x14ac:dyDescent="0.25">
      <c r="L704" s="447"/>
      <c r="P704" s="447"/>
      <c r="AH704" s="563"/>
      <c r="AI704" s="563"/>
    </row>
    <row r="705" spans="12:35" x14ac:dyDescent="0.25">
      <c r="L705" s="447"/>
      <c r="P705" s="447"/>
      <c r="AH705" s="563"/>
      <c r="AI705" s="563"/>
    </row>
    <row r="706" spans="12:35" x14ac:dyDescent="0.25">
      <c r="L706" s="447"/>
      <c r="P706" s="447"/>
      <c r="AH706" s="563"/>
      <c r="AI706" s="563"/>
    </row>
    <row r="707" spans="12:35" x14ac:dyDescent="0.25">
      <c r="L707" s="447"/>
      <c r="P707" s="447"/>
      <c r="AH707" s="563"/>
      <c r="AI707" s="563"/>
    </row>
    <row r="708" spans="12:35" x14ac:dyDescent="0.25">
      <c r="L708" s="447"/>
      <c r="P708" s="447"/>
      <c r="AH708" s="563"/>
      <c r="AI708" s="563"/>
    </row>
    <row r="709" spans="12:35" x14ac:dyDescent="0.25">
      <c r="L709" s="447"/>
      <c r="P709" s="447"/>
      <c r="AH709" s="563"/>
      <c r="AI709" s="563"/>
    </row>
    <row r="710" spans="12:35" x14ac:dyDescent="0.25">
      <c r="L710" s="447"/>
      <c r="P710" s="447"/>
      <c r="AH710" s="563"/>
      <c r="AI710" s="563"/>
    </row>
    <row r="711" spans="12:35" x14ac:dyDescent="0.25">
      <c r="L711" s="447"/>
      <c r="P711" s="447"/>
      <c r="AH711" s="563"/>
      <c r="AI711" s="563"/>
    </row>
    <row r="712" spans="12:35" x14ac:dyDescent="0.25">
      <c r="L712" s="447"/>
      <c r="P712" s="447"/>
      <c r="AH712" s="563"/>
      <c r="AI712" s="563"/>
    </row>
    <row r="713" spans="12:35" x14ac:dyDescent="0.25">
      <c r="L713" s="447"/>
      <c r="P713" s="447"/>
      <c r="AH713" s="563"/>
      <c r="AI713" s="563"/>
    </row>
    <row r="714" spans="12:35" x14ac:dyDescent="0.25">
      <c r="L714" s="447"/>
      <c r="P714" s="447"/>
      <c r="AH714" s="563"/>
      <c r="AI714" s="563"/>
    </row>
    <row r="715" spans="12:35" x14ac:dyDescent="0.25">
      <c r="L715" s="447"/>
      <c r="P715" s="447"/>
    </row>
    <row r="716" spans="12:35" x14ac:dyDescent="0.25">
      <c r="L716" s="447"/>
      <c r="P716" s="447"/>
    </row>
    <row r="717" spans="12:35" x14ac:dyDescent="0.25">
      <c r="L717" s="447"/>
      <c r="P717" s="447"/>
    </row>
    <row r="718" spans="12:35" x14ac:dyDescent="0.25">
      <c r="L718" s="447"/>
      <c r="P718" s="447"/>
    </row>
    <row r="719" spans="12:35" x14ac:dyDescent="0.25">
      <c r="L719" s="447"/>
      <c r="P719" s="447"/>
    </row>
    <row r="720" spans="12:35" x14ac:dyDescent="0.25">
      <c r="L720" s="447"/>
      <c r="P720" s="447"/>
    </row>
    <row r="721" spans="12:16" x14ac:dyDescent="0.25">
      <c r="L721" s="447"/>
      <c r="P721" s="447"/>
    </row>
    <row r="722" spans="12:16" x14ac:dyDescent="0.25">
      <c r="L722" s="447"/>
      <c r="P722" s="447"/>
    </row>
    <row r="723" spans="12:16" x14ac:dyDescent="0.25">
      <c r="L723" s="447"/>
      <c r="P723" s="447"/>
    </row>
    <row r="724" spans="12:16" x14ac:dyDescent="0.25">
      <c r="L724" s="447"/>
      <c r="P724" s="447"/>
    </row>
    <row r="725" spans="12:16" x14ac:dyDescent="0.25">
      <c r="L725" s="447"/>
      <c r="P725" s="447"/>
    </row>
    <row r="726" spans="12:16" x14ac:dyDescent="0.25">
      <c r="L726" s="447"/>
      <c r="P726" s="447"/>
    </row>
    <row r="727" spans="12:16" x14ac:dyDescent="0.25">
      <c r="L727" s="447"/>
      <c r="P727" s="447"/>
    </row>
    <row r="728" spans="12:16" x14ac:dyDescent="0.25">
      <c r="L728" s="447"/>
      <c r="P728" s="447"/>
    </row>
    <row r="729" spans="12:16" x14ac:dyDescent="0.25">
      <c r="L729" s="447"/>
      <c r="P729" s="447"/>
    </row>
    <row r="730" spans="12:16" x14ac:dyDescent="0.25">
      <c r="L730" s="447"/>
      <c r="P730" s="447"/>
    </row>
    <row r="731" spans="12:16" x14ac:dyDescent="0.25">
      <c r="L731" s="447"/>
      <c r="P731" s="447"/>
    </row>
    <row r="732" spans="12:16" x14ac:dyDescent="0.25">
      <c r="L732" s="447"/>
      <c r="P732" s="447"/>
    </row>
    <row r="733" spans="12:16" x14ac:dyDescent="0.25">
      <c r="L733" s="447"/>
      <c r="P733" s="447"/>
    </row>
    <row r="734" spans="12:16" x14ac:dyDescent="0.25">
      <c r="L734" s="447"/>
      <c r="P734" s="447"/>
    </row>
    <row r="735" spans="12:16" x14ac:dyDescent="0.25">
      <c r="L735" s="447"/>
      <c r="P735" s="447"/>
    </row>
    <row r="736" spans="12:16" x14ac:dyDescent="0.25">
      <c r="L736" s="447"/>
      <c r="P736" s="447"/>
    </row>
    <row r="737" spans="12:16" x14ac:dyDescent="0.25">
      <c r="L737" s="447"/>
      <c r="P737" s="447"/>
    </row>
    <row r="738" spans="12:16" x14ac:dyDescent="0.25">
      <c r="L738" s="447"/>
      <c r="P738" s="447"/>
    </row>
    <row r="739" spans="12:16" x14ac:dyDescent="0.25">
      <c r="L739" s="447"/>
      <c r="P739" s="447"/>
    </row>
    <row r="740" spans="12:16" x14ac:dyDescent="0.25">
      <c r="L740" s="447"/>
      <c r="P740" s="447"/>
    </row>
    <row r="741" spans="12:16" x14ac:dyDescent="0.25">
      <c r="L741" s="447"/>
      <c r="P741" s="447"/>
    </row>
    <row r="742" spans="12:16" x14ac:dyDescent="0.25">
      <c r="L742" s="447"/>
      <c r="P742" s="447"/>
    </row>
    <row r="743" spans="12:16" x14ac:dyDescent="0.25">
      <c r="L743" s="447"/>
      <c r="P743" s="447"/>
    </row>
    <row r="744" spans="12:16" x14ac:dyDescent="0.25">
      <c r="L744" s="447"/>
      <c r="P744" s="447"/>
    </row>
    <row r="745" spans="12:16" x14ac:dyDescent="0.25">
      <c r="L745" s="447"/>
      <c r="P745" s="447"/>
    </row>
    <row r="746" spans="12:16" x14ac:dyDescent="0.25">
      <c r="L746" s="447"/>
      <c r="P746" s="447"/>
    </row>
    <row r="747" spans="12:16" x14ac:dyDescent="0.25">
      <c r="L747" s="447"/>
      <c r="P747" s="447"/>
    </row>
    <row r="748" spans="12:16" x14ac:dyDescent="0.25">
      <c r="L748" s="447"/>
      <c r="P748" s="447"/>
    </row>
    <row r="749" spans="12:16" x14ac:dyDescent="0.25">
      <c r="L749" s="447"/>
      <c r="P749" s="447"/>
    </row>
    <row r="750" spans="12:16" x14ac:dyDescent="0.25">
      <c r="L750" s="447"/>
      <c r="P750" s="447"/>
    </row>
    <row r="751" spans="12:16" x14ac:dyDescent="0.25">
      <c r="L751" s="447"/>
      <c r="P751" s="447"/>
    </row>
    <row r="752" spans="12:16" x14ac:dyDescent="0.25">
      <c r="L752" s="447"/>
      <c r="P752" s="447"/>
    </row>
    <row r="753" spans="12:16" x14ac:dyDescent="0.25">
      <c r="L753" s="447"/>
      <c r="P753" s="447"/>
    </row>
    <row r="754" spans="12:16" x14ac:dyDescent="0.25">
      <c r="L754" s="447"/>
      <c r="P754" s="447"/>
    </row>
    <row r="755" spans="12:16" x14ac:dyDescent="0.25">
      <c r="L755" s="447"/>
      <c r="P755" s="447"/>
    </row>
    <row r="756" spans="12:16" x14ac:dyDescent="0.25">
      <c r="L756" s="447"/>
      <c r="P756" s="447"/>
    </row>
    <row r="757" spans="12:16" x14ac:dyDescent="0.25">
      <c r="L757" s="447"/>
      <c r="P757" s="447"/>
    </row>
    <row r="758" spans="12:16" x14ac:dyDescent="0.25">
      <c r="L758" s="447"/>
      <c r="P758" s="447"/>
    </row>
    <row r="759" spans="12:16" x14ac:dyDescent="0.25">
      <c r="L759" s="447"/>
      <c r="P759" s="447"/>
    </row>
    <row r="760" spans="12:16" x14ac:dyDescent="0.25">
      <c r="L760" s="447"/>
      <c r="P760" s="447"/>
    </row>
    <row r="761" spans="12:16" x14ac:dyDescent="0.25">
      <c r="L761" s="447"/>
      <c r="P761" s="447"/>
    </row>
    <row r="762" spans="12:16" x14ac:dyDescent="0.25">
      <c r="L762" s="447"/>
      <c r="P762" s="447"/>
    </row>
    <row r="763" spans="12:16" x14ac:dyDescent="0.25">
      <c r="L763" s="447"/>
      <c r="P763" s="447"/>
    </row>
    <row r="764" spans="12:16" x14ac:dyDescent="0.25">
      <c r="L764" s="447"/>
      <c r="P764" s="447"/>
    </row>
    <row r="765" spans="12:16" x14ac:dyDescent="0.25">
      <c r="L765" s="447"/>
      <c r="P765" s="447"/>
    </row>
    <row r="766" spans="12:16" x14ac:dyDescent="0.25">
      <c r="L766" s="447"/>
      <c r="P766" s="447"/>
    </row>
    <row r="767" spans="12:16" x14ac:dyDescent="0.25">
      <c r="L767" s="447"/>
      <c r="P767" s="447"/>
    </row>
    <row r="768" spans="12:16" x14ac:dyDescent="0.25">
      <c r="L768" s="447"/>
      <c r="P768" s="447"/>
    </row>
    <row r="769" spans="12:16" x14ac:dyDescent="0.25">
      <c r="L769" s="447"/>
      <c r="P769" s="447"/>
    </row>
    <row r="770" spans="12:16" x14ac:dyDescent="0.25">
      <c r="L770" s="447"/>
      <c r="P770" s="447"/>
    </row>
    <row r="771" spans="12:16" x14ac:dyDescent="0.25">
      <c r="L771" s="447"/>
      <c r="P771" s="447"/>
    </row>
    <row r="772" spans="12:16" x14ac:dyDescent="0.25">
      <c r="L772" s="447"/>
      <c r="P772" s="447"/>
    </row>
    <row r="773" spans="12:16" x14ac:dyDescent="0.25">
      <c r="L773" s="447"/>
      <c r="P773" s="447"/>
    </row>
    <row r="774" spans="12:16" x14ac:dyDescent="0.25">
      <c r="L774" s="447"/>
      <c r="P774" s="447"/>
    </row>
    <row r="775" spans="12:16" x14ac:dyDescent="0.25">
      <c r="L775" s="447"/>
      <c r="P775" s="447"/>
    </row>
    <row r="776" spans="12:16" x14ac:dyDescent="0.25">
      <c r="L776" s="447"/>
      <c r="P776" s="447"/>
    </row>
    <row r="777" spans="12:16" x14ac:dyDescent="0.25">
      <c r="L777" s="447"/>
      <c r="P777" s="447"/>
    </row>
    <row r="778" spans="12:16" x14ac:dyDescent="0.25">
      <c r="L778" s="447"/>
      <c r="P778" s="447"/>
    </row>
    <row r="779" spans="12:16" x14ac:dyDescent="0.25">
      <c r="L779" s="447"/>
      <c r="P779" s="447"/>
    </row>
    <row r="780" spans="12:16" x14ac:dyDescent="0.25">
      <c r="L780" s="447"/>
      <c r="P780" s="447"/>
    </row>
    <row r="781" spans="12:16" x14ac:dyDescent="0.25">
      <c r="L781" s="447"/>
      <c r="P781" s="447"/>
    </row>
    <row r="782" spans="12:16" x14ac:dyDescent="0.25">
      <c r="L782" s="447"/>
      <c r="P782" s="447"/>
    </row>
    <row r="783" spans="12:16" x14ac:dyDescent="0.25">
      <c r="L783" s="447"/>
      <c r="P783" s="447"/>
    </row>
    <row r="784" spans="12:16" x14ac:dyDescent="0.25">
      <c r="L784" s="447"/>
      <c r="P784" s="447"/>
    </row>
    <row r="785" spans="12:16" x14ac:dyDescent="0.25">
      <c r="L785" s="447"/>
      <c r="P785" s="447"/>
    </row>
    <row r="786" spans="12:16" x14ac:dyDescent="0.25">
      <c r="L786" s="447"/>
      <c r="P786" s="447"/>
    </row>
    <row r="787" spans="12:16" x14ac:dyDescent="0.25">
      <c r="L787" s="447"/>
      <c r="P787" s="447"/>
    </row>
    <row r="788" spans="12:16" x14ac:dyDescent="0.25">
      <c r="L788" s="447"/>
      <c r="P788" s="447"/>
    </row>
    <row r="789" spans="12:16" x14ac:dyDescent="0.25">
      <c r="L789" s="447"/>
      <c r="P789" s="447"/>
    </row>
    <row r="790" spans="12:16" x14ac:dyDescent="0.25">
      <c r="L790" s="447"/>
      <c r="P790" s="447"/>
    </row>
    <row r="791" spans="12:16" x14ac:dyDescent="0.25">
      <c r="L791" s="447"/>
      <c r="P791" s="447"/>
    </row>
    <row r="792" spans="12:16" x14ac:dyDescent="0.25">
      <c r="L792" s="447"/>
      <c r="P792" s="447"/>
    </row>
    <row r="793" spans="12:16" x14ac:dyDescent="0.25">
      <c r="L793" s="447"/>
      <c r="P793" s="447"/>
    </row>
    <row r="794" spans="12:16" x14ac:dyDescent="0.25">
      <c r="L794" s="447"/>
      <c r="P794" s="447"/>
    </row>
    <row r="795" spans="12:16" x14ac:dyDescent="0.25">
      <c r="L795" s="447"/>
      <c r="P795" s="447"/>
    </row>
    <row r="796" spans="12:16" x14ac:dyDescent="0.25">
      <c r="L796" s="447"/>
      <c r="P796" s="447"/>
    </row>
    <row r="797" spans="12:16" x14ac:dyDescent="0.25">
      <c r="L797" s="447"/>
      <c r="P797" s="447"/>
    </row>
    <row r="798" spans="12:16" x14ac:dyDescent="0.25">
      <c r="L798" s="447"/>
      <c r="P798" s="447"/>
    </row>
    <row r="799" spans="12:16" x14ac:dyDescent="0.25">
      <c r="L799" s="447"/>
      <c r="P799" s="447"/>
    </row>
    <row r="800" spans="12:16" x14ac:dyDescent="0.25">
      <c r="L800" s="447"/>
      <c r="P800" s="447"/>
    </row>
    <row r="801" spans="12:16" x14ac:dyDescent="0.25">
      <c r="L801" s="447"/>
      <c r="P801" s="447"/>
    </row>
    <row r="802" spans="12:16" x14ac:dyDescent="0.25">
      <c r="L802" s="447"/>
      <c r="P802" s="447"/>
    </row>
    <row r="803" spans="12:16" x14ac:dyDescent="0.25">
      <c r="L803" s="447"/>
      <c r="P803" s="447"/>
    </row>
    <row r="804" spans="12:16" x14ac:dyDescent="0.25">
      <c r="L804" s="447"/>
      <c r="P804" s="447"/>
    </row>
    <row r="805" spans="12:16" x14ac:dyDescent="0.25">
      <c r="L805" s="447"/>
      <c r="P805" s="447"/>
    </row>
    <row r="806" spans="12:16" x14ac:dyDescent="0.25">
      <c r="L806" s="447"/>
      <c r="P806" s="447"/>
    </row>
    <row r="807" spans="12:16" x14ac:dyDescent="0.25">
      <c r="L807" s="447"/>
      <c r="P807" s="447"/>
    </row>
    <row r="808" spans="12:16" x14ac:dyDescent="0.25">
      <c r="L808" s="447"/>
      <c r="P808" s="447"/>
    </row>
    <row r="809" spans="12:16" x14ac:dyDescent="0.25">
      <c r="L809" s="447"/>
      <c r="P809" s="447"/>
    </row>
    <row r="810" spans="12:16" x14ac:dyDescent="0.25">
      <c r="L810" s="447"/>
      <c r="P810" s="447"/>
    </row>
    <row r="811" spans="12:16" x14ac:dyDescent="0.25">
      <c r="L811" s="447"/>
      <c r="P811" s="447"/>
    </row>
    <row r="812" spans="12:16" x14ac:dyDescent="0.25">
      <c r="L812" s="447"/>
      <c r="P812" s="447"/>
    </row>
    <row r="813" spans="12:16" x14ac:dyDescent="0.25">
      <c r="L813" s="447"/>
      <c r="P813" s="447"/>
    </row>
    <row r="814" spans="12:16" x14ac:dyDescent="0.25">
      <c r="L814" s="447"/>
      <c r="P814" s="447"/>
    </row>
    <row r="815" spans="12:16" x14ac:dyDescent="0.25">
      <c r="L815" s="447"/>
      <c r="P815" s="447"/>
    </row>
    <row r="816" spans="12:16" x14ac:dyDescent="0.25">
      <c r="L816" s="447"/>
      <c r="P816" s="447"/>
    </row>
    <row r="817" spans="12:16" x14ac:dyDescent="0.25">
      <c r="L817" s="447"/>
      <c r="P817" s="447"/>
    </row>
    <row r="818" spans="12:16" x14ac:dyDescent="0.25">
      <c r="L818" s="447"/>
      <c r="P818" s="447"/>
    </row>
    <row r="819" spans="12:16" x14ac:dyDescent="0.25">
      <c r="L819" s="447"/>
      <c r="P819" s="447"/>
    </row>
    <row r="820" spans="12:16" x14ac:dyDescent="0.25">
      <c r="L820" s="447"/>
      <c r="P820" s="447"/>
    </row>
    <row r="821" spans="12:16" x14ac:dyDescent="0.25">
      <c r="L821" s="447"/>
      <c r="P821" s="447"/>
    </row>
    <row r="822" spans="12:16" x14ac:dyDescent="0.25">
      <c r="L822" s="447"/>
      <c r="P822" s="447"/>
    </row>
    <row r="823" spans="12:16" x14ac:dyDescent="0.25">
      <c r="L823" s="447"/>
      <c r="P823" s="447"/>
    </row>
    <row r="824" spans="12:16" x14ac:dyDescent="0.25">
      <c r="L824" s="447"/>
      <c r="P824" s="447"/>
    </row>
    <row r="825" spans="12:16" x14ac:dyDescent="0.25">
      <c r="L825" s="447"/>
      <c r="P825" s="447"/>
    </row>
    <row r="826" spans="12:16" x14ac:dyDescent="0.25">
      <c r="L826" s="447"/>
      <c r="P826" s="447"/>
    </row>
    <row r="827" spans="12:16" x14ac:dyDescent="0.25">
      <c r="L827" s="447"/>
      <c r="P827" s="447"/>
    </row>
    <row r="828" spans="12:16" x14ac:dyDescent="0.25">
      <c r="L828" s="447"/>
      <c r="P828" s="447"/>
    </row>
    <row r="829" spans="12:16" x14ac:dyDescent="0.25">
      <c r="L829" s="447"/>
      <c r="P829" s="447"/>
    </row>
    <row r="830" spans="12:16" x14ac:dyDescent="0.25">
      <c r="L830" s="447"/>
      <c r="P830" s="447"/>
    </row>
    <row r="831" spans="12:16" x14ac:dyDescent="0.25">
      <c r="L831" s="447"/>
      <c r="P831" s="447"/>
    </row>
    <row r="832" spans="12:16" x14ac:dyDescent="0.25">
      <c r="L832" s="447"/>
      <c r="P832" s="447"/>
    </row>
    <row r="833" spans="12:16" x14ac:dyDescent="0.25">
      <c r="L833" s="447"/>
      <c r="P833" s="447"/>
    </row>
    <row r="834" spans="12:16" x14ac:dyDescent="0.25">
      <c r="L834" s="447"/>
      <c r="P834" s="447"/>
    </row>
    <row r="835" spans="12:16" x14ac:dyDescent="0.25">
      <c r="L835" s="447"/>
      <c r="P835" s="447"/>
    </row>
    <row r="836" spans="12:16" x14ac:dyDescent="0.25">
      <c r="L836" s="447"/>
      <c r="P836" s="447"/>
    </row>
    <row r="837" spans="12:16" x14ac:dyDescent="0.25">
      <c r="L837" s="447"/>
      <c r="P837" s="447"/>
    </row>
    <row r="838" spans="12:16" x14ac:dyDescent="0.25">
      <c r="L838" s="447"/>
      <c r="P838" s="447"/>
    </row>
    <row r="839" spans="12:16" x14ac:dyDescent="0.25">
      <c r="L839" s="447"/>
      <c r="P839" s="447"/>
    </row>
    <row r="840" spans="12:16" x14ac:dyDescent="0.25">
      <c r="L840" s="447"/>
      <c r="P840" s="447"/>
    </row>
    <row r="841" spans="12:16" x14ac:dyDescent="0.25">
      <c r="L841" s="447"/>
      <c r="P841" s="447"/>
    </row>
    <row r="842" spans="12:16" x14ac:dyDescent="0.25">
      <c r="L842" s="447"/>
      <c r="P842" s="447"/>
    </row>
    <row r="843" spans="12:16" x14ac:dyDescent="0.25">
      <c r="L843" s="447"/>
      <c r="P843" s="447"/>
    </row>
    <row r="844" spans="12:16" x14ac:dyDescent="0.25">
      <c r="L844" s="447"/>
      <c r="P844" s="447"/>
    </row>
    <row r="845" spans="12:16" x14ac:dyDescent="0.25">
      <c r="L845" s="447"/>
      <c r="P845" s="447"/>
    </row>
    <row r="846" spans="12:16" x14ac:dyDescent="0.25">
      <c r="L846" s="447"/>
      <c r="P846" s="447"/>
    </row>
    <row r="847" spans="12:16" x14ac:dyDescent="0.25">
      <c r="L847" s="447"/>
      <c r="P847" s="447"/>
    </row>
    <row r="848" spans="12:16" x14ac:dyDescent="0.25">
      <c r="L848" s="447"/>
      <c r="P848" s="447"/>
    </row>
    <row r="849" spans="12:16" x14ac:dyDescent="0.25">
      <c r="L849" s="447"/>
      <c r="P849" s="447"/>
    </row>
    <row r="850" spans="12:16" x14ac:dyDescent="0.25">
      <c r="L850" s="447"/>
      <c r="P850" s="447"/>
    </row>
    <row r="851" spans="12:16" x14ac:dyDescent="0.25">
      <c r="L851" s="447"/>
      <c r="P851" s="447"/>
    </row>
    <row r="852" spans="12:16" x14ac:dyDescent="0.25">
      <c r="L852" s="447"/>
      <c r="P852" s="447"/>
    </row>
    <row r="853" spans="12:16" x14ac:dyDescent="0.25">
      <c r="L853" s="447"/>
      <c r="P853" s="447"/>
    </row>
    <row r="854" spans="12:16" x14ac:dyDescent="0.25">
      <c r="L854" s="447"/>
      <c r="P854" s="447"/>
    </row>
    <row r="855" spans="12:16" x14ac:dyDescent="0.25">
      <c r="L855" s="447"/>
      <c r="P855" s="447"/>
    </row>
    <row r="856" spans="12:16" x14ac:dyDescent="0.25">
      <c r="L856" s="447"/>
      <c r="P856" s="447"/>
    </row>
    <row r="857" spans="12:16" x14ac:dyDescent="0.25">
      <c r="L857" s="447"/>
      <c r="P857" s="447"/>
    </row>
    <row r="858" spans="12:16" x14ac:dyDescent="0.25">
      <c r="L858" s="447"/>
      <c r="P858" s="447"/>
    </row>
    <row r="859" spans="12:16" x14ac:dyDescent="0.25">
      <c r="L859" s="447"/>
      <c r="P859" s="447"/>
    </row>
    <row r="860" spans="12:16" x14ac:dyDescent="0.25">
      <c r="L860" s="447"/>
      <c r="P860" s="447"/>
    </row>
    <row r="861" spans="12:16" x14ac:dyDescent="0.25">
      <c r="L861" s="447"/>
      <c r="P861" s="447"/>
    </row>
    <row r="862" spans="12:16" x14ac:dyDescent="0.25">
      <c r="L862" s="447"/>
      <c r="P862" s="447"/>
    </row>
    <row r="863" spans="12:16" x14ac:dyDescent="0.25">
      <c r="L863" s="447"/>
      <c r="P863" s="447"/>
    </row>
    <row r="864" spans="12:16" x14ac:dyDescent="0.25">
      <c r="L864" s="447"/>
      <c r="P864" s="447"/>
    </row>
    <row r="865" spans="12:16" x14ac:dyDescent="0.25">
      <c r="L865" s="447"/>
      <c r="P865" s="447"/>
    </row>
    <row r="866" spans="12:16" x14ac:dyDescent="0.25">
      <c r="L866" s="447"/>
      <c r="P866" s="447"/>
    </row>
    <row r="867" spans="12:16" x14ac:dyDescent="0.25">
      <c r="L867" s="447"/>
      <c r="P867" s="447"/>
    </row>
    <row r="868" spans="12:16" x14ac:dyDescent="0.25">
      <c r="L868" s="447"/>
      <c r="P868" s="447"/>
    </row>
    <row r="869" spans="12:16" x14ac:dyDescent="0.25">
      <c r="L869" s="447"/>
      <c r="P869" s="447"/>
    </row>
    <row r="870" spans="12:16" x14ac:dyDescent="0.25">
      <c r="L870" s="447"/>
      <c r="P870" s="447"/>
    </row>
    <row r="871" spans="12:16" x14ac:dyDescent="0.25">
      <c r="L871" s="447"/>
      <c r="P871" s="447"/>
    </row>
    <row r="872" spans="12:16" x14ac:dyDescent="0.25">
      <c r="L872" s="447"/>
      <c r="P872" s="447"/>
    </row>
    <row r="873" spans="12:16" x14ac:dyDescent="0.25">
      <c r="L873" s="447"/>
      <c r="P873" s="447"/>
    </row>
    <row r="874" spans="12:16" x14ac:dyDescent="0.25">
      <c r="L874" s="447"/>
      <c r="P874" s="447"/>
    </row>
    <row r="875" spans="12:16" x14ac:dyDescent="0.25">
      <c r="L875" s="447"/>
      <c r="P875" s="447"/>
    </row>
    <row r="876" spans="12:16" x14ac:dyDescent="0.25">
      <c r="L876" s="447"/>
      <c r="P876" s="447"/>
    </row>
    <row r="877" spans="12:16" x14ac:dyDescent="0.25">
      <c r="L877" s="447"/>
      <c r="P877" s="447"/>
    </row>
    <row r="878" spans="12:16" x14ac:dyDescent="0.25">
      <c r="L878" s="447"/>
      <c r="P878" s="447"/>
    </row>
    <row r="879" spans="12:16" x14ac:dyDescent="0.25">
      <c r="L879" s="447"/>
      <c r="P879" s="447"/>
    </row>
    <row r="880" spans="12:16" x14ac:dyDescent="0.25">
      <c r="L880" s="447"/>
      <c r="P880" s="447"/>
    </row>
    <row r="881" spans="12:16" x14ac:dyDescent="0.25">
      <c r="L881" s="447"/>
      <c r="P881" s="447"/>
    </row>
    <row r="882" spans="12:16" x14ac:dyDescent="0.25">
      <c r="L882" s="447"/>
      <c r="P882" s="447"/>
    </row>
    <row r="883" spans="12:16" x14ac:dyDescent="0.25">
      <c r="L883" s="447"/>
      <c r="P883" s="447"/>
    </row>
    <row r="884" spans="12:16" x14ac:dyDescent="0.25">
      <c r="L884" s="447"/>
      <c r="P884" s="447"/>
    </row>
    <row r="885" spans="12:16" x14ac:dyDescent="0.25">
      <c r="L885" s="447"/>
      <c r="P885" s="447"/>
    </row>
    <row r="886" spans="12:16" x14ac:dyDescent="0.25">
      <c r="L886" s="447"/>
      <c r="P886" s="447"/>
    </row>
    <row r="887" spans="12:16" x14ac:dyDescent="0.25">
      <c r="L887" s="447"/>
      <c r="P887" s="447"/>
    </row>
    <row r="888" spans="12:16" x14ac:dyDescent="0.25">
      <c r="L888" s="447"/>
      <c r="P888" s="447"/>
    </row>
    <row r="889" spans="12:16" x14ac:dyDescent="0.25">
      <c r="L889" s="447"/>
      <c r="P889" s="447"/>
    </row>
    <row r="890" spans="12:16" x14ac:dyDescent="0.25">
      <c r="L890" s="447"/>
      <c r="P890" s="447"/>
    </row>
    <row r="891" spans="12:16" x14ac:dyDescent="0.25">
      <c r="L891" s="447"/>
      <c r="P891" s="447"/>
    </row>
    <row r="892" spans="12:16" x14ac:dyDescent="0.25">
      <c r="L892" s="447"/>
      <c r="P892" s="447"/>
    </row>
    <row r="893" spans="12:16" x14ac:dyDescent="0.25">
      <c r="L893" s="447"/>
      <c r="P893" s="447"/>
    </row>
    <row r="894" spans="12:16" x14ac:dyDescent="0.25">
      <c r="L894" s="447"/>
      <c r="P894" s="447"/>
    </row>
    <row r="895" spans="12:16" x14ac:dyDescent="0.25">
      <c r="L895" s="447"/>
      <c r="P895" s="447"/>
    </row>
    <row r="896" spans="12:16" x14ac:dyDescent="0.25">
      <c r="L896" s="447"/>
      <c r="P896" s="447"/>
    </row>
    <row r="897" spans="12:16" x14ac:dyDescent="0.25">
      <c r="L897" s="447"/>
      <c r="P897" s="447"/>
    </row>
    <row r="898" spans="12:16" x14ac:dyDescent="0.25">
      <c r="L898" s="447"/>
      <c r="P898" s="447"/>
    </row>
    <row r="899" spans="12:16" x14ac:dyDescent="0.25">
      <c r="L899" s="447"/>
      <c r="P899" s="447"/>
    </row>
    <row r="900" spans="12:16" x14ac:dyDescent="0.25">
      <c r="L900" s="447"/>
      <c r="P900" s="447"/>
    </row>
    <row r="901" spans="12:16" x14ac:dyDescent="0.25">
      <c r="L901" s="447"/>
      <c r="P901" s="447"/>
    </row>
    <row r="902" spans="12:16" x14ac:dyDescent="0.25">
      <c r="L902" s="447"/>
      <c r="P902" s="447"/>
    </row>
    <row r="903" spans="12:16" x14ac:dyDescent="0.25">
      <c r="L903" s="447"/>
      <c r="P903" s="447"/>
    </row>
    <row r="904" spans="12:16" x14ac:dyDescent="0.25">
      <c r="L904" s="447"/>
      <c r="P904" s="447"/>
    </row>
    <row r="905" spans="12:16" x14ac:dyDescent="0.25">
      <c r="L905" s="447"/>
      <c r="P905" s="447"/>
    </row>
    <row r="906" spans="12:16" x14ac:dyDescent="0.25">
      <c r="L906" s="447"/>
      <c r="P906" s="447"/>
    </row>
    <row r="907" spans="12:16" x14ac:dyDescent="0.25">
      <c r="L907" s="447"/>
      <c r="P907" s="447"/>
    </row>
    <row r="908" spans="12:16" x14ac:dyDescent="0.25">
      <c r="L908" s="447"/>
      <c r="P908" s="447"/>
    </row>
    <row r="909" spans="12:16" x14ac:dyDescent="0.25">
      <c r="L909" s="447"/>
      <c r="P909" s="447"/>
    </row>
    <row r="910" spans="12:16" x14ac:dyDescent="0.25">
      <c r="L910" s="447"/>
      <c r="P910" s="447"/>
    </row>
    <row r="911" spans="12:16" x14ac:dyDescent="0.25">
      <c r="L911" s="447"/>
      <c r="P911" s="447"/>
    </row>
    <row r="912" spans="12:16" x14ac:dyDescent="0.25">
      <c r="L912" s="447"/>
      <c r="P912" s="447"/>
    </row>
    <row r="913" spans="12:16" x14ac:dyDescent="0.25">
      <c r="L913" s="447"/>
      <c r="P913" s="447"/>
    </row>
    <row r="914" spans="12:16" x14ac:dyDescent="0.25">
      <c r="L914" s="447"/>
      <c r="P914" s="447"/>
    </row>
    <row r="915" spans="12:16" x14ac:dyDescent="0.25">
      <c r="L915" s="447"/>
      <c r="P915" s="447"/>
    </row>
    <row r="916" spans="12:16" x14ac:dyDescent="0.25">
      <c r="L916" s="447"/>
      <c r="P916" s="447"/>
    </row>
    <row r="917" spans="12:16" x14ac:dyDescent="0.25">
      <c r="L917" s="447"/>
      <c r="P917" s="447"/>
    </row>
    <row r="918" spans="12:16" x14ac:dyDescent="0.25">
      <c r="L918" s="447"/>
      <c r="P918" s="447"/>
    </row>
    <row r="919" spans="12:16" x14ac:dyDescent="0.25">
      <c r="L919" s="447"/>
      <c r="P919" s="447"/>
    </row>
    <row r="920" spans="12:16" x14ac:dyDescent="0.25">
      <c r="L920" s="447"/>
      <c r="P920" s="447"/>
    </row>
    <row r="921" spans="12:16" x14ac:dyDescent="0.25">
      <c r="L921" s="447"/>
      <c r="P921" s="447"/>
    </row>
    <row r="922" spans="12:16" x14ac:dyDescent="0.25">
      <c r="L922" s="447"/>
      <c r="P922" s="447"/>
    </row>
    <row r="923" spans="12:16" x14ac:dyDescent="0.25">
      <c r="L923" s="447"/>
      <c r="P923" s="447"/>
    </row>
    <row r="924" spans="12:16" x14ac:dyDescent="0.25">
      <c r="L924" s="447"/>
      <c r="P924" s="447"/>
    </row>
    <row r="925" spans="12:16" x14ac:dyDescent="0.25">
      <c r="L925" s="447"/>
      <c r="P925" s="447"/>
    </row>
    <row r="926" spans="12:16" x14ac:dyDescent="0.25">
      <c r="L926" s="447"/>
      <c r="P926" s="447"/>
    </row>
    <row r="927" spans="12:16" x14ac:dyDescent="0.25">
      <c r="L927" s="447"/>
      <c r="P927" s="447"/>
    </row>
    <row r="928" spans="12:16" x14ac:dyDescent="0.25">
      <c r="L928" s="447"/>
      <c r="P928" s="447"/>
    </row>
    <row r="929" spans="12:16" x14ac:dyDescent="0.25">
      <c r="L929" s="447"/>
      <c r="P929" s="447"/>
    </row>
    <row r="930" spans="12:16" x14ac:dyDescent="0.25">
      <c r="L930" s="447"/>
      <c r="P930" s="447"/>
    </row>
    <row r="931" spans="12:16" x14ac:dyDescent="0.25">
      <c r="L931" s="447"/>
      <c r="P931" s="447"/>
    </row>
    <row r="932" spans="12:16" x14ac:dyDescent="0.25">
      <c r="L932" s="447"/>
      <c r="P932" s="447"/>
    </row>
    <row r="933" spans="12:16" x14ac:dyDescent="0.25">
      <c r="L933" s="447"/>
      <c r="P933" s="447"/>
    </row>
    <row r="934" spans="12:16" x14ac:dyDescent="0.25">
      <c r="L934" s="447"/>
      <c r="P934" s="447"/>
    </row>
    <row r="935" spans="12:16" x14ac:dyDescent="0.25">
      <c r="L935" s="447"/>
      <c r="P935" s="447"/>
    </row>
    <row r="936" spans="12:16" x14ac:dyDescent="0.25">
      <c r="L936" s="447"/>
      <c r="P936" s="447"/>
    </row>
    <row r="937" spans="12:16" x14ac:dyDescent="0.25">
      <c r="L937" s="447"/>
      <c r="P937" s="447"/>
    </row>
    <row r="938" spans="12:16" x14ac:dyDescent="0.25">
      <c r="L938" s="447"/>
      <c r="P938" s="447"/>
    </row>
    <row r="939" spans="12:16" x14ac:dyDescent="0.25">
      <c r="L939" s="447"/>
      <c r="P939" s="447"/>
    </row>
    <row r="940" spans="12:16" x14ac:dyDescent="0.25">
      <c r="L940" s="447"/>
      <c r="P940" s="447"/>
    </row>
    <row r="941" spans="12:16" x14ac:dyDescent="0.25">
      <c r="L941" s="447"/>
      <c r="P941" s="447"/>
    </row>
    <row r="942" spans="12:16" x14ac:dyDescent="0.25">
      <c r="L942" s="447"/>
      <c r="P942" s="447"/>
    </row>
    <row r="943" spans="12:16" x14ac:dyDescent="0.25">
      <c r="L943" s="447"/>
      <c r="P943" s="447"/>
    </row>
    <row r="944" spans="12:16" x14ac:dyDescent="0.25">
      <c r="L944" s="447"/>
      <c r="P944" s="447"/>
    </row>
    <row r="945" spans="12:16" x14ac:dyDescent="0.25">
      <c r="L945" s="447"/>
      <c r="P945" s="447"/>
    </row>
    <row r="946" spans="12:16" x14ac:dyDescent="0.25">
      <c r="L946" s="447"/>
      <c r="P946" s="447"/>
    </row>
    <row r="947" spans="12:16" x14ac:dyDescent="0.25">
      <c r="L947" s="447"/>
      <c r="P947" s="447"/>
    </row>
    <row r="948" spans="12:16" x14ac:dyDescent="0.25">
      <c r="L948" s="447"/>
      <c r="P948" s="447"/>
    </row>
    <row r="949" spans="12:16" x14ac:dyDescent="0.25">
      <c r="L949" s="447"/>
      <c r="P949" s="447"/>
    </row>
    <row r="950" spans="12:16" x14ac:dyDescent="0.25">
      <c r="L950" s="447"/>
      <c r="P950" s="447"/>
    </row>
    <row r="951" spans="12:16" x14ac:dyDescent="0.25">
      <c r="L951" s="447"/>
      <c r="P951" s="447"/>
    </row>
    <row r="952" spans="12:16" x14ac:dyDescent="0.25">
      <c r="L952" s="447"/>
      <c r="P952" s="447"/>
    </row>
    <row r="953" spans="12:16" x14ac:dyDescent="0.25">
      <c r="L953" s="447"/>
      <c r="P953" s="447"/>
    </row>
    <row r="954" spans="12:16" x14ac:dyDescent="0.25">
      <c r="L954" s="447"/>
      <c r="P954" s="447"/>
    </row>
    <row r="955" spans="12:16" x14ac:dyDescent="0.25">
      <c r="L955" s="447"/>
      <c r="P955" s="447"/>
    </row>
    <row r="956" spans="12:16" x14ac:dyDescent="0.25">
      <c r="L956" s="447"/>
      <c r="P956" s="447"/>
    </row>
    <row r="957" spans="12:16" x14ac:dyDescent="0.25">
      <c r="L957" s="447"/>
      <c r="P957" s="447"/>
    </row>
    <row r="958" spans="12:16" x14ac:dyDescent="0.25">
      <c r="L958" s="447"/>
      <c r="P958" s="447"/>
    </row>
    <row r="959" spans="12:16" x14ac:dyDescent="0.25">
      <c r="L959" s="447"/>
      <c r="P959" s="447"/>
    </row>
    <row r="960" spans="12:16" x14ac:dyDescent="0.25">
      <c r="L960" s="447"/>
      <c r="P960" s="447"/>
    </row>
    <row r="961" spans="12:16" x14ac:dyDescent="0.25">
      <c r="L961" s="447"/>
      <c r="P961" s="447"/>
    </row>
    <row r="962" spans="12:16" x14ac:dyDescent="0.25">
      <c r="L962" s="447"/>
      <c r="P962" s="447"/>
    </row>
    <row r="963" spans="12:16" x14ac:dyDescent="0.25">
      <c r="L963" s="447"/>
      <c r="P963" s="447"/>
    </row>
    <row r="964" spans="12:16" x14ac:dyDescent="0.25">
      <c r="L964" s="447"/>
      <c r="P964" s="447"/>
    </row>
    <row r="965" spans="12:16" x14ac:dyDescent="0.25">
      <c r="L965" s="447"/>
      <c r="P965" s="447"/>
    </row>
    <row r="966" spans="12:16" x14ac:dyDescent="0.25">
      <c r="L966" s="447"/>
      <c r="P966" s="447"/>
    </row>
    <row r="967" spans="12:16" x14ac:dyDescent="0.25">
      <c r="L967" s="447"/>
      <c r="P967" s="447"/>
    </row>
    <row r="968" spans="12:16" x14ac:dyDescent="0.25">
      <c r="L968" s="447"/>
      <c r="P968" s="447"/>
    </row>
    <row r="969" spans="12:16" x14ac:dyDescent="0.25">
      <c r="L969" s="447"/>
      <c r="P969" s="447"/>
    </row>
    <row r="970" spans="12:16" x14ac:dyDescent="0.25">
      <c r="L970" s="447"/>
      <c r="P970" s="447"/>
    </row>
    <row r="971" spans="12:16" x14ac:dyDescent="0.25">
      <c r="L971" s="447"/>
      <c r="P971" s="447"/>
    </row>
    <row r="972" spans="12:16" x14ac:dyDescent="0.25">
      <c r="L972" s="447"/>
      <c r="P972" s="447"/>
    </row>
    <row r="973" spans="12:16" x14ac:dyDescent="0.25">
      <c r="L973" s="447"/>
      <c r="P973" s="447"/>
    </row>
    <row r="974" spans="12:16" x14ac:dyDescent="0.25">
      <c r="L974" s="447"/>
      <c r="P974" s="447"/>
    </row>
    <row r="975" spans="12:16" x14ac:dyDescent="0.25">
      <c r="L975" s="447"/>
      <c r="P975" s="447"/>
    </row>
    <row r="976" spans="12:16" x14ac:dyDescent="0.25">
      <c r="L976" s="447"/>
      <c r="P976" s="447"/>
    </row>
    <row r="977" spans="12:16" x14ac:dyDescent="0.25">
      <c r="L977" s="447"/>
      <c r="P977" s="447"/>
    </row>
    <row r="978" spans="12:16" x14ac:dyDescent="0.25">
      <c r="L978" s="447"/>
      <c r="P978" s="447"/>
    </row>
    <row r="979" spans="12:16" x14ac:dyDescent="0.25">
      <c r="L979" s="447"/>
      <c r="P979" s="447"/>
    </row>
    <row r="980" spans="12:16" x14ac:dyDescent="0.25">
      <c r="L980" s="447"/>
      <c r="P980" s="447"/>
    </row>
    <row r="981" spans="12:16" x14ac:dyDescent="0.25">
      <c r="L981" s="447"/>
      <c r="P981" s="447"/>
    </row>
    <row r="982" spans="12:16" x14ac:dyDescent="0.25">
      <c r="L982" s="447"/>
      <c r="P982" s="447"/>
    </row>
    <row r="983" spans="12:16" x14ac:dyDescent="0.25">
      <c r="L983" s="447"/>
      <c r="P983" s="447"/>
    </row>
    <row r="984" spans="12:16" x14ac:dyDescent="0.25">
      <c r="L984" s="447"/>
      <c r="P984" s="447"/>
    </row>
    <row r="985" spans="12:16" x14ac:dyDescent="0.25">
      <c r="L985" s="447"/>
      <c r="P985" s="447"/>
    </row>
    <row r="986" spans="12:16" x14ac:dyDescent="0.25">
      <c r="L986" s="447"/>
      <c r="P986" s="447"/>
    </row>
    <row r="987" spans="12:16" x14ac:dyDescent="0.25">
      <c r="L987" s="447"/>
      <c r="P987" s="447"/>
    </row>
    <row r="988" spans="12:16" x14ac:dyDescent="0.25">
      <c r="L988" s="447"/>
      <c r="P988" s="447"/>
    </row>
    <row r="989" spans="12:16" x14ac:dyDescent="0.25">
      <c r="L989" s="447"/>
      <c r="P989" s="447"/>
    </row>
    <row r="990" spans="12:16" x14ac:dyDescent="0.25">
      <c r="L990" s="447"/>
      <c r="P990" s="447"/>
    </row>
    <row r="991" spans="12:16" x14ac:dyDescent="0.25">
      <c r="L991" s="447"/>
      <c r="P991" s="447"/>
    </row>
    <row r="992" spans="12:16" x14ac:dyDescent="0.25">
      <c r="L992" s="447"/>
      <c r="P992" s="447"/>
    </row>
    <row r="993" spans="12:16" x14ac:dyDescent="0.25">
      <c r="L993" s="447"/>
      <c r="P993" s="447"/>
    </row>
    <row r="994" spans="12:16" x14ac:dyDescent="0.25">
      <c r="L994" s="447"/>
      <c r="P994" s="447"/>
    </row>
    <row r="995" spans="12:16" x14ac:dyDescent="0.25">
      <c r="L995" s="447"/>
      <c r="P995" s="447"/>
    </row>
    <row r="996" spans="12:16" x14ac:dyDescent="0.25">
      <c r="L996" s="447"/>
      <c r="P996" s="447"/>
    </row>
    <row r="997" spans="12:16" x14ac:dyDescent="0.25">
      <c r="L997" s="447"/>
      <c r="P997" s="447"/>
    </row>
    <row r="998" spans="12:16" x14ac:dyDescent="0.25">
      <c r="L998" s="447"/>
      <c r="P998" s="447"/>
    </row>
    <row r="999" spans="12:16" x14ac:dyDescent="0.25">
      <c r="L999" s="447"/>
      <c r="P999" s="447"/>
    </row>
    <row r="1000" spans="12:16" x14ac:dyDescent="0.25">
      <c r="L1000" s="447"/>
      <c r="P1000" s="447"/>
    </row>
    <row r="1001" spans="12:16" x14ac:dyDescent="0.25">
      <c r="L1001" s="447"/>
      <c r="P1001" s="447"/>
    </row>
    <row r="1002" spans="12:16" x14ac:dyDescent="0.25">
      <c r="L1002" s="447"/>
      <c r="P1002" s="447"/>
    </row>
    <row r="1003" spans="12:16" x14ac:dyDescent="0.25">
      <c r="L1003" s="447"/>
      <c r="P1003" s="447"/>
    </row>
    <row r="1004" spans="12:16" x14ac:dyDescent="0.25">
      <c r="L1004" s="447"/>
      <c r="P1004" s="447"/>
    </row>
    <row r="1005" spans="12:16" x14ac:dyDescent="0.25">
      <c r="L1005" s="447"/>
      <c r="P1005" s="447"/>
    </row>
    <row r="1006" spans="12:16" x14ac:dyDescent="0.25">
      <c r="L1006" s="447"/>
      <c r="P1006" s="447"/>
    </row>
    <row r="1007" spans="12:16" x14ac:dyDescent="0.25">
      <c r="L1007" s="447"/>
      <c r="P1007" s="447"/>
    </row>
    <row r="1008" spans="12:16" x14ac:dyDescent="0.25">
      <c r="L1008" s="447"/>
      <c r="P1008" s="447"/>
    </row>
    <row r="1009" spans="12:16" x14ac:dyDescent="0.25">
      <c r="L1009" s="447"/>
      <c r="P1009" s="447"/>
    </row>
    <row r="1010" spans="12:16" x14ac:dyDescent="0.25">
      <c r="L1010" s="447"/>
      <c r="P1010" s="447"/>
    </row>
    <row r="1011" spans="12:16" x14ac:dyDescent="0.25">
      <c r="L1011" s="447"/>
      <c r="P1011" s="447"/>
    </row>
    <row r="1012" spans="12:16" x14ac:dyDescent="0.25">
      <c r="L1012" s="447"/>
      <c r="P1012" s="447"/>
    </row>
    <row r="1013" spans="12:16" x14ac:dyDescent="0.25">
      <c r="L1013" s="447"/>
      <c r="P1013" s="447"/>
    </row>
    <row r="1014" spans="12:16" x14ac:dyDescent="0.25">
      <c r="L1014" s="447"/>
      <c r="P1014" s="447"/>
    </row>
    <row r="1015" spans="12:16" x14ac:dyDescent="0.25">
      <c r="L1015" s="447"/>
      <c r="P1015" s="447"/>
    </row>
    <row r="1016" spans="12:16" x14ac:dyDescent="0.25">
      <c r="L1016" s="447"/>
      <c r="P1016" s="447"/>
    </row>
    <row r="1017" spans="12:16" x14ac:dyDescent="0.25">
      <c r="L1017" s="447"/>
      <c r="P1017" s="447"/>
    </row>
    <row r="1018" spans="12:16" x14ac:dyDescent="0.25">
      <c r="L1018" s="447"/>
      <c r="P1018" s="447"/>
    </row>
    <row r="1019" spans="12:16" x14ac:dyDescent="0.25">
      <c r="L1019" s="447"/>
      <c r="P1019" s="447"/>
    </row>
    <row r="1020" spans="12:16" x14ac:dyDescent="0.25">
      <c r="L1020" s="447"/>
      <c r="P1020" s="447"/>
    </row>
    <row r="1021" spans="12:16" x14ac:dyDescent="0.25">
      <c r="L1021" s="447"/>
      <c r="P1021" s="447"/>
    </row>
    <row r="1022" spans="12:16" x14ac:dyDescent="0.25">
      <c r="L1022" s="447"/>
      <c r="P1022" s="447"/>
    </row>
    <row r="1023" spans="12:16" x14ac:dyDescent="0.25">
      <c r="L1023" s="447"/>
      <c r="P1023" s="447"/>
    </row>
    <row r="1024" spans="12:16" x14ac:dyDescent="0.25">
      <c r="L1024" s="447"/>
      <c r="P1024" s="447"/>
    </row>
    <row r="1025" spans="12:16" x14ac:dyDescent="0.25">
      <c r="L1025" s="447"/>
      <c r="P1025" s="447"/>
    </row>
    <row r="1026" spans="12:16" x14ac:dyDescent="0.25">
      <c r="L1026" s="447"/>
      <c r="P1026" s="447"/>
    </row>
    <row r="1027" spans="12:16" x14ac:dyDescent="0.25">
      <c r="L1027" s="447"/>
      <c r="P1027" s="447"/>
    </row>
    <row r="1028" spans="12:16" x14ac:dyDescent="0.25">
      <c r="L1028" s="447"/>
      <c r="P1028" s="447"/>
    </row>
    <row r="1029" spans="12:16" x14ac:dyDescent="0.25">
      <c r="L1029" s="447"/>
      <c r="P1029" s="447"/>
    </row>
    <row r="1030" spans="12:16" x14ac:dyDescent="0.25">
      <c r="L1030" s="447"/>
      <c r="P1030" s="447"/>
    </row>
    <row r="1031" spans="12:16" x14ac:dyDescent="0.25">
      <c r="L1031" s="447"/>
      <c r="P1031" s="447"/>
    </row>
    <row r="1032" spans="12:16" x14ac:dyDescent="0.25">
      <c r="L1032" s="447"/>
      <c r="P1032" s="447"/>
    </row>
    <row r="1033" spans="12:16" x14ac:dyDescent="0.25">
      <c r="L1033" s="447"/>
      <c r="P1033" s="447"/>
    </row>
    <row r="1034" spans="12:16" x14ac:dyDescent="0.25">
      <c r="L1034" s="447"/>
      <c r="P1034" s="447"/>
    </row>
    <row r="1035" spans="12:16" x14ac:dyDescent="0.25">
      <c r="L1035" s="447"/>
      <c r="P1035" s="447"/>
    </row>
    <row r="1036" spans="12:16" x14ac:dyDescent="0.25">
      <c r="L1036" s="447"/>
      <c r="P1036" s="447"/>
    </row>
    <row r="1037" spans="12:16" x14ac:dyDescent="0.25">
      <c r="L1037" s="447"/>
      <c r="P1037" s="447"/>
    </row>
    <row r="1038" spans="12:16" x14ac:dyDescent="0.25">
      <c r="L1038" s="447"/>
      <c r="P1038" s="447"/>
    </row>
    <row r="1039" spans="12:16" x14ac:dyDescent="0.25">
      <c r="L1039" s="447"/>
      <c r="P1039" s="447"/>
    </row>
    <row r="1040" spans="12:16" x14ac:dyDescent="0.25">
      <c r="L1040" s="447"/>
      <c r="P1040" s="447"/>
    </row>
    <row r="1041" spans="12:16" x14ac:dyDescent="0.25">
      <c r="L1041" s="447"/>
      <c r="P1041" s="447"/>
    </row>
    <row r="1042" spans="12:16" x14ac:dyDescent="0.25">
      <c r="L1042" s="447"/>
      <c r="P1042" s="447"/>
    </row>
    <row r="1043" spans="12:16" x14ac:dyDescent="0.25">
      <c r="L1043" s="447"/>
      <c r="P1043" s="447"/>
    </row>
    <row r="1044" spans="12:16" x14ac:dyDescent="0.25">
      <c r="L1044" s="447"/>
      <c r="P1044" s="447"/>
    </row>
    <row r="1045" spans="12:16" x14ac:dyDescent="0.25">
      <c r="L1045" s="447"/>
      <c r="P1045" s="447"/>
    </row>
    <row r="1046" spans="12:16" x14ac:dyDescent="0.25">
      <c r="L1046" s="447"/>
      <c r="P1046" s="447"/>
    </row>
    <row r="1047" spans="12:16" x14ac:dyDescent="0.25">
      <c r="L1047" s="447"/>
      <c r="P1047" s="447"/>
    </row>
    <row r="1048" spans="12:16" x14ac:dyDescent="0.25">
      <c r="L1048" s="447"/>
      <c r="P1048" s="447"/>
    </row>
    <row r="1049" spans="12:16" x14ac:dyDescent="0.25">
      <c r="L1049" s="447"/>
      <c r="P1049" s="447"/>
    </row>
    <row r="1050" spans="12:16" x14ac:dyDescent="0.25">
      <c r="L1050" s="447"/>
      <c r="P1050" s="447"/>
    </row>
    <row r="1051" spans="12:16" x14ac:dyDescent="0.25">
      <c r="L1051" s="447"/>
      <c r="P1051" s="447"/>
    </row>
    <row r="1052" spans="12:16" x14ac:dyDescent="0.25">
      <c r="L1052" s="447"/>
      <c r="P1052" s="447"/>
    </row>
    <row r="1053" spans="12:16" x14ac:dyDescent="0.25">
      <c r="L1053" s="447"/>
      <c r="P1053" s="447"/>
    </row>
    <row r="1054" spans="12:16" x14ac:dyDescent="0.25">
      <c r="L1054" s="447"/>
      <c r="P1054" s="447"/>
    </row>
    <row r="1055" spans="12:16" x14ac:dyDescent="0.25">
      <c r="L1055" s="447"/>
      <c r="P1055" s="447"/>
    </row>
    <row r="1056" spans="12:16" x14ac:dyDescent="0.25">
      <c r="L1056" s="447"/>
      <c r="P1056" s="447"/>
    </row>
    <row r="1057" spans="12:16" x14ac:dyDescent="0.25">
      <c r="L1057" s="447"/>
      <c r="P1057" s="447"/>
    </row>
    <row r="1058" spans="12:16" x14ac:dyDescent="0.25">
      <c r="L1058" s="447"/>
      <c r="P1058" s="447"/>
    </row>
    <row r="1059" spans="12:16" x14ac:dyDescent="0.25">
      <c r="L1059" s="447"/>
      <c r="P1059" s="447"/>
    </row>
    <row r="1060" spans="12:16" x14ac:dyDescent="0.25">
      <c r="L1060" s="447"/>
      <c r="P1060" s="447"/>
    </row>
    <row r="1061" spans="12:16" x14ac:dyDescent="0.25">
      <c r="L1061" s="447"/>
      <c r="P1061" s="447"/>
    </row>
    <row r="1062" spans="12:16" x14ac:dyDescent="0.25">
      <c r="L1062" s="447"/>
      <c r="P1062" s="447"/>
    </row>
    <row r="1063" spans="12:16" x14ac:dyDescent="0.25">
      <c r="L1063" s="447"/>
      <c r="P1063" s="447"/>
    </row>
    <row r="1064" spans="12:16" x14ac:dyDescent="0.25">
      <c r="L1064" s="447"/>
      <c r="P1064" s="447"/>
    </row>
    <row r="1065" spans="12:16" x14ac:dyDescent="0.25">
      <c r="L1065" s="447"/>
      <c r="P1065" s="447"/>
    </row>
    <row r="1066" spans="12:16" x14ac:dyDescent="0.25">
      <c r="L1066" s="447"/>
      <c r="P1066" s="447"/>
    </row>
    <row r="1067" spans="12:16" x14ac:dyDescent="0.25">
      <c r="L1067" s="447"/>
      <c r="P1067" s="447"/>
    </row>
    <row r="1068" spans="12:16" x14ac:dyDescent="0.25">
      <c r="L1068" s="447"/>
      <c r="P1068" s="447"/>
    </row>
    <row r="1069" spans="12:16" x14ac:dyDescent="0.25">
      <c r="L1069" s="447"/>
      <c r="P1069" s="447"/>
    </row>
    <row r="1070" spans="12:16" x14ac:dyDescent="0.25">
      <c r="L1070" s="447"/>
      <c r="P1070" s="447"/>
    </row>
    <row r="1071" spans="12:16" x14ac:dyDescent="0.25">
      <c r="L1071" s="447"/>
      <c r="P1071" s="447"/>
    </row>
    <row r="1072" spans="12:16" x14ac:dyDescent="0.25">
      <c r="L1072" s="447"/>
      <c r="P1072" s="447"/>
    </row>
    <row r="1073" spans="12:16" x14ac:dyDescent="0.25">
      <c r="L1073" s="447"/>
      <c r="P1073" s="447"/>
    </row>
    <row r="1074" spans="12:16" x14ac:dyDescent="0.25">
      <c r="L1074" s="447"/>
      <c r="P1074" s="447"/>
    </row>
    <row r="1075" spans="12:16" x14ac:dyDescent="0.25">
      <c r="L1075" s="447"/>
      <c r="P1075" s="447"/>
    </row>
    <row r="1076" spans="12:16" x14ac:dyDescent="0.25">
      <c r="L1076" s="447"/>
      <c r="P1076" s="447"/>
    </row>
    <row r="1077" spans="12:16" x14ac:dyDescent="0.25">
      <c r="L1077" s="447"/>
      <c r="P1077" s="447"/>
    </row>
    <row r="1078" spans="12:16" x14ac:dyDescent="0.25">
      <c r="L1078" s="447"/>
      <c r="P1078" s="447"/>
    </row>
    <row r="1079" spans="12:16" x14ac:dyDescent="0.25">
      <c r="L1079" s="447"/>
      <c r="P1079" s="447"/>
    </row>
    <row r="1080" spans="12:16" x14ac:dyDescent="0.25">
      <c r="L1080" s="447"/>
      <c r="P1080" s="447"/>
    </row>
    <row r="1081" spans="12:16" x14ac:dyDescent="0.25">
      <c r="L1081" s="447"/>
      <c r="P1081" s="447"/>
    </row>
    <row r="1082" spans="12:16" x14ac:dyDescent="0.25">
      <c r="L1082" s="447"/>
      <c r="P1082" s="447"/>
    </row>
    <row r="1083" spans="12:16" x14ac:dyDescent="0.25">
      <c r="L1083" s="447"/>
      <c r="P1083" s="447"/>
    </row>
    <row r="1084" spans="12:16" x14ac:dyDescent="0.25">
      <c r="L1084" s="447"/>
      <c r="P1084" s="447"/>
    </row>
    <row r="1085" spans="12:16" x14ac:dyDescent="0.25">
      <c r="L1085" s="447"/>
      <c r="P1085" s="447"/>
    </row>
    <row r="1086" spans="12:16" x14ac:dyDescent="0.25">
      <c r="L1086" s="447"/>
      <c r="P1086" s="447"/>
    </row>
    <row r="1087" spans="12:16" x14ac:dyDescent="0.25">
      <c r="L1087" s="447"/>
      <c r="P1087" s="447"/>
    </row>
    <row r="1088" spans="12:16" x14ac:dyDescent="0.25">
      <c r="L1088" s="447"/>
      <c r="P1088" s="447"/>
    </row>
    <row r="1089" spans="12:16" x14ac:dyDescent="0.25">
      <c r="L1089" s="447"/>
      <c r="P1089" s="447"/>
    </row>
    <row r="1090" spans="12:16" x14ac:dyDescent="0.25">
      <c r="L1090" s="447"/>
      <c r="P1090" s="447"/>
    </row>
    <row r="1091" spans="12:16" x14ac:dyDescent="0.25">
      <c r="L1091" s="447"/>
      <c r="P1091" s="447"/>
    </row>
    <row r="1092" spans="12:16" x14ac:dyDescent="0.25">
      <c r="L1092" s="447"/>
      <c r="P1092" s="447"/>
    </row>
    <row r="1093" spans="12:16" x14ac:dyDescent="0.25">
      <c r="P1093" s="447"/>
    </row>
    <row r="1094" spans="12:16" x14ac:dyDescent="0.25">
      <c r="P1094" s="447"/>
    </row>
    <row r="1048504" spans="7:28" ht="15" x14ac:dyDescent="0.2">
      <c r="G1048504" s="447"/>
      <c r="H1048504" s="447"/>
      <c r="I1048504" s="447"/>
      <c r="J1048504" s="447"/>
      <c r="L1048504" s="447"/>
      <c r="M1048504" s="447"/>
      <c r="N1048504" s="447"/>
      <c r="P1048504" s="447"/>
      <c r="Q1048504" s="447"/>
      <c r="R1048504" s="447"/>
      <c r="S1048504" s="447"/>
      <c r="T1048504" s="447"/>
      <c r="U1048504" s="447"/>
      <c r="V1048504" s="447"/>
      <c r="W1048504" s="447"/>
      <c r="X1048504" s="447"/>
      <c r="Y1048504" s="447"/>
      <c r="Z1048504" s="447"/>
      <c r="AA1048504" s="447"/>
      <c r="AB1048504" s="447"/>
    </row>
    <row r="1048505" spans="7:28" ht="15" x14ac:dyDescent="0.2">
      <c r="G1048505" s="447"/>
      <c r="H1048505" s="447"/>
      <c r="I1048505" s="447"/>
      <c r="J1048505" s="447"/>
      <c r="L1048505" s="447"/>
      <c r="M1048505" s="447"/>
      <c r="N1048505" s="447"/>
      <c r="P1048505" s="447"/>
      <c r="Q1048505" s="447"/>
      <c r="R1048505" s="447"/>
      <c r="S1048505" s="447"/>
      <c r="T1048505" s="447"/>
      <c r="U1048505" s="447"/>
      <c r="V1048505" s="447"/>
      <c r="W1048505" s="447"/>
      <c r="X1048505" s="447"/>
      <c r="Y1048505" s="447"/>
      <c r="Z1048505" s="447"/>
      <c r="AA1048505" s="447"/>
      <c r="AB1048505" s="447"/>
    </row>
    <row r="1048506" spans="7:28" ht="15" x14ac:dyDescent="0.2">
      <c r="G1048506" s="447"/>
      <c r="H1048506" s="447"/>
      <c r="I1048506" s="447"/>
      <c r="J1048506" s="447"/>
      <c r="L1048506" s="447"/>
      <c r="M1048506" s="447"/>
      <c r="N1048506" s="447"/>
      <c r="P1048506" s="447"/>
      <c r="Q1048506" s="447"/>
      <c r="R1048506" s="447"/>
      <c r="S1048506" s="447"/>
      <c r="T1048506" s="447"/>
      <c r="U1048506" s="447"/>
      <c r="V1048506" s="447"/>
      <c r="W1048506" s="447"/>
      <c r="X1048506" s="447"/>
      <c r="Y1048506" s="447"/>
      <c r="Z1048506" s="447"/>
      <c r="AA1048506" s="447"/>
      <c r="AB1048506" s="447"/>
    </row>
  </sheetData>
  <mergeCells count="47">
    <mergeCell ref="AU4:AU9"/>
    <mergeCell ref="AO4:AO9"/>
    <mergeCell ref="AQ4:AQ9"/>
    <mergeCell ref="AR4:AR9"/>
    <mergeCell ref="AS4:AS9"/>
    <mergeCell ref="AT4:AT9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</mergeCells>
  <dataValidations count="3">
    <dataValidation type="list" allowBlank="1" showInputMessage="1" showErrorMessage="1" sqref="AE10:AE236">
      <formula1>$BK$11:$BK$12</formula1>
    </dataValidation>
    <dataValidation type="whole" errorStyle="warning" allowBlank="1" showInputMessage="1" showErrorMessage="1" errorTitle="Raspon" error="Broj između 0 i 100" sqref="AL10:AL236 AT10:AT236 AH10:AI236">
      <formula1>0</formula1>
      <formula2>100</formula2>
    </dataValidation>
    <dataValidation type="whole" errorStyle="warning" allowBlank="1" showInputMessage="1" showErrorMessage="1" errorTitle="Raspon" error="Broj između 0 i 1800" sqref="AM10:AM236 AU10:AU236 AJ10:AJ236">
      <formula1>0</formula1>
      <formula2>1800</formula2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1"/>
  <headerFooter alignWithMargins="0">
    <oddHeader>&amp;LSveučilište u Splitu
EKONOMSKI FAKULTET
KATEDRA ZA RAČUNOVODSTVO I REVIZIJU &amp;CPLAN RADNOG OPTEREĆENJA 
za akademsku godinu 2024./2025.</oddHeader>
    <oddFooter>&amp;LQF02-1&amp;Cstr. &amp;P od &amp;N&amp;R2019-05-20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87"/>
  <sheetViews>
    <sheetView workbookViewId="0">
      <selection activeCell="AD299" sqref="AD299"/>
    </sheetView>
  </sheetViews>
  <sheetFormatPr defaultColWidth="12.5703125" defaultRowHeight="15" customHeight="1" x14ac:dyDescent="0.25"/>
  <cols>
    <col min="1" max="1" width="24.5703125" style="428" customWidth="1"/>
    <col min="2" max="2" width="13.42578125" style="428" customWidth="1"/>
    <col min="3" max="3" width="16" style="267" customWidth="1"/>
    <col min="4" max="4" width="23.42578125" style="184" hidden="1" customWidth="1"/>
    <col min="5" max="5" width="7.140625" style="184" customWidth="1"/>
    <col min="6" max="6" width="7.28515625" style="184" customWidth="1"/>
    <col min="7" max="7" width="10.85546875" style="429" customWidth="1"/>
    <col min="8" max="8" width="33.28515625" style="429" customWidth="1"/>
    <col min="9" max="9" width="9" style="184" hidden="1" customWidth="1"/>
    <col min="10" max="10" width="9.140625" style="184" customWidth="1"/>
    <col min="11" max="11" width="3.85546875" style="184" hidden="1" customWidth="1"/>
    <col min="12" max="12" width="4.7109375" style="184" hidden="1" customWidth="1"/>
    <col min="13" max="14" width="9.140625" style="184" customWidth="1"/>
    <col min="15" max="15" width="4.140625" style="184" hidden="1" customWidth="1"/>
    <col min="16" max="16" width="4.42578125" style="184" hidden="1" customWidth="1"/>
    <col min="17" max="18" width="9.140625" style="184" customWidth="1"/>
    <col min="19" max="27" width="9.140625" style="184" hidden="1" customWidth="1"/>
    <col min="28" max="28" width="9.140625" style="184" customWidth="1"/>
    <col min="29" max="29" width="9.140625" style="184" hidden="1" customWidth="1"/>
    <col min="30" max="30" width="26.28515625" style="184" customWidth="1"/>
    <col min="31" max="31" width="15.42578125" style="184" customWidth="1"/>
    <col min="32" max="32" width="16.28515625" style="184" customWidth="1"/>
    <col min="33" max="33" width="16.5703125" style="184" customWidth="1"/>
    <col min="34" max="34" width="11.7109375" style="184" customWidth="1"/>
    <col min="35" max="35" width="13.140625" style="184" customWidth="1"/>
    <col min="36" max="36" width="9.28515625" style="184" customWidth="1"/>
    <col min="37" max="37" width="55.85546875" style="184" customWidth="1"/>
    <col min="38" max="38" width="14.5703125" style="184" customWidth="1"/>
    <col min="39" max="39" width="10.42578125" style="184" customWidth="1"/>
    <col min="40" max="40" width="6.140625" style="184" customWidth="1"/>
    <col min="41" max="41" width="34.7109375" style="184" customWidth="1"/>
    <col min="42" max="42" width="26.28515625" style="184" customWidth="1"/>
    <col min="43" max="43" width="33.140625" style="184" customWidth="1"/>
    <col min="44" max="44" width="19.28515625" style="184" customWidth="1"/>
    <col min="45" max="45" width="30.85546875" style="184" customWidth="1"/>
    <col min="46" max="46" width="12.140625" style="184" customWidth="1"/>
    <col min="47" max="47" width="6.140625" style="184" customWidth="1"/>
    <col min="48" max="48" width="6.42578125" style="184" customWidth="1"/>
    <col min="49" max="62" width="9.140625" style="184" customWidth="1"/>
    <col min="63" max="63" width="11.5703125" style="184" customWidth="1"/>
    <col min="64" max="68" width="9.140625" style="184" customWidth="1"/>
    <col min="69" max="16384" width="12.5703125" style="184"/>
  </cols>
  <sheetData>
    <row r="1" spans="1:68" ht="39" customHeight="1" thickBot="1" x14ac:dyDescent="0.25">
      <c r="A1" s="181"/>
      <c r="B1" s="182"/>
      <c r="C1" s="824" t="s">
        <v>0</v>
      </c>
      <c r="D1" s="825"/>
      <c r="E1" s="825"/>
      <c r="F1" s="825"/>
      <c r="G1" s="825"/>
      <c r="H1" s="825"/>
      <c r="I1" s="825"/>
      <c r="J1" s="825"/>
      <c r="K1" s="825"/>
      <c r="L1" s="825"/>
      <c r="M1" s="825"/>
      <c r="N1" s="825"/>
      <c r="O1" s="825"/>
      <c r="P1" s="825"/>
      <c r="Q1" s="825"/>
      <c r="R1" s="825"/>
      <c r="S1" s="825"/>
      <c r="T1" s="825"/>
      <c r="U1" s="825"/>
      <c r="V1" s="825"/>
      <c r="W1" s="825"/>
      <c r="X1" s="825"/>
      <c r="Y1" s="825"/>
      <c r="Z1" s="825"/>
      <c r="AA1" s="825"/>
      <c r="AB1" s="825"/>
      <c r="AC1" s="825"/>
      <c r="AD1" s="826" t="s">
        <v>1</v>
      </c>
      <c r="AE1" s="827"/>
      <c r="AF1" s="827"/>
      <c r="AG1" s="827"/>
      <c r="AH1" s="827"/>
      <c r="AI1" s="827"/>
      <c r="AJ1" s="827"/>
      <c r="AK1" s="827"/>
      <c r="AL1" s="827"/>
      <c r="AM1" s="827"/>
      <c r="AN1" s="827"/>
      <c r="AO1" s="824" t="s">
        <v>2</v>
      </c>
      <c r="AP1" s="825"/>
      <c r="AQ1" s="825"/>
      <c r="AR1" s="825"/>
      <c r="AS1" s="825"/>
      <c r="AT1" s="825"/>
      <c r="AU1" s="825"/>
      <c r="AV1" s="825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183"/>
      <c r="BO1" s="183"/>
      <c r="BP1" s="183"/>
    </row>
    <row r="2" spans="1:68" ht="15" customHeight="1" x14ac:dyDescent="0.2">
      <c r="A2" s="828" t="s">
        <v>3</v>
      </c>
      <c r="B2" s="830" t="s">
        <v>4</v>
      </c>
      <c r="C2" s="832" t="s">
        <v>5</v>
      </c>
      <c r="D2" s="834" t="s">
        <v>6</v>
      </c>
      <c r="E2" s="836" t="s">
        <v>7</v>
      </c>
      <c r="F2" s="836" t="s">
        <v>8</v>
      </c>
      <c r="G2" s="837" t="s">
        <v>9</v>
      </c>
      <c r="H2" s="837" t="s">
        <v>10</v>
      </c>
      <c r="I2" s="847" t="s">
        <v>11</v>
      </c>
      <c r="J2" s="848" t="s">
        <v>12</v>
      </c>
      <c r="K2" s="840"/>
      <c r="L2" s="840"/>
      <c r="M2" s="841"/>
      <c r="N2" s="848" t="s">
        <v>13</v>
      </c>
      <c r="O2" s="840"/>
      <c r="P2" s="840"/>
      <c r="Q2" s="841"/>
      <c r="R2" s="849" t="s">
        <v>14</v>
      </c>
      <c r="S2" s="839" t="s">
        <v>15</v>
      </c>
      <c r="T2" s="840"/>
      <c r="U2" s="840"/>
      <c r="V2" s="840"/>
      <c r="W2" s="840"/>
      <c r="X2" s="840"/>
      <c r="Y2" s="840"/>
      <c r="Z2" s="840"/>
      <c r="AA2" s="841"/>
      <c r="AB2" s="856" t="s">
        <v>16</v>
      </c>
      <c r="AC2" s="185"/>
      <c r="AD2" s="858" t="s">
        <v>17</v>
      </c>
      <c r="AE2" s="854"/>
      <c r="AF2" s="854"/>
      <c r="AG2" s="854"/>
      <c r="AH2" s="854"/>
      <c r="AI2" s="854"/>
      <c r="AJ2" s="854"/>
      <c r="AK2" s="854"/>
      <c r="AL2" s="854"/>
      <c r="AM2" s="859"/>
      <c r="AN2" s="861" t="s">
        <v>18</v>
      </c>
      <c r="AO2" s="862" t="s">
        <v>19</v>
      </c>
      <c r="AP2" s="854"/>
      <c r="AQ2" s="854"/>
      <c r="AR2" s="854"/>
      <c r="AS2" s="854"/>
      <c r="AT2" s="854"/>
      <c r="AU2" s="859"/>
      <c r="AV2" s="863" t="s">
        <v>20</v>
      </c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</row>
    <row r="3" spans="1:68" ht="39" customHeight="1" x14ac:dyDescent="0.2">
      <c r="A3" s="829"/>
      <c r="B3" s="831"/>
      <c r="C3" s="833"/>
      <c r="D3" s="835"/>
      <c r="E3" s="835"/>
      <c r="F3" s="835"/>
      <c r="G3" s="838"/>
      <c r="H3" s="838"/>
      <c r="I3" s="843"/>
      <c r="J3" s="851" t="s">
        <v>22</v>
      </c>
      <c r="K3" s="853" t="s">
        <v>23</v>
      </c>
      <c r="L3" s="854"/>
      <c r="M3" s="851" t="s">
        <v>24</v>
      </c>
      <c r="N3" s="851" t="s">
        <v>22</v>
      </c>
      <c r="O3" s="853" t="s">
        <v>23</v>
      </c>
      <c r="P3" s="854"/>
      <c r="Q3" s="842" t="s">
        <v>24</v>
      </c>
      <c r="R3" s="835"/>
      <c r="S3" s="844" t="s">
        <v>25</v>
      </c>
      <c r="T3" s="845"/>
      <c r="U3" s="845"/>
      <c r="V3" s="846" t="s">
        <v>26</v>
      </c>
      <c r="W3" s="845"/>
      <c r="X3" s="845"/>
      <c r="Y3" s="846" t="s">
        <v>27</v>
      </c>
      <c r="Z3" s="845"/>
      <c r="AA3" s="845"/>
      <c r="AB3" s="857"/>
      <c r="AC3" s="187" t="s">
        <v>28</v>
      </c>
      <c r="AD3" s="860"/>
      <c r="AE3" s="840"/>
      <c r="AF3" s="840"/>
      <c r="AG3" s="840"/>
      <c r="AH3" s="840"/>
      <c r="AI3" s="840"/>
      <c r="AJ3" s="840"/>
      <c r="AK3" s="840"/>
      <c r="AL3" s="840"/>
      <c r="AM3" s="841"/>
      <c r="AN3" s="835"/>
      <c r="AO3" s="860"/>
      <c r="AP3" s="840"/>
      <c r="AQ3" s="840"/>
      <c r="AR3" s="840"/>
      <c r="AS3" s="840"/>
      <c r="AT3" s="840"/>
      <c r="AU3" s="841"/>
      <c r="AV3" s="864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</row>
    <row r="4" spans="1:68" ht="15" customHeight="1" x14ac:dyDescent="0.2">
      <c r="A4" s="829"/>
      <c r="B4" s="831"/>
      <c r="C4" s="833"/>
      <c r="D4" s="835"/>
      <c r="E4" s="835"/>
      <c r="F4" s="835"/>
      <c r="G4" s="838"/>
      <c r="H4" s="838"/>
      <c r="I4" s="843"/>
      <c r="J4" s="852"/>
      <c r="K4" s="843"/>
      <c r="L4" s="855"/>
      <c r="M4" s="852"/>
      <c r="N4" s="852"/>
      <c r="O4" s="843"/>
      <c r="P4" s="855"/>
      <c r="Q4" s="843"/>
      <c r="R4" s="850"/>
      <c r="S4" s="188" t="s">
        <v>29</v>
      </c>
      <c r="T4" s="189" t="s">
        <v>30</v>
      </c>
      <c r="U4" s="189" t="s">
        <v>31</v>
      </c>
      <c r="V4" s="189" t="s">
        <v>29</v>
      </c>
      <c r="W4" s="189" t="s">
        <v>30</v>
      </c>
      <c r="X4" s="189" t="s">
        <v>31</v>
      </c>
      <c r="Y4" s="189" t="s">
        <v>29</v>
      </c>
      <c r="Z4" s="189" t="s">
        <v>30</v>
      </c>
      <c r="AA4" s="189" t="s">
        <v>31</v>
      </c>
      <c r="AB4" s="857"/>
      <c r="AC4" s="187"/>
      <c r="AD4" s="866" t="s">
        <v>32</v>
      </c>
      <c r="AE4" s="866" t="s">
        <v>33</v>
      </c>
      <c r="AF4" s="866" t="s">
        <v>34</v>
      </c>
      <c r="AG4" s="866" t="s">
        <v>35</v>
      </c>
      <c r="AH4" s="867" t="s">
        <v>36</v>
      </c>
      <c r="AI4" s="867" t="s">
        <v>37</v>
      </c>
      <c r="AJ4" s="867" t="s">
        <v>38</v>
      </c>
      <c r="AK4" s="866" t="s">
        <v>39</v>
      </c>
      <c r="AL4" s="867" t="s">
        <v>37</v>
      </c>
      <c r="AM4" s="867" t="s">
        <v>38</v>
      </c>
      <c r="AN4" s="835"/>
      <c r="AO4" s="866" t="s">
        <v>40</v>
      </c>
      <c r="AP4" s="866" t="s">
        <v>41</v>
      </c>
      <c r="AQ4" s="866" t="s">
        <v>42</v>
      </c>
      <c r="AR4" s="866" t="s">
        <v>43</v>
      </c>
      <c r="AS4" s="866" t="s">
        <v>44</v>
      </c>
      <c r="AT4" s="867" t="s">
        <v>37</v>
      </c>
      <c r="AU4" s="867" t="s">
        <v>38</v>
      </c>
      <c r="AV4" s="864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</row>
    <row r="5" spans="1:68" ht="12.75" customHeight="1" x14ac:dyDescent="0.2">
      <c r="A5" s="190"/>
      <c r="B5" s="191"/>
      <c r="C5" s="192"/>
      <c r="D5" s="193"/>
      <c r="E5" s="194"/>
      <c r="F5" s="194"/>
      <c r="G5" s="195"/>
      <c r="H5" s="195"/>
      <c r="I5" s="196"/>
      <c r="J5" s="197"/>
      <c r="K5" s="198"/>
      <c r="L5" s="199"/>
      <c r="M5" s="200"/>
      <c r="N5" s="201"/>
      <c r="O5" s="198"/>
      <c r="P5" s="199"/>
      <c r="Q5" s="202" t="s">
        <v>45</v>
      </c>
      <c r="R5" s="203">
        <v>3.2</v>
      </c>
      <c r="S5" s="204">
        <v>1</v>
      </c>
      <c r="T5" s="205">
        <v>1</v>
      </c>
      <c r="U5" s="205">
        <v>1.2</v>
      </c>
      <c r="V5" s="206"/>
      <c r="W5" s="206"/>
      <c r="X5" s="206"/>
      <c r="Y5" s="206"/>
      <c r="Z5" s="206"/>
      <c r="AA5" s="206"/>
      <c r="AB5" s="857"/>
      <c r="AC5" s="187"/>
      <c r="AD5" s="835"/>
      <c r="AE5" s="835"/>
      <c r="AF5" s="835"/>
      <c r="AG5" s="835"/>
      <c r="AH5" s="835"/>
      <c r="AI5" s="835"/>
      <c r="AJ5" s="835"/>
      <c r="AK5" s="835"/>
      <c r="AL5" s="835"/>
      <c r="AM5" s="835"/>
      <c r="AN5" s="835"/>
      <c r="AO5" s="835"/>
      <c r="AP5" s="835"/>
      <c r="AQ5" s="835"/>
      <c r="AR5" s="835"/>
      <c r="AS5" s="835"/>
      <c r="AT5" s="835"/>
      <c r="AU5" s="835"/>
      <c r="AV5" s="864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</row>
    <row r="6" spans="1:68" ht="12.75" customHeight="1" x14ac:dyDescent="0.2">
      <c r="A6" s="207"/>
      <c r="B6" s="208"/>
      <c r="C6" s="192"/>
      <c r="D6" s="209"/>
      <c r="E6" s="210"/>
      <c r="F6" s="210"/>
      <c r="G6" s="211"/>
      <c r="H6" s="211"/>
      <c r="I6" s="212"/>
      <c r="J6" s="213"/>
      <c r="K6" s="198"/>
      <c r="L6" s="199"/>
      <c r="M6" s="214"/>
      <c r="N6" s="215"/>
      <c r="O6" s="198"/>
      <c r="P6" s="199"/>
      <c r="Q6" s="216" t="s">
        <v>46</v>
      </c>
      <c r="R6" s="203">
        <v>2.2000000000000002</v>
      </c>
      <c r="S6" s="204">
        <v>1</v>
      </c>
      <c r="T6" s="205">
        <v>0</v>
      </c>
      <c r="U6" s="205">
        <v>1.2</v>
      </c>
      <c r="V6" s="206"/>
      <c r="W6" s="206"/>
      <c r="X6" s="206"/>
      <c r="Y6" s="206"/>
      <c r="Z6" s="206"/>
      <c r="AA6" s="206"/>
      <c r="AB6" s="857"/>
      <c r="AC6" s="187"/>
      <c r="AD6" s="835"/>
      <c r="AE6" s="835"/>
      <c r="AF6" s="835"/>
      <c r="AG6" s="835"/>
      <c r="AH6" s="835"/>
      <c r="AI6" s="835"/>
      <c r="AJ6" s="835"/>
      <c r="AK6" s="835"/>
      <c r="AL6" s="835"/>
      <c r="AM6" s="835"/>
      <c r="AN6" s="835"/>
      <c r="AO6" s="835"/>
      <c r="AP6" s="835"/>
      <c r="AQ6" s="835"/>
      <c r="AR6" s="835"/>
      <c r="AS6" s="835"/>
      <c r="AT6" s="835"/>
      <c r="AU6" s="835"/>
      <c r="AV6" s="864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</row>
    <row r="7" spans="1:68" ht="12.75" customHeight="1" x14ac:dyDescent="0.2">
      <c r="A7" s="207"/>
      <c r="B7" s="208"/>
      <c r="C7" s="192"/>
      <c r="D7" s="209"/>
      <c r="E7" s="210"/>
      <c r="F7" s="210"/>
      <c r="G7" s="211"/>
      <c r="H7" s="211"/>
      <c r="I7" s="212"/>
      <c r="J7" s="213"/>
      <c r="K7" s="198"/>
      <c r="L7" s="199"/>
      <c r="M7" s="214"/>
      <c r="N7" s="215"/>
      <c r="O7" s="198"/>
      <c r="P7" s="199"/>
      <c r="Q7" s="202" t="s">
        <v>47</v>
      </c>
      <c r="R7" s="203">
        <v>1.6</v>
      </c>
      <c r="S7" s="217"/>
      <c r="T7" s="206"/>
      <c r="U7" s="206"/>
      <c r="V7" s="205">
        <v>1</v>
      </c>
      <c r="W7" s="205">
        <v>0.3</v>
      </c>
      <c r="X7" s="205">
        <v>0.3</v>
      </c>
      <c r="Y7" s="206"/>
      <c r="Z7" s="206"/>
      <c r="AA7" s="206"/>
      <c r="AB7" s="857"/>
      <c r="AC7" s="187"/>
      <c r="AD7" s="835"/>
      <c r="AE7" s="835"/>
      <c r="AF7" s="835"/>
      <c r="AG7" s="835"/>
      <c r="AH7" s="835"/>
      <c r="AI7" s="835"/>
      <c r="AJ7" s="835"/>
      <c r="AK7" s="835"/>
      <c r="AL7" s="835"/>
      <c r="AM7" s="835"/>
      <c r="AN7" s="835"/>
      <c r="AO7" s="835"/>
      <c r="AP7" s="835"/>
      <c r="AQ7" s="835"/>
      <c r="AR7" s="835"/>
      <c r="AS7" s="835"/>
      <c r="AT7" s="835"/>
      <c r="AU7" s="835"/>
      <c r="AV7" s="864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</row>
    <row r="8" spans="1:68" ht="13.5" customHeight="1" x14ac:dyDescent="0.2">
      <c r="A8" s="218"/>
      <c r="B8" s="219"/>
      <c r="C8" s="220"/>
      <c r="D8" s="221"/>
      <c r="E8" s="222"/>
      <c r="F8" s="222"/>
      <c r="G8" s="223"/>
      <c r="H8" s="223"/>
      <c r="I8" s="224"/>
      <c r="J8" s="225"/>
      <c r="K8" s="198"/>
      <c r="L8" s="199"/>
      <c r="M8" s="226"/>
      <c r="N8" s="227"/>
      <c r="O8" s="198"/>
      <c r="P8" s="199"/>
      <c r="Q8" s="216" t="s">
        <v>48</v>
      </c>
      <c r="R8" s="228">
        <v>1.3</v>
      </c>
      <c r="S8" s="217"/>
      <c r="T8" s="206"/>
      <c r="U8" s="206"/>
      <c r="V8" s="205">
        <v>1</v>
      </c>
      <c r="W8" s="205">
        <v>0</v>
      </c>
      <c r="X8" s="205">
        <v>0.3</v>
      </c>
      <c r="Y8" s="206"/>
      <c r="Z8" s="206"/>
      <c r="AA8" s="206"/>
      <c r="AB8" s="857"/>
      <c r="AC8" s="187"/>
      <c r="AD8" s="835"/>
      <c r="AE8" s="835"/>
      <c r="AF8" s="835"/>
      <c r="AG8" s="835"/>
      <c r="AH8" s="835"/>
      <c r="AI8" s="835"/>
      <c r="AJ8" s="835"/>
      <c r="AK8" s="835"/>
      <c r="AL8" s="835"/>
      <c r="AM8" s="835"/>
      <c r="AN8" s="835"/>
      <c r="AO8" s="835"/>
      <c r="AP8" s="835"/>
      <c r="AQ8" s="835"/>
      <c r="AR8" s="835"/>
      <c r="AS8" s="835"/>
      <c r="AT8" s="835"/>
      <c r="AU8" s="835"/>
      <c r="AV8" s="864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</row>
    <row r="9" spans="1:68" ht="15" customHeight="1" x14ac:dyDescent="0.2">
      <c r="A9" s="229"/>
      <c r="B9" s="230"/>
      <c r="C9" s="231"/>
      <c r="D9" s="232"/>
      <c r="E9" s="233"/>
      <c r="F9" s="233"/>
      <c r="G9" s="234"/>
      <c r="H9" s="234"/>
      <c r="I9" s="235"/>
      <c r="J9" s="236"/>
      <c r="K9" s="198"/>
      <c r="L9" s="199"/>
      <c r="M9" s="237"/>
      <c r="N9" s="238"/>
      <c r="O9" s="198"/>
      <c r="P9" s="199"/>
      <c r="Q9" s="202" t="s">
        <v>49</v>
      </c>
      <c r="R9" s="239">
        <v>4.9000000000000004</v>
      </c>
      <c r="S9" s="204">
        <v>1</v>
      </c>
      <c r="T9" s="205">
        <v>1.5</v>
      </c>
      <c r="U9" s="205">
        <v>2.4</v>
      </c>
      <c r="V9" s="206"/>
      <c r="W9" s="206"/>
      <c r="X9" s="206"/>
      <c r="Y9" s="206"/>
      <c r="Z9" s="206"/>
      <c r="AA9" s="206"/>
      <c r="AB9" s="857"/>
      <c r="AC9" s="187"/>
      <c r="AD9" s="850"/>
      <c r="AE9" s="850"/>
      <c r="AF9" s="850"/>
      <c r="AG9" s="850"/>
      <c r="AH9" s="850"/>
      <c r="AI9" s="850"/>
      <c r="AJ9" s="850"/>
      <c r="AK9" s="850"/>
      <c r="AL9" s="850"/>
      <c r="AM9" s="850"/>
      <c r="AN9" s="850"/>
      <c r="AO9" s="850"/>
      <c r="AP9" s="850"/>
      <c r="AQ9" s="850"/>
      <c r="AR9" s="850"/>
      <c r="AS9" s="850"/>
      <c r="AT9" s="850"/>
      <c r="AU9" s="850"/>
      <c r="AV9" s="865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</row>
    <row r="10" spans="1:68" s="267" customFormat="1" ht="45" customHeight="1" x14ac:dyDescent="0.25">
      <c r="A10" s="240" t="s">
        <v>66</v>
      </c>
      <c r="B10" s="241" t="s">
        <v>67</v>
      </c>
      <c r="C10" s="242" t="s">
        <v>68</v>
      </c>
      <c r="D10" s="243" t="s">
        <v>69</v>
      </c>
      <c r="E10" s="244" t="s">
        <v>51</v>
      </c>
      <c r="F10" s="245">
        <v>1</v>
      </c>
      <c r="G10" s="246" t="s">
        <v>70</v>
      </c>
      <c r="H10" s="246" t="s">
        <v>71</v>
      </c>
      <c r="I10" s="247"/>
      <c r="J10" s="248"/>
      <c r="K10" s="249">
        <f t="shared" ref="K10:K20" si="0">IF(J10&gt;0, 1, 0)</f>
        <v>0</v>
      </c>
      <c r="L10" s="249">
        <f t="shared" ref="L10:L20" si="1">J10-K10</f>
        <v>0</v>
      </c>
      <c r="M10" s="250"/>
      <c r="N10" s="251">
        <v>7</v>
      </c>
      <c r="O10" s="252">
        <f t="shared" ref="O10:O20" si="2">IF(N10&gt;0, 1, 0)</f>
        <v>1</v>
      </c>
      <c r="P10" s="252">
        <f t="shared" ref="P10:P20" si="3">N10-O10</f>
        <v>6</v>
      </c>
      <c r="Q10" s="253">
        <v>26</v>
      </c>
      <c r="R10" s="254">
        <f t="shared" ref="R10:R18" si="4">(K10*M10*$R$5)+(L10*M10*$R$6)+(O10*Q10*$R$7)+(P10*Q10*$R$8)</f>
        <v>244.4</v>
      </c>
      <c r="S10" s="255">
        <f t="shared" ref="S10:S18" si="5">J10*M10*$S$5</f>
        <v>0</v>
      </c>
      <c r="T10" s="256">
        <f t="shared" ref="T10:T18" si="6">K10*M10*$T$5</f>
        <v>0</v>
      </c>
      <c r="U10" s="256">
        <f t="shared" ref="U10:U18" si="7">J10*M10*$U$5</f>
        <v>0</v>
      </c>
      <c r="V10" s="256">
        <f t="shared" ref="V10:V20" si="8">N10*Q10*$V$7</f>
        <v>182</v>
      </c>
      <c r="W10" s="256">
        <f t="shared" ref="W10:W20" si="9">O10*Q10*$W$7</f>
        <v>7.8</v>
      </c>
      <c r="X10" s="256">
        <f t="shared" ref="X10:X20" si="10">N10*Q10*$X$7</f>
        <v>54.6</v>
      </c>
      <c r="Y10" s="256">
        <f t="shared" ref="Y10:AA20" si="11">S10+V10</f>
        <v>182</v>
      </c>
      <c r="Z10" s="256">
        <f t="shared" si="11"/>
        <v>7.8</v>
      </c>
      <c r="AA10" s="256">
        <f t="shared" si="11"/>
        <v>54.6</v>
      </c>
      <c r="AB10" s="257"/>
      <c r="AC10" s="258">
        <f t="shared" ref="AC10:AC20" si="12">R10-Y10-Z10-AA10</f>
        <v>0</v>
      </c>
      <c r="AD10" s="259"/>
      <c r="AE10" s="260"/>
      <c r="AF10" s="260"/>
      <c r="AG10" s="260"/>
      <c r="AH10" s="261"/>
      <c r="AI10" s="261"/>
      <c r="AJ10" s="262"/>
      <c r="AK10" s="263"/>
      <c r="AL10" s="261"/>
      <c r="AM10" s="262"/>
      <c r="AN10" s="264"/>
      <c r="AO10" s="259"/>
      <c r="AP10" s="260"/>
      <c r="AQ10" s="263"/>
      <c r="AR10" s="265"/>
      <c r="AS10" s="341" t="s">
        <v>72</v>
      </c>
      <c r="AT10" s="261"/>
      <c r="AU10" s="262"/>
      <c r="AV10" s="264"/>
      <c r="AW10" s="266"/>
      <c r="AX10" s="266"/>
      <c r="AY10" s="266"/>
      <c r="AZ10" s="266"/>
      <c r="BA10" s="266"/>
      <c r="BB10" s="266"/>
      <c r="BC10" s="266"/>
      <c r="BD10" s="266"/>
      <c r="BE10" s="266"/>
      <c r="BF10" s="266"/>
      <c r="BG10" s="266"/>
      <c r="BH10" s="266"/>
      <c r="BI10" s="266"/>
      <c r="BJ10" s="266"/>
      <c r="BK10" s="266"/>
      <c r="BL10" s="266"/>
      <c r="BM10" s="266"/>
      <c r="BN10" s="266"/>
      <c r="BO10" s="266"/>
      <c r="BP10" s="266"/>
    </row>
    <row r="11" spans="1:68" s="267" customFormat="1" ht="27.75" customHeight="1" x14ac:dyDescent="0.25">
      <c r="A11" s="240" t="s">
        <v>66</v>
      </c>
      <c r="B11" s="241" t="s">
        <v>67</v>
      </c>
      <c r="C11" s="242" t="s">
        <v>68</v>
      </c>
      <c r="D11" s="243" t="s">
        <v>69</v>
      </c>
      <c r="E11" s="244" t="s">
        <v>51</v>
      </c>
      <c r="F11" s="245">
        <v>2</v>
      </c>
      <c r="G11" s="246" t="s">
        <v>70</v>
      </c>
      <c r="H11" s="246" t="s">
        <v>71</v>
      </c>
      <c r="I11" s="268"/>
      <c r="J11" s="269"/>
      <c r="K11" s="249">
        <f t="shared" si="0"/>
        <v>0</v>
      </c>
      <c r="L11" s="249">
        <f t="shared" si="1"/>
        <v>0</v>
      </c>
      <c r="M11" s="270"/>
      <c r="N11" s="271">
        <v>7</v>
      </c>
      <c r="O11" s="252">
        <f t="shared" si="2"/>
        <v>1</v>
      </c>
      <c r="P11" s="252">
        <f t="shared" si="3"/>
        <v>6</v>
      </c>
      <c r="Q11" s="270">
        <v>26</v>
      </c>
      <c r="R11" s="272">
        <f t="shared" si="4"/>
        <v>244.4</v>
      </c>
      <c r="S11" s="255">
        <f t="shared" si="5"/>
        <v>0</v>
      </c>
      <c r="T11" s="256">
        <f t="shared" si="6"/>
        <v>0</v>
      </c>
      <c r="U11" s="256">
        <f t="shared" si="7"/>
        <v>0</v>
      </c>
      <c r="V11" s="256">
        <f t="shared" si="8"/>
        <v>182</v>
      </c>
      <c r="W11" s="256">
        <f t="shared" si="9"/>
        <v>7.8</v>
      </c>
      <c r="X11" s="256">
        <f t="shared" si="10"/>
        <v>54.6</v>
      </c>
      <c r="Y11" s="256">
        <f t="shared" si="11"/>
        <v>182</v>
      </c>
      <c r="Z11" s="256">
        <f t="shared" si="11"/>
        <v>7.8</v>
      </c>
      <c r="AA11" s="256">
        <f t="shared" si="11"/>
        <v>54.6</v>
      </c>
      <c r="AB11" s="257"/>
      <c r="AC11" s="258">
        <f t="shared" si="12"/>
        <v>0</v>
      </c>
      <c r="AD11" s="273"/>
      <c r="AE11" s="260"/>
      <c r="AF11" s="256"/>
      <c r="AG11" s="256"/>
      <c r="AH11" s="274"/>
      <c r="AI11" s="274"/>
      <c r="AJ11" s="262"/>
      <c r="AK11" s="256"/>
      <c r="AL11" s="274"/>
      <c r="AM11" s="262"/>
      <c r="AN11" s="275"/>
      <c r="AO11" s="273"/>
      <c r="AP11" s="256"/>
      <c r="AQ11" s="256"/>
      <c r="AR11" s="256"/>
      <c r="AS11" s="256"/>
      <c r="AT11" s="274"/>
      <c r="AU11" s="262"/>
      <c r="AV11" s="275"/>
      <c r="AW11" s="266"/>
      <c r="AX11" s="266"/>
      <c r="AY11" s="266"/>
      <c r="AZ11" s="266"/>
      <c r="BA11" s="266"/>
      <c r="BB11" s="266"/>
      <c r="BC11" s="266"/>
      <c r="BD11" s="266"/>
      <c r="BE11" s="266"/>
      <c r="BF11" s="266"/>
      <c r="BG11" s="266"/>
      <c r="BH11" s="266"/>
      <c r="BI11" s="266"/>
      <c r="BJ11" s="266"/>
      <c r="BK11" s="266"/>
      <c r="BL11" s="266"/>
      <c r="BM11" s="266"/>
      <c r="BN11" s="266"/>
      <c r="BO11" s="266"/>
      <c r="BP11" s="266"/>
    </row>
    <row r="12" spans="1:68" s="267" customFormat="1" ht="27.75" customHeight="1" x14ac:dyDescent="0.25">
      <c r="A12" s="240" t="s">
        <v>66</v>
      </c>
      <c r="B12" s="241" t="s">
        <v>67</v>
      </c>
      <c r="C12" s="242" t="s">
        <v>68</v>
      </c>
      <c r="D12" s="243" t="s">
        <v>69</v>
      </c>
      <c r="E12" s="276" t="s">
        <v>52</v>
      </c>
      <c r="F12" s="245">
        <v>1</v>
      </c>
      <c r="G12" s="246" t="s">
        <v>73</v>
      </c>
      <c r="H12" s="246" t="s">
        <v>71</v>
      </c>
      <c r="I12" s="268"/>
      <c r="J12" s="269"/>
      <c r="K12" s="249">
        <f t="shared" si="0"/>
        <v>0</v>
      </c>
      <c r="L12" s="249">
        <f t="shared" si="1"/>
        <v>0</v>
      </c>
      <c r="M12" s="270"/>
      <c r="N12" s="251">
        <v>3</v>
      </c>
      <c r="O12" s="252">
        <f t="shared" si="2"/>
        <v>1</v>
      </c>
      <c r="P12" s="252">
        <f t="shared" si="3"/>
        <v>2</v>
      </c>
      <c r="Q12" s="270">
        <v>26</v>
      </c>
      <c r="R12" s="272">
        <f t="shared" si="4"/>
        <v>109.20000000000002</v>
      </c>
      <c r="S12" s="255">
        <f t="shared" si="5"/>
        <v>0</v>
      </c>
      <c r="T12" s="256">
        <f t="shared" si="6"/>
        <v>0</v>
      </c>
      <c r="U12" s="256">
        <f t="shared" si="7"/>
        <v>0</v>
      </c>
      <c r="V12" s="256">
        <f t="shared" si="8"/>
        <v>78</v>
      </c>
      <c r="W12" s="256">
        <f t="shared" si="9"/>
        <v>7.8</v>
      </c>
      <c r="X12" s="256">
        <f t="shared" si="10"/>
        <v>23.4</v>
      </c>
      <c r="Y12" s="256">
        <f t="shared" si="11"/>
        <v>78</v>
      </c>
      <c r="Z12" s="256">
        <f t="shared" si="11"/>
        <v>7.8</v>
      </c>
      <c r="AA12" s="256">
        <f t="shared" si="11"/>
        <v>23.4</v>
      </c>
      <c r="AB12" s="257"/>
      <c r="AC12" s="258">
        <f t="shared" si="12"/>
        <v>0</v>
      </c>
      <c r="AD12" s="273"/>
      <c r="AE12" s="260"/>
      <c r="AF12" s="256"/>
      <c r="AG12" s="256"/>
      <c r="AH12" s="274"/>
      <c r="AI12" s="274"/>
      <c r="AJ12" s="262"/>
      <c r="AK12" s="256"/>
      <c r="AL12" s="274"/>
      <c r="AM12" s="262"/>
      <c r="AN12" s="275"/>
      <c r="AO12" s="273"/>
      <c r="AP12" s="256"/>
      <c r="AQ12" s="256"/>
      <c r="AR12" s="256"/>
      <c r="AS12" s="256"/>
      <c r="AT12" s="274"/>
      <c r="AU12" s="262"/>
      <c r="AV12" s="275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</row>
    <row r="13" spans="1:68" s="267" customFormat="1" ht="27.75" customHeight="1" x14ac:dyDescent="0.25">
      <c r="A13" s="240" t="s">
        <v>66</v>
      </c>
      <c r="B13" s="241" t="s">
        <v>67</v>
      </c>
      <c r="C13" s="242" t="s">
        <v>68</v>
      </c>
      <c r="D13" s="243" t="s">
        <v>69</v>
      </c>
      <c r="E13" s="276" t="s">
        <v>52</v>
      </c>
      <c r="F13" s="245">
        <v>2</v>
      </c>
      <c r="G13" s="246" t="s">
        <v>73</v>
      </c>
      <c r="H13" s="246" t="s">
        <v>71</v>
      </c>
      <c r="I13" s="268"/>
      <c r="J13" s="269"/>
      <c r="K13" s="249">
        <f t="shared" si="0"/>
        <v>0</v>
      </c>
      <c r="L13" s="249">
        <f t="shared" si="1"/>
        <v>0</v>
      </c>
      <c r="M13" s="270"/>
      <c r="N13" s="251">
        <v>3</v>
      </c>
      <c r="O13" s="252">
        <f t="shared" si="2"/>
        <v>1</v>
      </c>
      <c r="P13" s="252">
        <f t="shared" si="3"/>
        <v>2</v>
      </c>
      <c r="Q13" s="270">
        <v>26</v>
      </c>
      <c r="R13" s="272">
        <f t="shared" si="4"/>
        <v>109.20000000000002</v>
      </c>
      <c r="S13" s="255">
        <f t="shared" si="5"/>
        <v>0</v>
      </c>
      <c r="T13" s="256">
        <f t="shared" si="6"/>
        <v>0</v>
      </c>
      <c r="U13" s="256">
        <f t="shared" si="7"/>
        <v>0</v>
      </c>
      <c r="V13" s="256">
        <f t="shared" si="8"/>
        <v>78</v>
      </c>
      <c r="W13" s="256">
        <f t="shared" si="9"/>
        <v>7.8</v>
      </c>
      <c r="X13" s="256">
        <f t="shared" si="10"/>
        <v>23.4</v>
      </c>
      <c r="Y13" s="256">
        <f t="shared" si="11"/>
        <v>78</v>
      </c>
      <c r="Z13" s="256">
        <f t="shared" si="11"/>
        <v>7.8</v>
      </c>
      <c r="AA13" s="256">
        <f t="shared" si="11"/>
        <v>23.4</v>
      </c>
      <c r="AB13" s="257"/>
      <c r="AC13" s="258">
        <f t="shared" si="12"/>
        <v>0</v>
      </c>
      <c r="AD13" s="273"/>
      <c r="AE13" s="260"/>
      <c r="AF13" s="256"/>
      <c r="AG13" s="256"/>
      <c r="AH13" s="274"/>
      <c r="AI13" s="274"/>
      <c r="AJ13" s="262"/>
      <c r="AK13" s="256"/>
      <c r="AL13" s="274"/>
      <c r="AM13" s="262"/>
      <c r="AN13" s="275"/>
      <c r="AO13" s="273"/>
      <c r="AP13" s="256"/>
      <c r="AQ13" s="256"/>
      <c r="AR13" s="256"/>
      <c r="AS13" s="256"/>
      <c r="AT13" s="274"/>
      <c r="AU13" s="262"/>
      <c r="AV13" s="275"/>
      <c r="AW13" s="266"/>
      <c r="AX13" s="266"/>
      <c r="AY13" s="266"/>
      <c r="AZ13" s="266"/>
      <c r="BA13" s="266"/>
      <c r="BB13" s="266"/>
      <c r="BC13" s="266"/>
      <c r="BD13" s="266"/>
      <c r="BE13" s="266"/>
      <c r="BF13" s="266"/>
      <c r="BG13" s="266"/>
      <c r="BH13" s="266"/>
      <c r="BI13" s="266"/>
      <c r="BJ13" s="266"/>
      <c r="BK13" s="266"/>
      <c r="BL13" s="266"/>
      <c r="BM13" s="266"/>
      <c r="BN13" s="266"/>
      <c r="BO13" s="266"/>
      <c r="BP13" s="266"/>
    </row>
    <row r="14" spans="1:68" ht="27.75" hidden="1" customHeight="1" x14ac:dyDescent="0.25">
      <c r="A14" s="240" t="s">
        <v>66</v>
      </c>
      <c r="B14" s="241" t="s">
        <v>67</v>
      </c>
      <c r="C14" s="242" t="s">
        <v>68</v>
      </c>
      <c r="D14" s="277" t="s">
        <v>69</v>
      </c>
      <c r="E14" s="278"/>
      <c r="F14" s="279"/>
      <c r="G14" s="280"/>
      <c r="H14" s="281"/>
      <c r="I14" s="282"/>
      <c r="J14" s="283"/>
      <c r="K14" s="284">
        <f t="shared" si="0"/>
        <v>0</v>
      </c>
      <c r="L14" s="284">
        <f t="shared" si="1"/>
        <v>0</v>
      </c>
      <c r="M14" s="285"/>
      <c r="N14" s="286"/>
      <c r="O14" s="287">
        <f t="shared" si="2"/>
        <v>0</v>
      </c>
      <c r="P14" s="287">
        <f t="shared" si="3"/>
        <v>0</v>
      </c>
      <c r="Q14" s="285"/>
      <c r="R14" s="288">
        <f t="shared" si="4"/>
        <v>0</v>
      </c>
      <c r="S14" s="289">
        <f t="shared" si="5"/>
        <v>0</v>
      </c>
      <c r="T14" s="290">
        <f t="shared" si="6"/>
        <v>0</v>
      </c>
      <c r="U14" s="290">
        <f t="shared" si="7"/>
        <v>0</v>
      </c>
      <c r="V14" s="290">
        <f t="shared" si="8"/>
        <v>0</v>
      </c>
      <c r="W14" s="290">
        <f t="shared" si="9"/>
        <v>0</v>
      </c>
      <c r="X14" s="290">
        <f t="shared" si="10"/>
        <v>0</v>
      </c>
      <c r="Y14" s="290">
        <f t="shared" si="11"/>
        <v>0</v>
      </c>
      <c r="Z14" s="290">
        <f t="shared" si="11"/>
        <v>0</v>
      </c>
      <c r="AA14" s="290">
        <f t="shared" si="11"/>
        <v>0</v>
      </c>
      <c r="AB14" s="291"/>
      <c r="AC14" s="187">
        <f t="shared" si="12"/>
        <v>0</v>
      </c>
      <c r="AD14" s="292"/>
      <c r="AE14" s="293"/>
      <c r="AF14" s="290"/>
      <c r="AG14" s="290"/>
      <c r="AH14" s="294"/>
      <c r="AI14" s="294"/>
      <c r="AJ14" s="295"/>
      <c r="AK14" s="290"/>
      <c r="AL14" s="294"/>
      <c r="AM14" s="295"/>
      <c r="AN14" s="296"/>
      <c r="AO14" s="292"/>
      <c r="AP14" s="290"/>
      <c r="AQ14" s="290"/>
      <c r="AR14" s="290"/>
      <c r="AS14" s="290"/>
      <c r="AT14" s="294"/>
      <c r="AU14" s="295"/>
      <c r="AV14" s="29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</row>
    <row r="15" spans="1:68" ht="27.75" hidden="1" customHeight="1" x14ac:dyDescent="0.25">
      <c r="A15" s="240" t="s">
        <v>66</v>
      </c>
      <c r="B15" s="241" t="s">
        <v>67</v>
      </c>
      <c r="C15" s="242" t="s">
        <v>68</v>
      </c>
      <c r="D15" s="277" t="s">
        <v>69</v>
      </c>
      <c r="E15" s="278"/>
      <c r="F15" s="279"/>
      <c r="G15" s="297"/>
      <c r="H15" s="281"/>
      <c r="I15" s="282"/>
      <c r="J15" s="283"/>
      <c r="K15" s="284">
        <f t="shared" si="0"/>
        <v>0</v>
      </c>
      <c r="L15" s="284">
        <f t="shared" si="1"/>
        <v>0</v>
      </c>
      <c r="M15" s="285"/>
      <c r="N15" s="286"/>
      <c r="O15" s="287">
        <f t="shared" si="2"/>
        <v>0</v>
      </c>
      <c r="P15" s="287">
        <f t="shared" si="3"/>
        <v>0</v>
      </c>
      <c r="Q15" s="285"/>
      <c r="R15" s="288">
        <f t="shared" si="4"/>
        <v>0</v>
      </c>
      <c r="S15" s="289">
        <f t="shared" si="5"/>
        <v>0</v>
      </c>
      <c r="T15" s="290">
        <f t="shared" si="6"/>
        <v>0</v>
      </c>
      <c r="U15" s="290">
        <f t="shared" si="7"/>
        <v>0</v>
      </c>
      <c r="V15" s="290">
        <f t="shared" si="8"/>
        <v>0</v>
      </c>
      <c r="W15" s="290">
        <f t="shared" si="9"/>
        <v>0</v>
      </c>
      <c r="X15" s="290">
        <f t="shared" si="10"/>
        <v>0</v>
      </c>
      <c r="Y15" s="290">
        <f t="shared" si="11"/>
        <v>0</v>
      </c>
      <c r="Z15" s="290">
        <f t="shared" si="11"/>
        <v>0</v>
      </c>
      <c r="AA15" s="290">
        <f t="shared" si="11"/>
        <v>0</v>
      </c>
      <c r="AB15" s="291"/>
      <c r="AC15" s="187">
        <f t="shared" si="12"/>
        <v>0</v>
      </c>
      <c r="AD15" s="292"/>
      <c r="AE15" s="293"/>
      <c r="AF15" s="290"/>
      <c r="AG15" s="290"/>
      <c r="AH15" s="294"/>
      <c r="AI15" s="294"/>
      <c r="AJ15" s="295"/>
      <c r="AK15" s="290"/>
      <c r="AL15" s="294"/>
      <c r="AM15" s="295"/>
      <c r="AN15" s="296"/>
      <c r="AO15" s="292"/>
      <c r="AP15" s="290"/>
      <c r="AQ15" s="290"/>
      <c r="AR15" s="290"/>
      <c r="AS15" s="290"/>
      <c r="AT15" s="294"/>
      <c r="AU15" s="295"/>
      <c r="AV15" s="29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</row>
    <row r="16" spans="1:68" ht="27.75" hidden="1" customHeight="1" x14ac:dyDescent="0.25">
      <c r="A16" s="240" t="s">
        <v>66</v>
      </c>
      <c r="B16" s="241" t="s">
        <v>67</v>
      </c>
      <c r="C16" s="242" t="s">
        <v>68</v>
      </c>
      <c r="D16" s="277" t="s">
        <v>69</v>
      </c>
      <c r="E16" s="278"/>
      <c r="F16" s="279"/>
      <c r="G16" s="297"/>
      <c r="H16" s="281"/>
      <c r="I16" s="298"/>
      <c r="J16" s="283"/>
      <c r="K16" s="284">
        <f t="shared" si="0"/>
        <v>0</v>
      </c>
      <c r="L16" s="284">
        <f t="shared" si="1"/>
        <v>0</v>
      </c>
      <c r="M16" s="285"/>
      <c r="N16" s="286"/>
      <c r="O16" s="287">
        <f t="shared" si="2"/>
        <v>0</v>
      </c>
      <c r="P16" s="287">
        <f t="shared" si="3"/>
        <v>0</v>
      </c>
      <c r="Q16" s="285"/>
      <c r="R16" s="288">
        <f t="shared" si="4"/>
        <v>0</v>
      </c>
      <c r="S16" s="289">
        <f t="shared" si="5"/>
        <v>0</v>
      </c>
      <c r="T16" s="290">
        <f t="shared" si="6"/>
        <v>0</v>
      </c>
      <c r="U16" s="290">
        <f t="shared" si="7"/>
        <v>0</v>
      </c>
      <c r="V16" s="290">
        <f t="shared" si="8"/>
        <v>0</v>
      </c>
      <c r="W16" s="290">
        <f t="shared" si="9"/>
        <v>0</v>
      </c>
      <c r="X16" s="290">
        <f t="shared" si="10"/>
        <v>0</v>
      </c>
      <c r="Y16" s="290">
        <f t="shared" si="11"/>
        <v>0</v>
      </c>
      <c r="Z16" s="290">
        <f t="shared" si="11"/>
        <v>0</v>
      </c>
      <c r="AA16" s="290">
        <f t="shared" si="11"/>
        <v>0</v>
      </c>
      <c r="AB16" s="291"/>
      <c r="AC16" s="187">
        <f t="shared" si="12"/>
        <v>0</v>
      </c>
      <c r="AD16" s="292"/>
      <c r="AE16" s="293"/>
      <c r="AF16" s="290"/>
      <c r="AG16" s="290"/>
      <c r="AH16" s="294"/>
      <c r="AI16" s="294"/>
      <c r="AJ16" s="295"/>
      <c r="AK16" s="290"/>
      <c r="AL16" s="294"/>
      <c r="AM16" s="295"/>
      <c r="AN16" s="296"/>
      <c r="AO16" s="292"/>
      <c r="AP16" s="290"/>
      <c r="AQ16" s="290"/>
      <c r="AR16" s="290"/>
      <c r="AS16" s="290"/>
      <c r="AT16" s="294"/>
      <c r="AU16" s="295"/>
      <c r="AV16" s="29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</row>
    <row r="17" spans="1:68" ht="27.75" hidden="1" customHeight="1" x14ac:dyDescent="0.25">
      <c r="A17" s="240" t="s">
        <v>66</v>
      </c>
      <c r="B17" s="241" t="s">
        <v>67</v>
      </c>
      <c r="C17" s="242" t="s">
        <v>68</v>
      </c>
      <c r="D17" s="277" t="s">
        <v>69</v>
      </c>
      <c r="E17" s="299"/>
      <c r="F17" s="300"/>
      <c r="G17" s="301"/>
      <c r="H17" s="281"/>
      <c r="I17" s="282"/>
      <c r="J17" s="283"/>
      <c r="K17" s="284">
        <f t="shared" si="0"/>
        <v>0</v>
      </c>
      <c r="L17" s="284">
        <f t="shared" si="1"/>
        <v>0</v>
      </c>
      <c r="M17" s="285"/>
      <c r="N17" s="286"/>
      <c r="O17" s="287">
        <f t="shared" si="2"/>
        <v>0</v>
      </c>
      <c r="P17" s="287">
        <f t="shared" si="3"/>
        <v>0</v>
      </c>
      <c r="Q17" s="285"/>
      <c r="R17" s="288">
        <f t="shared" si="4"/>
        <v>0</v>
      </c>
      <c r="S17" s="289">
        <f t="shared" si="5"/>
        <v>0</v>
      </c>
      <c r="T17" s="290">
        <f t="shared" si="6"/>
        <v>0</v>
      </c>
      <c r="U17" s="290">
        <f t="shared" si="7"/>
        <v>0</v>
      </c>
      <c r="V17" s="290">
        <f t="shared" si="8"/>
        <v>0</v>
      </c>
      <c r="W17" s="290">
        <f t="shared" si="9"/>
        <v>0</v>
      </c>
      <c r="X17" s="290">
        <f t="shared" si="10"/>
        <v>0</v>
      </c>
      <c r="Y17" s="290">
        <f t="shared" si="11"/>
        <v>0</v>
      </c>
      <c r="Z17" s="290">
        <f t="shared" si="11"/>
        <v>0</v>
      </c>
      <c r="AA17" s="290">
        <f t="shared" si="11"/>
        <v>0</v>
      </c>
      <c r="AB17" s="291"/>
      <c r="AC17" s="187">
        <f t="shared" si="12"/>
        <v>0</v>
      </c>
      <c r="AD17" s="292"/>
      <c r="AE17" s="293"/>
      <c r="AF17" s="290"/>
      <c r="AG17" s="290"/>
      <c r="AH17" s="294"/>
      <c r="AI17" s="294"/>
      <c r="AJ17" s="295"/>
      <c r="AK17" s="290"/>
      <c r="AL17" s="294"/>
      <c r="AM17" s="295"/>
      <c r="AN17" s="296"/>
      <c r="AO17" s="292"/>
      <c r="AP17" s="290"/>
      <c r="AQ17" s="290"/>
      <c r="AR17" s="290"/>
      <c r="AS17" s="290"/>
      <c r="AT17" s="294"/>
      <c r="AU17" s="295"/>
      <c r="AV17" s="29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</row>
    <row r="18" spans="1:68" ht="27.75" hidden="1" customHeight="1" x14ac:dyDescent="0.25">
      <c r="A18" s="240" t="s">
        <v>66</v>
      </c>
      <c r="B18" s="241" t="s">
        <v>67</v>
      </c>
      <c r="C18" s="242" t="s">
        <v>68</v>
      </c>
      <c r="D18" s="277" t="s">
        <v>69</v>
      </c>
      <c r="E18" s="278"/>
      <c r="F18" s="279"/>
      <c r="G18" s="297"/>
      <c r="H18" s="281"/>
      <c r="I18" s="302"/>
      <c r="J18" s="283"/>
      <c r="K18" s="303">
        <f t="shared" si="0"/>
        <v>0</v>
      </c>
      <c r="L18" s="303">
        <f t="shared" si="1"/>
        <v>0</v>
      </c>
      <c r="M18" s="285"/>
      <c r="N18" s="286"/>
      <c r="O18" s="287">
        <f t="shared" si="2"/>
        <v>0</v>
      </c>
      <c r="P18" s="287">
        <f t="shared" si="3"/>
        <v>0</v>
      </c>
      <c r="Q18" s="285"/>
      <c r="R18" s="288">
        <f t="shared" si="4"/>
        <v>0</v>
      </c>
      <c r="S18" s="289">
        <f t="shared" si="5"/>
        <v>0</v>
      </c>
      <c r="T18" s="290">
        <f t="shared" si="6"/>
        <v>0</v>
      </c>
      <c r="U18" s="290">
        <f t="shared" si="7"/>
        <v>0</v>
      </c>
      <c r="V18" s="290">
        <f t="shared" si="8"/>
        <v>0</v>
      </c>
      <c r="W18" s="290">
        <f t="shared" si="9"/>
        <v>0</v>
      </c>
      <c r="X18" s="290">
        <f t="shared" si="10"/>
        <v>0</v>
      </c>
      <c r="Y18" s="290">
        <f t="shared" si="11"/>
        <v>0</v>
      </c>
      <c r="Z18" s="290">
        <f t="shared" si="11"/>
        <v>0</v>
      </c>
      <c r="AA18" s="290">
        <f t="shared" si="11"/>
        <v>0</v>
      </c>
      <c r="AB18" s="291"/>
      <c r="AC18" s="187">
        <f t="shared" si="12"/>
        <v>0</v>
      </c>
      <c r="AD18" s="292"/>
      <c r="AE18" s="293"/>
      <c r="AF18" s="290"/>
      <c r="AG18" s="290"/>
      <c r="AH18" s="294"/>
      <c r="AI18" s="294"/>
      <c r="AJ18" s="295"/>
      <c r="AK18" s="290"/>
      <c r="AL18" s="294"/>
      <c r="AM18" s="295"/>
      <c r="AN18" s="296"/>
      <c r="AO18" s="292"/>
      <c r="AP18" s="290"/>
      <c r="AQ18" s="290"/>
      <c r="AR18" s="290"/>
      <c r="AS18" s="290"/>
      <c r="AT18" s="294"/>
      <c r="AU18" s="295"/>
      <c r="AV18" s="29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</row>
    <row r="19" spans="1:68" ht="27.75" hidden="1" customHeight="1" x14ac:dyDescent="0.25">
      <c r="A19" s="304"/>
      <c r="B19" s="305"/>
      <c r="C19" s="242"/>
      <c r="D19" s="277" t="s">
        <v>69</v>
      </c>
      <c r="E19" s="306" t="s">
        <v>49</v>
      </c>
      <c r="F19" s="306"/>
      <c r="G19" s="307"/>
      <c r="H19" s="308"/>
      <c r="I19" s="309"/>
      <c r="J19" s="310"/>
      <c r="K19" s="311">
        <f t="shared" si="0"/>
        <v>0</v>
      </c>
      <c r="L19" s="311">
        <f t="shared" si="1"/>
        <v>0</v>
      </c>
      <c r="M19" s="312"/>
      <c r="N19" s="313"/>
      <c r="O19" s="314">
        <f t="shared" si="2"/>
        <v>0</v>
      </c>
      <c r="P19" s="314">
        <f t="shared" si="3"/>
        <v>0</v>
      </c>
      <c r="Q19" s="312"/>
      <c r="R19" s="315">
        <f>J19*M19*$R$9</f>
        <v>0</v>
      </c>
      <c r="S19" s="316">
        <f>J19*M19*$S$9</f>
        <v>0</v>
      </c>
      <c r="T19" s="317">
        <f>K19*M19*$T$9</f>
        <v>0</v>
      </c>
      <c r="U19" s="317">
        <f>J19*M19*$U$9</f>
        <v>0</v>
      </c>
      <c r="V19" s="317">
        <f t="shared" si="8"/>
        <v>0</v>
      </c>
      <c r="W19" s="317">
        <f t="shared" si="9"/>
        <v>0</v>
      </c>
      <c r="X19" s="317">
        <f t="shared" si="10"/>
        <v>0</v>
      </c>
      <c r="Y19" s="317">
        <f t="shared" si="11"/>
        <v>0</v>
      </c>
      <c r="Z19" s="317">
        <f t="shared" si="11"/>
        <v>0</v>
      </c>
      <c r="AA19" s="317">
        <f t="shared" si="11"/>
        <v>0</v>
      </c>
      <c r="AB19" s="318"/>
      <c r="AC19" s="319">
        <f t="shared" si="12"/>
        <v>0</v>
      </c>
      <c r="AD19" s="292"/>
      <c r="AE19" s="293"/>
      <c r="AF19" s="290"/>
      <c r="AG19" s="290"/>
      <c r="AH19" s="294"/>
      <c r="AI19" s="294"/>
      <c r="AJ19" s="295"/>
      <c r="AK19" s="290"/>
      <c r="AL19" s="294"/>
      <c r="AM19" s="295"/>
      <c r="AN19" s="296"/>
      <c r="AO19" s="292"/>
      <c r="AP19" s="290"/>
      <c r="AQ19" s="290"/>
      <c r="AR19" s="290"/>
      <c r="AS19" s="290"/>
      <c r="AT19" s="294"/>
      <c r="AU19" s="295"/>
      <c r="AV19" s="29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</row>
    <row r="20" spans="1:68" ht="27.75" hidden="1" customHeight="1" x14ac:dyDescent="0.25">
      <c r="A20" s="304"/>
      <c r="B20" s="305"/>
      <c r="C20" s="242"/>
      <c r="D20" s="277" t="s">
        <v>69</v>
      </c>
      <c r="E20" s="306" t="s">
        <v>49</v>
      </c>
      <c r="F20" s="306"/>
      <c r="G20" s="307"/>
      <c r="H20" s="308"/>
      <c r="I20" s="309"/>
      <c r="J20" s="310"/>
      <c r="K20" s="311">
        <f t="shared" si="0"/>
        <v>0</v>
      </c>
      <c r="L20" s="311">
        <f t="shared" si="1"/>
        <v>0</v>
      </c>
      <c r="M20" s="312"/>
      <c r="N20" s="313"/>
      <c r="O20" s="314">
        <f t="shared" si="2"/>
        <v>0</v>
      </c>
      <c r="P20" s="314">
        <f t="shared" si="3"/>
        <v>0</v>
      </c>
      <c r="Q20" s="312"/>
      <c r="R20" s="315">
        <f>J20*M20*$R$9</f>
        <v>0</v>
      </c>
      <c r="S20" s="316">
        <f>J20*M20*$S$9</f>
        <v>0</v>
      </c>
      <c r="T20" s="317">
        <f>K20*M20*$T$9</f>
        <v>0</v>
      </c>
      <c r="U20" s="317">
        <f>J20*M20*$U$9</f>
        <v>0</v>
      </c>
      <c r="V20" s="317">
        <f t="shared" si="8"/>
        <v>0</v>
      </c>
      <c r="W20" s="317">
        <f t="shared" si="9"/>
        <v>0</v>
      </c>
      <c r="X20" s="317">
        <f t="shared" si="10"/>
        <v>0</v>
      </c>
      <c r="Y20" s="317">
        <f t="shared" si="11"/>
        <v>0</v>
      </c>
      <c r="Z20" s="317">
        <f t="shared" si="11"/>
        <v>0</v>
      </c>
      <c r="AA20" s="317">
        <f t="shared" si="11"/>
        <v>0</v>
      </c>
      <c r="AB20" s="318"/>
      <c r="AC20" s="319">
        <f t="shared" si="12"/>
        <v>0</v>
      </c>
      <c r="AD20" s="292"/>
      <c r="AE20" s="293"/>
      <c r="AF20" s="290"/>
      <c r="AG20" s="290"/>
      <c r="AH20" s="294"/>
      <c r="AI20" s="294"/>
      <c r="AJ20" s="295"/>
      <c r="AK20" s="290"/>
      <c r="AL20" s="294"/>
      <c r="AM20" s="295"/>
      <c r="AN20" s="296"/>
      <c r="AO20" s="292"/>
      <c r="AP20" s="290"/>
      <c r="AQ20" s="290"/>
      <c r="AR20" s="290"/>
      <c r="AS20" s="290"/>
      <c r="AT20" s="294"/>
      <c r="AU20" s="295"/>
      <c r="AV20" s="29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</row>
    <row r="21" spans="1:68" ht="27.75" customHeight="1" thickBot="1" x14ac:dyDescent="0.3">
      <c r="A21" s="320" t="s">
        <v>74</v>
      </c>
      <c r="B21" s="321" t="s">
        <v>67</v>
      </c>
      <c r="C21" s="321" t="s">
        <v>68</v>
      </c>
      <c r="D21" s="277" t="s">
        <v>69</v>
      </c>
      <c r="E21" s="322"/>
      <c r="F21" s="322"/>
      <c r="G21" s="323"/>
      <c r="H21" s="324" t="s">
        <v>56</v>
      </c>
      <c r="I21" s="325"/>
      <c r="J21" s="326"/>
      <c r="K21" s="327"/>
      <c r="L21" s="327"/>
      <c r="M21" s="328"/>
      <c r="N21" s="329"/>
      <c r="O21" s="327"/>
      <c r="P21" s="327"/>
      <c r="Q21" s="328"/>
      <c r="R21" s="330">
        <f t="shared" ref="R21:AA21" si="13">SUM(R10:R20)</f>
        <v>707.2</v>
      </c>
      <c r="S21" s="331">
        <f t="shared" si="13"/>
        <v>0</v>
      </c>
      <c r="T21" s="332">
        <f t="shared" si="13"/>
        <v>0</v>
      </c>
      <c r="U21" s="332">
        <f t="shared" si="13"/>
        <v>0</v>
      </c>
      <c r="V21" s="332">
        <f t="shared" si="13"/>
        <v>520</v>
      </c>
      <c r="W21" s="332">
        <f t="shared" si="13"/>
        <v>31.2</v>
      </c>
      <c r="X21" s="332">
        <f t="shared" si="13"/>
        <v>156</v>
      </c>
      <c r="Y21" s="333">
        <f t="shared" si="13"/>
        <v>520</v>
      </c>
      <c r="Z21" s="333">
        <f t="shared" si="13"/>
        <v>31.2</v>
      </c>
      <c r="AA21" s="333">
        <f t="shared" si="13"/>
        <v>156</v>
      </c>
      <c r="AB21" s="334">
        <f>R21/1800/0.6</f>
        <v>0.65481481481481485</v>
      </c>
      <c r="AC21" s="187"/>
      <c r="AD21" s="335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7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</row>
    <row r="22" spans="1:68" s="267" customFormat="1" ht="67.5" customHeight="1" thickTop="1" x14ac:dyDescent="0.25">
      <c r="A22" s="240" t="s">
        <v>75</v>
      </c>
      <c r="B22" s="241" t="s">
        <v>76</v>
      </c>
      <c r="C22" s="242" t="s">
        <v>68</v>
      </c>
      <c r="D22" s="243" t="s">
        <v>69</v>
      </c>
      <c r="E22" s="244" t="s">
        <v>51</v>
      </c>
      <c r="F22" s="338">
        <v>1</v>
      </c>
      <c r="G22" s="246" t="s">
        <v>77</v>
      </c>
      <c r="H22" s="246" t="s">
        <v>78</v>
      </c>
      <c r="I22" s="247"/>
      <c r="J22" s="248">
        <v>1</v>
      </c>
      <c r="K22" s="249">
        <f t="shared" ref="K22:K33" si="14">IF(J22&gt;0, 1, 0)</f>
        <v>1</v>
      </c>
      <c r="L22" s="249">
        <f t="shared" ref="L22:L33" si="15">J22-K22</f>
        <v>0</v>
      </c>
      <c r="M22" s="339">
        <v>26</v>
      </c>
      <c r="N22" s="340">
        <v>1</v>
      </c>
      <c r="O22" s="252">
        <f>IF(N22&gt;0, 1, 0)</f>
        <v>1</v>
      </c>
      <c r="P22" s="252">
        <f>N22-O22</f>
        <v>0</v>
      </c>
      <c r="Q22" s="253">
        <v>26</v>
      </c>
      <c r="R22" s="254">
        <f>(K22*M22*$R$5)+(L22*M22*$R$6)+(O22*Q22*$R$7)+(P22*Q22*$R$8)</f>
        <v>124.80000000000001</v>
      </c>
      <c r="S22" s="255">
        <f t="shared" ref="S22:S31" si="16">J22*M22*$S$5</f>
        <v>26</v>
      </c>
      <c r="T22" s="256">
        <f t="shared" ref="T22:T31" si="17">K22*M22*$T$5</f>
        <v>26</v>
      </c>
      <c r="U22" s="256">
        <f t="shared" ref="U22:U31" si="18">J22*M22*$U$5</f>
        <v>31.2</v>
      </c>
      <c r="V22" s="256">
        <f t="shared" ref="V22:V33" si="19">N22*Q22*$V$7</f>
        <v>26</v>
      </c>
      <c r="W22" s="256">
        <f t="shared" ref="W22:W33" si="20">O22*Q22*$W$7</f>
        <v>7.8</v>
      </c>
      <c r="X22" s="256">
        <f t="shared" ref="X22:X33" si="21">N22*Q22*$X$7</f>
        <v>7.8</v>
      </c>
      <c r="Y22" s="256">
        <f t="shared" ref="Y22:AA33" si="22">S22+V22</f>
        <v>52</v>
      </c>
      <c r="Z22" s="256">
        <f t="shared" si="22"/>
        <v>33.799999999999997</v>
      </c>
      <c r="AA22" s="256">
        <f t="shared" si="22"/>
        <v>39</v>
      </c>
      <c r="AB22" s="257"/>
      <c r="AC22" s="258">
        <f t="shared" ref="AC22:AC33" si="23">R22-Y22-Z22-AA22</f>
        <v>0</v>
      </c>
      <c r="AD22" s="341" t="s">
        <v>79</v>
      </c>
      <c r="AE22" s="341" t="s">
        <v>80</v>
      </c>
      <c r="AF22" s="341" t="s">
        <v>81</v>
      </c>
      <c r="AG22" s="341" t="s">
        <v>82</v>
      </c>
      <c r="AH22" s="274"/>
      <c r="AI22" s="274"/>
      <c r="AJ22" s="262"/>
      <c r="AK22" s="342" t="s">
        <v>83</v>
      </c>
      <c r="AL22" s="274"/>
      <c r="AM22" s="262"/>
      <c r="AN22" s="264"/>
      <c r="AO22" s="342" t="s">
        <v>84</v>
      </c>
      <c r="AP22" s="566" t="s">
        <v>320</v>
      </c>
      <c r="AQ22" s="342" t="s">
        <v>85</v>
      </c>
      <c r="AR22" s="263"/>
      <c r="AS22" s="342" t="s">
        <v>86</v>
      </c>
      <c r="AT22" s="274"/>
      <c r="AU22" s="262"/>
      <c r="AV22" s="264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  <c r="BM22" s="266"/>
      <c r="BN22" s="266"/>
      <c r="BO22" s="266"/>
      <c r="BP22" s="266"/>
    </row>
    <row r="23" spans="1:68" s="267" customFormat="1" ht="27.75" customHeight="1" x14ac:dyDescent="0.25">
      <c r="A23" s="343" t="s">
        <v>75</v>
      </c>
      <c r="B23" s="344" t="s">
        <v>76</v>
      </c>
      <c r="C23" s="242" t="s">
        <v>68</v>
      </c>
      <c r="D23" s="345" t="s">
        <v>69</v>
      </c>
      <c r="E23" s="244" t="s">
        <v>51</v>
      </c>
      <c r="F23" s="338">
        <v>1</v>
      </c>
      <c r="G23" s="346" t="s">
        <v>87</v>
      </c>
      <c r="H23" s="346" t="s">
        <v>88</v>
      </c>
      <c r="I23" s="347"/>
      <c r="J23" s="269"/>
      <c r="K23" s="249">
        <f t="shared" si="14"/>
        <v>0</v>
      </c>
      <c r="L23" s="249">
        <f t="shared" si="15"/>
        <v>0</v>
      </c>
      <c r="M23" s="348"/>
      <c r="N23" s="340"/>
      <c r="O23" s="252"/>
      <c r="P23" s="252"/>
      <c r="Q23" s="270"/>
      <c r="R23" s="272"/>
      <c r="S23" s="255">
        <f t="shared" si="16"/>
        <v>0</v>
      </c>
      <c r="T23" s="256">
        <f t="shared" si="17"/>
        <v>0</v>
      </c>
      <c r="U23" s="256">
        <f t="shared" si="18"/>
        <v>0</v>
      </c>
      <c r="V23" s="256">
        <f t="shared" si="19"/>
        <v>0</v>
      </c>
      <c r="W23" s="256">
        <f t="shared" si="20"/>
        <v>0</v>
      </c>
      <c r="X23" s="256">
        <f t="shared" si="21"/>
        <v>0</v>
      </c>
      <c r="Y23" s="256">
        <f t="shared" si="22"/>
        <v>0</v>
      </c>
      <c r="Z23" s="256">
        <f t="shared" si="22"/>
        <v>0</v>
      </c>
      <c r="AA23" s="256">
        <f t="shared" si="22"/>
        <v>0</v>
      </c>
      <c r="AB23" s="257"/>
      <c r="AC23" s="258">
        <f t="shared" si="23"/>
        <v>0</v>
      </c>
      <c r="AD23" s="273"/>
      <c r="AE23" s="260"/>
      <c r="AF23" s="256"/>
      <c r="AG23" s="256"/>
      <c r="AH23" s="274"/>
      <c r="AI23" s="274"/>
      <c r="AJ23" s="262"/>
      <c r="AK23" s="342"/>
      <c r="AL23" s="274"/>
      <c r="AM23" s="262"/>
      <c r="AN23" s="275"/>
      <c r="AO23" s="273"/>
      <c r="AP23" s="256"/>
      <c r="AQ23" s="256"/>
      <c r="AR23" s="263"/>
      <c r="AS23" s="256"/>
      <c r="AT23" s="274"/>
      <c r="AU23" s="262"/>
      <c r="AV23" s="275"/>
      <c r="AW23" s="266"/>
      <c r="AX23" s="266"/>
      <c r="AY23" s="266"/>
      <c r="AZ23" s="266"/>
      <c r="BA23" s="266"/>
      <c r="BB23" s="266"/>
      <c r="BC23" s="266"/>
      <c r="BD23" s="266"/>
      <c r="BE23" s="266"/>
      <c r="BF23" s="266"/>
      <c r="BG23" s="266"/>
      <c r="BH23" s="266"/>
      <c r="BI23" s="266"/>
      <c r="BJ23" s="266"/>
      <c r="BK23" s="266"/>
      <c r="BL23" s="266"/>
      <c r="BM23" s="266"/>
      <c r="BN23" s="266"/>
      <c r="BO23" s="266"/>
      <c r="BP23" s="266"/>
    </row>
    <row r="24" spans="1:68" s="267" customFormat="1" ht="27.75" customHeight="1" x14ac:dyDescent="0.25">
      <c r="A24" s="240" t="s">
        <v>75</v>
      </c>
      <c r="B24" s="241" t="s">
        <v>76</v>
      </c>
      <c r="C24" s="242" t="s">
        <v>68</v>
      </c>
      <c r="D24" s="243" t="s">
        <v>69</v>
      </c>
      <c r="E24" s="244" t="s">
        <v>51</v>
      </c>
      <c r="F24" s="338">
        <v>2</v>
      </c>
      <c r="G24" s="246" t="s">
        <v>89</v>
      </c>
      <c r="H24" s="246" t="s">
        <v>90</v>
      </c>
      <c r="I24" s="268"/>
      <c r="J24" s="269">
        <v>1</v>
      </c>
      <c r="K24" s="249">
        <f t="shared" si="14"/>
        <v>1</v>
      </c>
      <c r="L24" s="249">
        <f t="shared" si="15"/>
        <v>0</v>
      </c>
      <c r="M24" s="348">
        <v>26</v>
      </c>
      <c r="N24" s="340">
        <v>1</v>
      </c>
      <c r="O24" s="252">
        <f>IF(N24&gt;0, 1, 0)</f>
        <v>1</v>
      </c>
      <c r="P24" s="252">
        <f>N24-O24</f>
        <v>0</v>
      </c>
      <c r="Q24" s="270">
        <v>26</v>
      </c>
      <c r="R24" s="272">
        <f>(K24*M24*$R$5)+(L24*M24*$R$6)+(O24*Q24*$R$7)+(P24*Q24*$R$8)</f>
        <v>124.80000000000001</v>
      </c>
      <c r="S24" s="255">
        <f t="shared" si="16"/>
        <v>26</v>
      </c>
      <c r="T24" s="256">
        <f t="shared" si="17"/>
        <v>26</v>
      </c>
      <c r="U24" s="256">
        <f t="shared" si="18"/>
        <v>31.2</v>
      </c>
      <c r="V24" s="256">
        <f t="shared" si="19"/>
        <v>26</v>
      </c>
      <c r="W24" s="256">
        <f t="shared" si="20"/>
        <v>7.8</v>
      </c>
      <c r="X24" s="256">
        <f t="shared" si="21"/>
        <v>7.8</v>
      </c>
      <c r="Y24" s="256">
        <f t="shared" si="22"/>
        <v>52</v>
      </c>
      <c r="Z24" s="256">
        <f t="shared" si="22"/>
        <v>33.799999999999997</v>
      </c>
      <c r="AA24" s="256">
        <f t="shared" si="22"/>
        <v>39</v>
      </c>
      <c r="AB24" s="257"/>
      <c r="AC24" s="258">
        <f t="shared" si="23"/>
        <v>0</v>
      </c>
      <c r="AD24" s="273"/>
      <c r="AE24" s="260"/>
      <c r="AF24" s="256"/>
      <c r="AG24" s="256"/>
      <c r="AH24" s="274"/>
      <c r="AI24" s="274"/>
      <c r="AJ24" s="262"/>
      <c r="AK24" s="256"/>
      <c r="AL24" s="274"/>
      <c r="AM24" s="262"/>
      <c r="AN24" s="275"/>
      <c r="AO24" s="273"/>
      <c r="AP24" s="256"/>
      <c r="AQ24" s="256"/>
      <c r="AR24" s="256"/>
      <c r="AS24" s="256"/>
      <c r="AT24" s="274"/>
      <c r="AU24" s="262"/>
      <c r="AV24" s="275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</row>
    <row r="25" spans="1:68" s="267" customFormat="1" ht="27.75" customHeight="1" x14ac:dyDescent="0.25">
      <c r="A25" s="343" t="s">
        <v>75</v>
      </c>
      <c r="B25" s="344" t="s">
        <v>76</v>
      </c>
      <c r="C25" s="349" t="s">
        <v>68</v>
      </c>
      <c r="D25" s="350" t="s">
        <v>69</v>
      </c>
      <c r="E25" s="351" t="s">
        <v>51</v>
      </c>
      <c r="F25" s="352">
        <v>2</v>
      </c>
      <c r="G25" s="346" t="s">
        <v>91</v>
      </c>
      <c r="H25" s="346" t="s">
        <v>92</v>
      </c>
      <c r="I25" s="268"/>
      <c r="J25" s="269"/>
      <c r="K25" s="249">
        <f t="shared" si="14"/>
        <v>0</v>
      </c>
      <c r="L25" s="249">
        <f t="shared" si="15"/>
        <v>0</v>
      </c>
      <c r="M25" s="348"/>
      <c r="N25" s="340"/>
      <c r="O25" s="252"/>
      <c r="P25" s="252"/>
      <c r="Q25" s="270"/>
      <c r="R25" s="272"/>
      <c r="S25" s="255">
        <f t="shared" si="16"/>
        <v>0</v>
      </c>
      <c r="T25" s="256">
        <f t="shared" si="17"/>
        <v>0</v>
      </c>
      <c r="U25" s="256">
        <f t="shared" si="18"/>
        <v>0</v>
      </c>
      <c r="V25" s="256">
        <f t="shared" si="19"/>
        <v>0</v>
      </c>
      <c r="W25" s="256">
        <f t="shared" si="20"/>
        <v>0</v>
      </c>
      <c r="X25" s="256">
        <f t="shared" si="21"/>
        <v>0</v>
      </c>
      <c r="Y25" s="256">
        <f t="shared" si="22"/>
        <v>0</v>
      </c>
      <c r="Z25" s="256">
        <f t="shared" si="22"/>
        <v>0</v>
      </c>
      <c r="AA25" s="256">
        <f t="shared" si="22"/>
        <v>0</v>
      </c>
      <c r="AB25" s="257"/>
      <c r="AC25" s="258">
        <f t="shared" si="23"/>
        <v>0</v>
      </c>
      <c r="AD25" s="273"/>
      <c r="AE25" s="260"/>
      <c r="AF25" s="256"/>
      <c r="AG25" s="256"/>
      <c r="AH25" s="274"/>
      <c r="AI25" s="274"/>
      <c r="AJ25" s="262"/>
      <c r="AK25" s="256"/>
      <c r="AL25" s="274"/>
      <c r="AM25" s="262"/>
      <c r="AN25" s="275"/>
      <c r="AO25" s="273"/>
      <c r="AP25" s="256"/>
      <c r="AQ25" s="256"/>
      <c r="AR25" s="256"/>
      <c r="AS25" s="256"/>
      <c r="AT25" s="274"/>
      <c r="AU25" s="262"/>
      <c r="AV25" s="275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</row>
    <row r="26" spans="1:68" s="267" customFormat="1" ht="27.75" customHeight="1" x14ac:dyDescent="0.25">
      <c r="A26" s="240" t="s">
        <v>75</v>
      </c>
      <c r="B26" s="241" t="s">
        <v>76</v>
      </c>
      <c r="C26" s="242" t="s">
        <v>68</v>
      </c>
      <c r="D26" s="243" t="s">
        <v>69</v>
      </c>
      <c r="E26" s="353" t="s">
        <v>53</v>
      </c>
      <c r="F26" s="245">
        <v>3</v>
      </c>
      <c r="G26" s="246" t="s">
        <v>93</v>
      </c>
      <c r="H26" s="246" t="s">
        <v>94</v>
      </c>
      <c r="I26" s="268"/>
      <c r="J26" s="269">
        <v>1</v>
      </c>
      <c r="K26" s="249">
        <f t="shared" si="14"/>
        <v>1</v>
      </c>
      <c r="L26" s="249">
        <f t="shared" si="15"/>
        <v>0</v>
      </c>
      <c r="M26" s="348">
        <v>26</v>
      </c>
      <c r="N26" s="340">
        <v>1</v>
      </c>
      <c r="O26" s="252">
        <f t="shared" ref="O26:O33" si="24">IF(N26&gt;0, 1, 0)</f>
        <v>1</v>
      </c>
      <c r="P26" s="252">
        <f t="shared" ref="P26:P33" si="25">N26-O26</f>
        <v>0</v>
      </c>
      <c r="Q26" s="270">
        <v>26</v>
      </c>
      <c r="R26" s="272">
        <f t="shared" ref="R26:R31" si="26">(K26*M26*$R$5)+(L26*M26*$R$6)+(O26*Q26*$R$7)+(P26*Q26*$R$8)</f>
        <v>124.80000000000001</v>
      </c>
      <c r="S26" s="255">
        <f t="shared" si="16"/>
        <v>26</v>
      </c>
      <c r="T26" s="256">
        <f t="shared" si="17"/>
        <v>26</v>
      </c>
      <c r="U26" s="256">
        <f t="shared" si="18"/>
        <v>31.2</v>
      </c>
      <c r="V26" s="256">
        <f t="shared" si="19"/>
        <v>26</v>
      </c>
      <c r="W26" s="256">
        <f t="shared" si="20"/>
        <v>7.8</v>
      </c>
      <c r="X26" s="256">
        <f t="shared" si="21"/>
        <v>7.8</v>
      </c>
      <c r="Y26" s="256">
        <f t="shared" si="22"/>
        <v>52</v>
      </c>
      <c r="Z26" s="256">
        <f t="shared" si="22"/>
        <v>33.799999999999997</v>
      </c>
      <c r="AA26" s="256">
        <f t="shared" si="22"/>
        <v>39</v>
      </c>
      <c r="AB26" s="257"/>
      <c r="AC26" s="258">
        <f t="shared" si="23"/>
        <v>0</v>
      </c>
      <c r="AD26" s="273"/>
      <c r="AE26" s="260"/>
      <c r="AF26" s="256"/>
      <c r="AG26" s="256"/>
      <c r="AH26" s="274"/>
      <c r="AI26" s="274"/>
      <c r="AJ26" s="262"/>
      <c r="AK26" s="256"/>
      <c r="AL26" s="274"/>
      <c r="AM26" s="262"/>
      <c r="AN26" s="275"/>
      <c r="AO26" s="273"/>
      <c r="AP26" s="256"/>
      <c r="AQ26" s="256"/>
      <c r="AR26" s="256"/>
      <c r="AS26" s="256"/>
      <c r="AT26" s="274"/>
      <c r="AU26" s="262"/>
      <c r="AV26" s="275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6"/>
      <c r="BL26" s="266"/>
      <c r="BM26" s="266"/>
      <c r="BN26" s="266"/>
      <c r="BO26" s="266"/>
      <c r="BP26" s="266"/>
    </row>
    <row r="27" spans="1:68" s="267" customFormat="1" ht="27.75" customHeight="1" x14ac:dyDescent="0.25">
      <c r="A27" s="240" t="s">
        <v>75</v>
      </c>
      <c r="B27" s="241" t="s">
        <v>76</v>
      </c>
      <c r="C27" s="242" t="s">
        <v>68</v>
      </c>
      <c r="D27" s="243" t="s">
        <v>69</v>
      </c>
      <c r="E27" s="354" t="s">
        <v>64</v>
      </c>
      <c r="F27" s="355">
        <v>3</v>
      </c>
      <c r="G27" s="356" t="s">
        <v>93</v>
      </c>
      <c r="H27" s="356" t="s">
        <v>95</v>
      </c>
      <c r="I27" s="268"/>
      <c r="J27" s="269"/>
      <c r="K27" s="249">
        <f t="shared" si="14"/>
        <v>0</v>
      </c>
      <c r="L27" s="249">
        <f t="shared" si="15"/>
        <v>0</v>
      </c>
      <c r="M27" s="348"/>
      <c r="N27" s="340"/>
      <c r="O27" s="252">
        <f t="shared" si="24"/>
        <v>0</v>
      </c>
      <c r="P27" s="252">
        <f t="shared" si="25"/>
        <v>0</v>
      </c>
      <c r="Q27" s="270"/>
      <c r="R27" s="272">
        <f t="shared" si="26"/>
        <v>0</v>
      </c>
      <c r="S27" s="255">
        <f t="shared" si="16"/>
        <v>0</v>
      </c>
      <c r="T27" s="256">
        <f t="shared" si="17"/>
        <v>0</v>
      </c>
      <c r="U27" s="256">
        <f t="shared" si="18"/>
        <v>0</v>
      </c>
      <c r="V27" s="256">
        <f t="shared" si="19"/>
        <v>0</v>
      </c>
      <c r="W27" s="256">
        <f t="shared" si="20"/>
        <v>0</v>
      </c>
      <c r="X27" s="256">
        <f t="shared" si="21"/>
        <v>0</v>
      </c>
      <c r="Y27" s="256">
        <f t="shared" si="22"/>
        <v>0</v>
      </c>
      <c r="Z27" s="256">
        <f t="shared" si="22"/>
        <v>0</v>
      </c>
      <c r="AA27" s="256">
        <f t="shared" si="22"/>
        <v>0</v>
      </c>
      <c r="AB27" s="257"/>
      <c r="AC27" s="258">
        <f t="shared" si="23"/>
        <v>0</v>
      </c>
      <c r="AD27" s="273"/>
      <c r="AE27" s="260"/>
      <c r="AF27" s="256"/>
      <c r="AG27" s="256"/>
      <c r="AH27" s="274"/>
      <c r="AI27" s="274"/>
      <c r="AJ27" s="262"/>
      <c r="AK27" s="256"/>
      <c r="AL27" s="274"/>
      <c r="AM27" s="262"/>
      <c r="AN27" s="275"/>
      <c r="AO27" s="273"/>
      <c r="AP27" s="256"/>
      <c r="AQ27" s="256"/>
      <c r="AR27" s="256"/>
      <c r="AS27" s="256"/>
      <c r="AT27" s="274"/>
      <c r="AU27" s="262"/>
      <c r="AV27" s="275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</row>
    <row r="28" spans="1:68" s="267" customFormat="1" ht="27.75" customHeight="1" x14ac:dyDescent="0.25">
      <c r="A28" s="240" t="s">
        <v>75</v>
      </c>
      <c r="B28" s="241" t="s">
        <v>76</v>
      </c>
      <c r="C28" s="242" t="s">
        <v>68</v>
      </c>
      <c r="D28" s="243" t="s">
        <v>69</v>
      </c>
      <c r="E28" s="276" t="s">
        <v>52</v>
      </c>
      <c r="F28" s="245">
        <v>1</v>
      </c>
      <c r="G28" s="246" t="s">
        <v>96</v>
      </c>
      <c r="H28" s="246" t="s">
        <v>97</v>
      </c>
      <c r="I28" s="268"/>
      <c r="J28" s="269">
        <v>1</v>
      </c>
      <c r="K28" s="249">
        <f t="shared" si="14"/>
        <v>1</v>
      </c>
      <c r="L28" s="249">
        <f t="shared" si="15"/>
        <v>0</v>
      </c>
      <c r="M28" s="348">
        <v>13</v>
      </c>
      <c r="N28" s="340">
        <v>1</v>
      </c>
      <c r="O28" s="252">
        <f t="shared" si="24"/>
        <v>1</v>
      </c>
      <c r="P28" s="252">
        <f t="shared" si="25"/>
        <v>0</v>
      </c>
      <c r="Q28" s="270">
        <v>26</v>
      </c>
      <c r="R28" s="272">
        <f t="shared" si="26"/>
        <v>83.2</v>
      </c>
      <c r="S28" s="255">
        <f t="shared" si="16"/>
        <v>13</v>
      </c>
      <c r="T28" s="256">
        <f t="shared" si="17"/>
        <v>13</v>
      </c>
      <c r="U28" s="256">
        <f t="shared" si="18"/>
        <v>15.6</v>
      </c>
      <c r="V28" s="256">
        <f t="shared" si="19"/>
        <v>26</v>
      </c>
      <c r="W28" s="256">
        <f t="shared" si="20"/>
        <v>7.8</v>
      </c>
      <c r="X28" s="256">
        <f t="shared" si="21"/>
        <v>7.8</v>
      </c>
      <c r="Y28" s="256">
        <f t="shared" si="22"/>
        <v>39</v>
      </c>
      <c r="Z28" s="256">
        <f t="shared" si="22"/>
        <v>20.8</v>
      </c>
      <c r="AA28" s="256">
        <f t="shared" si="22"/>
        <v>23.4</v>
      </c>
      <c r="AB28" s="257"/>
      <c r="AC28" s="258">
        <f t="shared" si="23"/>
        <v>0</v>
      </c>
      <c r="AD28" s="273"/>
      <c r="AE28" s="260"/>
      <c r="AF28" s="256"/>
      <c r="AG28" s="256"/>
      <c r="AH28" s="274"/>
      <c r="AI28" s="274"/>
      <c r="AJ28" s="262"/>
      <c r="AK28" s="256"/>
      <c r="AL28" s="274"/>
      <c r="AM28" s="262"/>
      <c r="AN28" s="275"/>
      <c r="AO28" s="273"/>
      <c r="AP28" s="256"/>
      <c r="AQ28" s="256"/>
      <c r="AR28" s="256"/>
      <c r="AS28" s="256"/>
      <c r="AT28" s="274"/>
      <c r="AU28" s="262"/>
      <c r="AV28" s="275"/>
      <c r="AW28" s="266"/>
      <c r="AX28" s="266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J28" s="266"/>
      <c r="BK28" s="266"/>
      <c r="BL28" s="266"/>
      <c r="BM28" s="266"/>
      <c r="BN28" s="266"/>
      <c r="BO28" s="266"/>
      <c r="BP28" s="266"/>
    </row>
    <row r="29" spans="1:68" s="267" customFormat="1" ht="27.75" customHeight="1" x14ac:dyDescent="0.25">
      <c r="A29" s="240" t="s">
        <v>75</v>
      </c>
      <c r="B29" s="241" t="s">
        <v>76</v>
      </c>
      <c r="C29" s="242" t="s">
        <v>68</v>
      </c>
      <c r="D29" s="243" t="s">
        <v>69</v>
      </c>
      <c r="E29" s="276" t="s">
        <v>52</v>
      </c>
      <c r="F29" s="245">
        <v>2</v>
      </c>
      <c r="G29" s="246" t="s">
        <v>98</v>
      </c>
      <c r="H29" s="246" t="s">
        <v>99</v>
      </c>
      <c r="I29" s="357"/>
      <c r="J29" s="269"/>
      <c r="K29" s="249">
        <f t="shared" si="14"/>
        <v>0</v>
      </c>
      <c r="L29" s="249">
        <f t="shared" si="15"/>
        <v>0</v>
      </c>
      <c r="M29" s="348"/>
      <c r="N29" s="340">
        <v>2</v>
      </c>
      <c r="O29" s="252">
        <f t="shared" si="24"/>
        <v>1</v>
      </c>
      <c r="P29" s="252">
        <f t="shared" si="25"/>
        <v>1</v>
      </c>
      <c r="Q29" s="270">
        <v>26</v>
      </c>
      <c r="R29" s="272">
        <f t="shared" si="26"/>
        <v>75.400000000000006</v>
      </c>
      <c r="S29" s="255">
        <f t="shared" si="16"/>
        <v>0</v>
      </c>
      <c r="T29" s="256">
        <f t="shared" si="17"/>
        <v>0</v>
      </c>
      <c r="U29" s="256">
        <f t="shared" si="18"/>
        <v>0</v>
      </c>
      <c r="V29" s="256">
        <f t="shared" si="19"/>
        <v>52</v>
      </c>
      <c r="W29" s="256">
        <f t="shared" si="20"/>
        <v>7.8</v>
      </c>
      <c r="X29" s="256">
        <f t="shared" si="21"/>
        <v>15.6</v>
      </c>
      <c r="Y29" s="256">
        <f t="shared" si="22"/>
        <v>52</v>
      </c>
      <c r="Z29" s="256">
        <f t="shared" si="22"/>
        <v>7.8</v>
      </c>
      <c r="AA29" s="256">
        <f t="shared" si="22"/>
        <v>15.6</v>
      </c>
      <c r="AB29" s="257"/>
      <c r="AC29" s="258">
        <f t="shared" si="23"/>
        <v>0</v>
      </c>
      <c r="AD29" s="273"/>
      <c r="AE29" s="260"/>
      <c r="AF29" s="256"/>
      <c r="AG29" s="256"/>
      <c r="AH29" s="274"/>
      <c r="AI29" s="274"/>
      <c r="AJ29" s="262"/>
      <c r="AK29" s="256"/>
      <c r="AL29" s="274"/>
      <c r="AM29" s="262"/>
      <c r="AN29" s="275"/>
      <c r="AO29" s="273"/>
      <c r="AP29" s="256"/>
      <c r="AQ29" s="256"/>
      <c r="AR29" s="256"/>
      <c r="AS29" s="256"/>
      <c r="AT29" s="274"/>
      <c r="AU29" s="262"/>
      <c r="AV29" s="275"/>
      <c r="AW29" s="266"/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J29" s="266"/>
      <c r="BK29" s="266"/>
      <c r="BL29" s="266"/>
      <c r="BM29" s="266"/>
      <c r="BN29" s="266"/>
      <c r="BO29" s="266"/>
      <c r="BP29" s="266"/>
    </row>
    <row r="30" spans="1:68" s="267" customFormat="1" ht="27.75" customHeight="1" x14ac:dyDescent="0.25">
      <c r="A30" s="240" t="s">
        <v>75</v>
      </c>
      <c r="B30" s="241" t="s">
        <v>76</v>
      </c>
      <c r="C30" s="242" t="s">
        <v>68</v>
      </c>
      <c r="D30" s="243" t="s">
        <v>69</v>
      </c>
      <c r="E30" s="244" t="s">
        <v>51</v>
      </c>
      <c r="F30" s="245">
        <v>1</v>
      </c>
      <c r="G30" s="246" t="s">
        <v>100</v>
      </c>
      <c r="H30" s="246" t="s">
        <v>101</v>
      </c>
      <c r="I30" s="268"/>
      <c r="J30" s="269"/>
      <c r="K30" s="249">
        <f t="shared" si="14"/>
        <v>0</v>
      </c>
      <c r="L30" s="249">
        <f t="shared" si="15"/>
        <v>0</v>
      </c>
      <c r="M30" s="348"/>
      <c r="N30" s="340">
        <v>1</v>
      </c>
      <c r="O30" s="252">
        <f t="shared" si="24"/>
        <v>1</v>
      </c>
      <c r="P30" s="252">
        <f t="shared" si="25"/>
        <v>0</v>
      </c>
      <c r="Q30" s="270">
        <v>26</v>
      </c>
      <c r="R30" s="272">
        <f t="shared" si="26"/>
        <v>41.6</v>
      </c>
      <c r="S30" s="255">
        <f t="shared" si="16"/>
        <v>0</v>
      </c>
      <c r="T30" s="256">
        <f t="shared" si="17"/>
        <v>0</v>
      </c>
      <c r="U30" s="256">
        <f t="shared" si="18"/>
        <v>0</v>
      </c>
      <c r="V30" s="256">
        <f t="shared" si="19"/>
        <v>26</v>
      </c>
      <c r="W30" s="256">
        <f t="shared" si="20"/>
        <v>7.8</v>
      </c>
      <c r="X30" s="256">
        <f t="shared" si="21"/>
        <v>7.8</v>
      </c>
      <c r="Y30" s="256">
        <f t="shared" si="22"/>
        <v>26</v>
      </c>
      <c r="Z30" s="256">
        <f t="shared" si="22"/>
        <v>7.8</v>
      </c>
      <c r="AA30" s="256">
        <f t="shared" si="22"/>
        <v>7.8</v>
      </c>
      <c r="AB30" s="257"/>
      <c r="AC30" s="258">
        <f t="shared" si="23"/>
        <v>0</v>
      </c>
      <c r="AD30" s="273"/>
      <c r="AE30" s="260"/>
      <c r="AF30" s="256"/>
      <c r="AG30" s="256"/>
      <c r="AH30" s="274"/>
      <c r="AI30" s="274"/>
      <c r="AJ30" s="262"/>
      <c r="AK30" s="256"/>
      <c r="AL30" s="274"/>
      <c r="AM30" s="262"/>
      <c r="AN30" s="275"/>
      <c r="AO30" s="273"/>
      <c r="AP30" s="256"/>
      <c r="AQ30" s="256"/>
      <c r="AR30" s="256"/>
      <c r="AS30" s="256"/>
      <c r="AT30" s="274"/>
      <c r="AU30" s="262"/>
      <c r="AV30" s="275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J30" s="266"/>
      <c r="BK30" s="266"/>
      <c r="BL30" s="266"/>
      <c r="BM30" s="266"/>
      <c r="BN30" s="266"/>
      <c r="BO30" s="266"/>
      <c r="BP30" s="266"/>
    </row>
    <row r="31" spans="1:68" s="267" customFormat="1" ht="27.75" customHeight="1" x14ac:dyDescent="0.25">
      <c r="A31" s="240" t="s">
        <v>75</v>
      </c>
      <c r="B31" s="241" t="s">
        <v>76</v>
      </c>
      <c r="C31" s="242" t="s">
        <v>68</v>
      </c>
      <c r="D31" s="243" t="s">
        <v>69</v>
      </c>
      <c r="E31" s="244" t="s">
        <v>51</v>
      </c>
      <c r="F31" s="245">
        <v>2</v>
      </c>
      <c r="G31" s="246" t="s">
        <v>102</v>
      </c>
      <c r="H31" s="246" t="s">
        <v>103</v>
      </c>
      <c r="I31" s="358"/>
      <c r="J31" s="269"/>
      <c r="K31" s="359">
        <f t="shared" si="14"/>
        <v>0</v>
      </c>
      <c r="L31" s="359">
        <f t="shared" si="15"/>
        <v>0</v>
      </c>
      <c r="M31" s="348"/>
      <c r="N31" s="340">
        <v>1</v>
      </c>
      <c r="O31" s="252">
        <f t="shared" si="24"/>
        <v>1</v>
      </c>
      <c r="P31" s="252">
        <f t="shared" si="25"/>
        <v>0</v>
      </c>
      <c r="Q31" s="270">
        <v>26</v>
      </c>
      <c r="R31" s="272">
        <f t="shared" si="26"/>
        <v>41.6</v>
      </c>
      <c r="S31" s="255">
        <f t="shared" si="16"/>
        <v>0</v>
      </c>
      <c r="T31" s="256">
        <f t="shared" si="17"/>
        <v>0</v>
      </c>
      <c r="U31" s="256">
        <f t="shared" si="18"/>
        <v>0</v>
      </c>
      <c r="V31" s="256">
        <f t="shared" si="19"/>
        <v>26</v>
      </c>
      <c r="W31" s="256">
        <f t="shared" si="20"/>
        <v>7.8</v>
      </c>
      <c r="X31" s="256">
        <f t="shared" si="21"/>
        <v>7.8</v>
      </c>
      <c r="Y31" s="256">
        <f t="shared" si="22"/>
        <v>26</v>
      </c>
      <c r="Z31" s="256">
        <f t="shared" si="22"/>
        <v>7.8</v>
      </c>
      <c r="AA31" s="256">
        <f t="shared" si="22"/>
        <v>7.8</v>
      </c>
      <c r="AB31" s="257"/>
      <c r="AC31" s="258">
        <f t="shared" si="23"/>
        <v>0</v>
      </c>
      <c r="AD31" s="273"/>
      <c r="AE31" s="260"/>
      <c r="AF31" s="256"/>
      <c r="AG31" s="256"/>
      <c r="AH31" s="274"/>
      <c r="AI31" s="274"/>
      <c r="AJ31" s="262"/>
      <c r="AK31" s="256"/>
      <c r="AL31" s="274"/>
      <c r="AM31" s="262"/>
      <c r="AN31" s="275"/>
      <c r="AO31" s="273"/>
      <c r="AP31" s="256"/>
      <c r="AQ31" s="256"/>
      <c r="AR31" s="256"/>
      <c r="AS31" s="256"/>
      <c r="AT31" s="274"/>
      <c r="AU31" s="262"/>
      <c r="AV31" s="275"/>
      <c r="AW31" s="266"/>
      <c r="AX31" s="266"/>
      <c r="AY31" s="266"/>
      <c r="AZ31" s="266"/>
      <c r="BA31" s="266"/>
      <c r="BB31" s="266"/>
      <c r="BC31" s="266"/>
      <c r="BD31" s="266"/>
      <c r="BE31" s="266"/>
      <c r="BF31" s="266"/>
      <c r="BG31" s="266"/>
      <c r="BH31" s="266"/>
      <c r="BI31" s="266"/>
      <c r="BJ31" s="266"/>
      <c r="BK31" s="266"/>
      <c r="BL31" s="266"/>
      <c r="BM31" s="266"/>
      <c r="BN31" s="266"/>
      <c r="BO31" s="266"/>
      <c r="BP31" s="266"/>
    </row>
    <row r="32" spans="1:68" ht="27.75" hidden="1" customHeight="1" x14ac:dyDescent="0.25">
      <c r="A32" s="240" t="s">
        <v>75</v>
      </c>
      <c r="B32" s="241" t="s">
        <v>76</v>
      </c>
      <c r="C32" s="242"/>
      <c r="D32" s="277" t="s">
        <v>69</v>
      </c>
      <c r="E32" s="306" t="s">
        <v>49</v>
      </c>
      <c r="F32" s="306"/>
      <c r="G32" s="307"/>
      <c r="H32" s="308"/>
      <c r="I32" s="309"/>
      <c r="J32" s="310"/>
      <c r="K32" s="311">
        <f t="shared" si="14"/>
        <v>0</v>
      </c>
      <c r="L32" s="311">
        <f t="shared" si="15"/>
        <v>0</v>
      </c>
      <c r="M32" s="360"/>
      <c r="N32" s="361"/>
      <c r="O32" s="314">
        <f t="shared" si="24"/>
        <v>0</v>
      </c>
      <c r="P32" s="314">
        <f t="shared" si="25"/>
        <v>0</v>
      </c>
      <c r="Q32" s="312"/>
      <c r="R32" s="315">
        <f>J32*M32*$R$9</f>
        <v>0</v>
      </c>
      <c r="S32" s="316">
        <f>J32*M32*$S$9</f>
        <v>0</v>
      </c>
      <c r="T32" s="317">
        <f>K32*M32*$T$9</f>
        <v>0</v>
      </c>
      <c r="U32" s="317">
        <f>J32*M32*$U$9</f>
        <v>0</v>
      </c>
      <c r="V32" s="317">
        <f t="shared" si="19"/>
        <v>0</v>
      </c>
      <c r="W32" s="317">
        <f t="shared" si="20"/>
        <v>0</v>
      </c>
      <c r="X32" s="317">
        <f t="shared" si="21"/>
        <v>0</v>
      </c>
      <c r="Y32" s="317">
        <f t="shared" si="22"/>
        <v>0</v>
      </c>
      <c r="Z32" s="317">
        <f t="shared" si="22"/>
        <v>0</v>
      </c>
      <c r="AA32" s="317">
        <f t="shared" si="22"/>
        <v>0</v>
      </c>
      <c r="AB32" s="318"/>
      <c r="AC32" s="319">
        <f t="shared" si="23"/>
        <v>0</v>
      </c>
      <c r="AD32" s="292"/>
      <c r="AE32" s="293"/>
      <c r="AF32" s="290"/>
      <c r="AG32" s="290"/>
      <c r="AH32" s="294"/>
      <c r="AI32" s="294"/>
      <c r="AJ32" s="295"/>
      <c r="AK32" s="290"/>
      <c r="AL32" s="294"/>
      <c r="AM32" s="295"/>
      <c r="AN32" s="296"/>
      <c r="AO32" s="292"/>
      <c r="AP32" s="290"/>
      <c r="AQ32" s="290"/>
      <c r="AR32" s="290"/>
      <c r="AS32" s="290"/>
      <c r="AT32" s="294"/>
      <c r="AU32" s="295"/>
      <c r="AV32" s="29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</row>
    <row r="33" spans="1:68" ht="27.75" hidden="1" customHeight="1" x14ac:dyDescent="0.25">
      <c r="A33" s="240" t="s">
        <v>75</v>
      </c>
      <c r="B33" s="241" t="s">
        <v>76</v>
      </c>
      <c r="C33" s="242"/>
      <c r="D33" s="277" t="s">
        <v>69</v>
      </c>
      <c r="E33" s="306" t="s">
        <v>49</v>
      </c>
      <c r="F33" s="306"/>
      <c r="G33" s="307"/>
      <c r="H33" s="308"/>
      <c r="I33" s="309"/>
      <c r="J33" s="310"/>
      <c r="K33" s="311">
        <f t="shared" si="14"/>
        <v>0</v>
      </c>
      <c r="L33" s="311">
        <f t="shared" si="15"/>
        <v>0</v>
      </c>
      <c r="M33" s="360"/>
      <c r="N33" s="361"/>
      <c r="O33" s="314">
        <f t="shared" si="24"/>
        <v>0</v>
      </c>
      <c r="P33" s="314">
        <f t="shared" si="25"/>
        <v>0</v>
      </c>
      <c r="Q33" s="312"/>
      <c r="R33" s="315">
        <f>J33*M33*$R$9</f>
        <v>0</v>
      </c>
      <c r="S33" s="316">
        <f>J33*M33*$S$9</f>
        <v>0</v>
      </c>
      <c r="T33" s="317">
        <f>K33*M33*$T$9</f>
        <v>0</v>
      </c>
      <c r="U33" s="317">
        <f>J33*M33*$U$9</f>
        <v>0</v>
      </c>
      <c r="V33" s="317">
        <f t="shared" si="19"/>
        <v>0</v>
      </c>
      <c r="W33" s="317">
        <f t="shared" si="20"/>
        <v>0</v>
      </c>
      <c r="X33" s="317">
        <f t="shared" si="21"/>
        <v>0</v>
      </c>
      <c r="Y33" s="317">
        <f t="shared" si="22"/>
        <v>0</v>
      </c>
      <c r="Z33" s="317">
        <f t="shared" si="22"/>
        <v>0</v>
      </c>
      <c r="AA33" s="317">
        <f t="shared" si="22"/>
        <v>0</v>
      </c>
      <c r="AB33" s="318"/>
      <c r="AC33" s="319">
        <f t="shared" si="23"/>
        <v>0</v>
      </c>
      <c r="AD33" s="292"/>
      <c r="AE33" s="293"/>
      <c r="AF33" s="290"/>
      <c r="AG33" s="290"/>
      <c r="AH33" s="294"/>
      <c r="AI33" s="294"/>
      <c r="AJ33" s="295"/>
      <c r="AK33" s="290"/>
      <c r="AL33" s="294"/>
      <c r="AM33" s="295"/>
      <c r="AN33" s="296"/>
      <c r="AO33" s="292"/>
      <c r="AP33" s="290"/>
      <c r="AQ33" s="290"/>
      <c r="AR33" s="290"/>
      <c r="AS33" s="290"/>
      <c r="AT33" s="294"/>
      <c r="AU33" s="295"/>
      <c r="AV33" s="29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</row>
    <row r="34" spans="1:68" ht="27.75" customHeight="1" thickBot="1" x14ac:dyDescent="0.3">
      <c r="A34" s="320" t="s">
        <v>75</v>
      </c>
      <c r="B34" s="321" t="s">
        <v>76</v>
      </c>
      <c r="C34" s="321" t="s">
        <v>68</v>
      </c>
      <c r="D34" s="277" t="s">
        <v>69</v>
      </c>
      <c r="E34" s="322"/>
      <c r="F34" s="322"/>
      <c r="G34" s="323"/>
      <c r="H34" s="324" t="s">
        <v>56</v>
      </c>
      <c r="I34" s="325"/>
      <c r="J34" s="326"/>
      <c r="K34" s="327"/>
      <c r="L34" s="327"/>
      <c r="M34" s="362"/>
      <c r="N34" s="363"/>
      <c r="O34" s="327"/>
      <c r="P34" s="327"/>
      <c r="Q34" s="328"/>
      <c r="R34" s="330">
        <f t="shared" ref="R34:AA34" si="27">SUM(R22:R33)</f>
        <v>616.20000000000005</v>
      </c>
      <c r="S34" s="331">
        <f t="shared" si="27"/>
        <v>91</v>
      </c>
      <c r="T34" s="332">
        <f t="shared" si="27"/>
        <v>91</v>
      </c>
      <c r="U34" s="332">
        <f t="shared" si="27"/>
        <v>109.19999999999999</v>
      </c>
      <c r="V34" s="332">
        <f t="shared" si="27"/>
        <v>208</v>
      </c>
      <c r="W34" s="332">
        <f t="shared" si="27"/>
        <v>54.599999999999994</v>
      </c>
      <c r="X34" s="332">
        <f t="shared" si="27"/>
        <v>62.399999999999991</v>
      </c>
      <c r="Y34" s="333">
        <f t="shared" si="27"/>
        <v>299</v>
      </c>
      <c r="Z34" s="333">
        <f t="shared" si="27"/>
        <v>145.60000000000002</v>
      </c>
      <c r="AA34" s="333">
        <f t="shared" si="27"/>
        <v>171.60000000000002</v>
      </c>
      <c r="AB34" s="334">
        <f>R34/1800/0.6</f>
        <v>0.5705555555555557</v>
      </c>
      <c r="AC34" s="187"/>
      <c r="AD34" s="335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AS34" s="336"/>
      <c r="AT34" s="336"/>
      <c r="AU34" s="336"/>
      <c r="AV34" s="337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</row>
    <row r="35" spans="1:68" ht="72.75" customHeight="1" thickTop="1" x14ac:dyDescent="0.25">
      <c r="A35" s="240" t="s">
        <v>104</v>
      </c>
      <c r="B35" s="241" t="s">
        <v>105</v>
      </c>
      <c r="C35" s="242" t="s">
        <v>68</v>
      </c>
      <c r="D35" s="277" t="s">
        <v>69</v>
      </c>
      <c r="E35" s="364" t="s">
        <v>51</v>
      </c>
      <c r="F35" s="365">
        <v>1</v>
      </c>
      <c r="G35" s="246" t="s">
        <v>87</v>
      </c>
      <c r="H35" s="246" t="s">
        <v>88</v>
      </c>
      <c r="I35" s="366"/>
      <c r="J35" s="367">
        <v>1</v>
      </c>
      <c r="K35" s="284">
        <f t="shared" ref="K35:K41" si="28">IF(J35&gt;0, 1, 0)</f>
        <v>1</v>
      </c>
      <c r="L35" s="284">
        <f t="shared" ref="L35:L41" si="29">J35-K35</f>
        <v>0</v>
      </c>
      <c r="M35" s="368">
        <v>26</v>
      </c>
      <c r="N35" s="369">
        <v>2</v>
      </c>
      <c r="O35" s="287">
        <f t="shared" ref="O35:O41" si="30">IF(N35&gt;0, 1, 0)</f>
        <v>1</v>
      </c>
      <c r="P35" s="287">
        <f t="shared" ref="P35:P41" si="31">N35-O35</f>
        <v>1</v>
      </c>
      <c r="Q35" s="370">
        <v>26</v>
      </c>
      <c r="R35" s="371">
        <f>(K35*M35*$R$5)+(L35*M35*$R$6)+(O35*Q35*$R$7)+(P35*Q35*$R$8)</f>
        <v>158.60000000000002</v>
      </c>
      <c r="S35" s="289">
        <f>J35*M35*$S$5</f>
        <v>26</v>
      </c>
      <c r="T35" s="290">
        <f>K35*M35*$T$5</f>
        <v>26</v>
      </c>
      <c r="U35" s="290">
        <f>J35*M35*$U$5</f>
        <v>31.2</v>
      </c>
      <c r="V35" s="290">
        <f t="shared" ref="V35:V41" si="32">N35*Q35*$V$7</f>
        <v>52</v>
      </c>
      <c r="W35" s="290">
        <f t="shared" ref="W35:W41" si="33">O35*Q35*$W$7</f>
        <v>7.8</v>
      </c>
      <c r="X35" s="290">
        <f t="shared" ref="X35:X41" si="34">N35*Q35*$X$7</f>
        <v>15.6</v>
      </c>
      <c r="Y35" s="290">
        <f t="shared" ref="Y35:AA41" si="35">S35+V35</f>
        <v>78</v>
      </c>
      <c r="Z35" s="290">
        <f t="shared" si="35"/>
        <v>33.799999999999997</v>
      </c>
      <c r="AA35" s="290">
        <f t="shared" si="35"/>
        <v>46.8</v>
      </c>
      <c r="AB35" s="291"/>
      <c r="AC35" s="187">
        <f t="shared" ref="AC35:AC41" si="36">R35-Y35-Z35-AA35</f>
        <v>0</v>
      </c>
      <c r="AD35" s="372" t="s">
        <v>106</v>
      </c>
      <c r="AE35" s="373" t="s">
        <v>107</v>
      </c>
      <c r="AF35" s="372" t="s">
        <v>108</v>
      </c>
      <c r="AG35" s="373" t="s">
        <v>109</v>
      </c>
      <c r="AH35" s="294"/>
      <c r="AI35" s="294"/>
      <c r="AJ35" s="295"/>
      <c r="AK35" s="372"/>
      <c r="AL35" s="294"/>
      <c r="AM35" s="295"/>
      <c r="AN35" s="374"/>
      <c r="AO35" s="567"/>
      <c r="AP35" s="342" t="s">
        <v>110</v>
      </c>
      <c r="AQ35" s="342" t="s">
        <v>85</v>
      </c>
      <c r="AR35" s="568"/>
      <c r="AS35" s="569"/>
      <c r="AT35" s="294"/>
      <c r="AU35" s="295"/>
      <c r="AV35" s="374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</row>
    <row r="36" spans="1:68" ht="27.75" customHeight="1" x14ac:dyDescent="0.25">
      <c r="A36" s="240" t="s">
        <v>104</v>
      </c>
      <c r="B36" s="241" t="s">
        <v>105</v>
      </c>
      <c r="C36" s="242" t="s">
        <v>68</v>
      </c>
      <c r="D36" s="277" t="s">
        <v>69</v>
      </c>
      <c r="E36" s="364" t="s">
        <v>51</v>
      </c>
      <c r="F36" s="365">
        <v>3</v>
      </c>
      <c r="G36" s="246" t="s">
        <v>111</v>
      </c>
      <c r="H36" s="246" t="s">
        <v>112</v>
      </c>
      <c r="I36" s="282"/>
      <c r="J36" s="283">
        <v>1</v>
      </c>
      <c r="K36" s="284">
        <f t="shared" si="28"/>
        <v>1</v>
      </c>
      <c r="L36" s="284">
        <f t="shared" si="29"/>
        <v>0</v>
      </c>
      <c r="M36" s="377">
        <v>13</v>
      </c>
      <c r="N36" s="369">
        <v>2</v>
      </c>
      <c r="O36" s="287">
        <f t="shared" si="30"/>
        <v>1</v>
      </c>
      <c r="P36" s="287">
        <f t="shared" si="31"/>
        <v>1</v>
      </c>
      <c r="Q36" s="285">
        <v>26</v>
      </c>
      <c r="R36" s="288">
        <f>(K36*M36*$R$5)+(L36*M36*$R$6)+(O36*Q36*$R$7)+(P36*Q36*$R$8)</f>
        <v>117</v>
      </c>
      <c r="S36" s="289">
        <f>J36*M36*$S$5</f>
        <v>13</v>
      </c>
      <c r="T36" s="290">
        <f>K36*M36*$T$5</f>
        <v>13</v>
      </c>
      <c r="U36" s="290">
        <f>J36*M36*$U$5</f>
        <v>15.6</v>
      </c>
      <c r="V36" s="290">
        <f t="shared" si="32"/>
        <v>52</v>
      </c>
      <c r="W36" s="290">
        <f t="shared" si="33"/>
        <v>7.8</v>
      </c>
      <c r="X36" s="290">
        <f t="shared" si="34"/>
        <v>15.6</v>
      </c>
      <c r="Y36" s="290">
        <f t="shared" si="35"/>
        <v>65</v>
      </c>
      <c r="Z36" s="290">
        <f t="shared" si="35"/>
        <v>20.8</v>
      </c>
      <c r="AA36" s="290">
        <f t="shared" si="35"/>
        <v>31.2</v>
      </c>
      <c r="AB36" s="291"/>
      <c r="AC36" s="187">
        <f t="shared" si="36"/>
        <v>0</v>
      </c>
      <c r="AD36" s="292"/>
      <c r="AE36" s="293"/>
      <c r="AF36" s="290"/>
      <c r="AG36" s="290"/>
      <c r="AH36" s="294"/>
      <c r="AI36" s="294"/>
      <c r="AJ36" s="295"/>
      <c r="AK36" s="372"/>
      <c r="AL36" s="294"/>
      <c r="AM36" s="295"/>
      <c r="AN36" s="296"/>
      <c r="AO36" s="292"/>
      <c r="AP36" s="290"/>
      <c r="AQ36" s="290"/>
      <c r="AR36" s="376"/>
      <c r="AS36" s="290"/>
      <c r="AT36" s="294"/>
      <c r="AU36" s="295"/>
      <c r="AV36" s="29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</row>
    <row r="37" spans="1:68" ht="27.75" customHeight="1" x14ac:dyDescent="0.25">
      <c r="A37" s="240" t="s">
        <v>104</v>
      </c>
      <c r="B37" s="241" t="s">
        <v>105</v>
      </c>
      <c r="C37" s="242" t="s">
        <v>68</v>
      </c>
      <c r="D37" s="277" t="s">
        <v>69</v>
      </c>
      <c r="E37" s="364" t="s">
        <v>51</v>
      </c>
      <c r="F37" s="365">
        <v>2</v>
      </c>
      <c r="G37" s="246" t="s">
        <v>91</v>
      </c>
      <c r="H37" s="246" t="s">
        <v>92</v>
      </c>
      <c r="I37" s="282"/>
      <c r="J37" s="283">
        <v>1</v>
      </c>
      <c r="K37" s="284">
        <f t="shared" si="28"/>
        <v>1</v>
      </c>
      <c r="L37" s="284">
        <f t="shared" si="29"/>
        <v>0</v>
      </c>
      <c r="M37" s="377">
        <v>26</v>
      </c>
      <c r="N37" s="369">
        <v>2</v>
      </c>
      <c r="O37" s="287">
        <f t="shared" si="30"/>
        <v>1</v>
      </c>
      <c r="P37" s="287">
        <f t="shared" si="31"/>
        <v>1</v>
      </c>
      <c r="Q37" s="285">
        <v>26</v>
      </c>
      <c r="R37" s="288">
        <f>(K37*M37*$R$5)+(L37*M37*$R$6)+(O37*Q37*$R$7)+(P37*Q37*$R$8)</f>
        <v>158.60000000000002</v>
      </c>
      <c r="S37" s="289">
        <f>J37*M37*$S$5</f>
        <v>26</v>
      </c>
      <c r="T37" s="290">
        <f>K37*M37*$T$5</f>
        <v>26</v>
      </c>
      <c r="U37" s="290">
        <f>J37*M37*$U$5</f>
        <v>31.2</v>
      </c>
      <c r="V37" s="290">
        <f t="shared" si="32"/>
        <v>52</v>
      </c>
      <c r="W37" s="290">
        <f t="shared" si="33"/>
        <v>7.8</v>
      </c>
      <c r="X37" s="290">
        <f t="shared" si="34"/>
        <v>15.6</v>
      </c>
      <c r="Y37" s="290">
        <f t="shared" si="35"/>
        <v>78</v>
      </c>
      <c r="Z37" s="290">
        <f t="shared" si="35"/>
        <v>33.799999999999997</v>
      </c>
      <c r="AA37" s="290">
        <f t="shared" si="35"/>
        <v>46.8</v>
      </c>
      <c r="AB37" s="291"/>
      <c r="AC37" s="187">
        <f t="shared" si="36"/>
        <v>0</v>
      </c>
      <c r="AD37" s="292"/>
      <c r="AE37" s="293"/>
      <c r="AF37" s="290"/>
      <c r="AG37" s="290"/>
      <c r="AH37" s="294"/>
      <c r="AI37" s="294"/>
      <c r="AJ37" s="295"/>
      <c r="AK37" s="290"/>
      <c r="AL37" s="294"/>
      <c r="AM37" s="295"/>
      <c r="AN37" s="296"/>
      <c r="AO37" s="292"/>
      <c r="AP37" s="290"/>
      <c r="AQ37" s="290"/>
      <c r="AR37" s="290"/>
      <c r="AS37" s="290"/>
      <c r="AT37" s="294"/>
      <c r="AU37" s="295"/>
      <c r="AV37" s="29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</row>
    <row r="38" spans="1:68" ht="27.75" customHeight="1" x14ac:dyDescent="0.25">
      <c r="A38" s="240" t="s">
        <v>104</v>
      </c>
      <c r="B38" s="241" t="s">
        <v>105</v>
      </c>
      <c r="C38" s="242" t="s">
        <v>68</v>
      </c>
      <c r="D38" s="277" t="s">
        <v>69</v>
      </c>
      <c r="E38" s="378" t="s">
        <v>52</v>
      </c>
      <c r="F38" s="379">
        <v>1</v>
      </c>
      <c r="G38" s="246" t="s">
        <v>113</v>
      </c>
      <c r="H38" s="246" t="s">
        <v>88</v>
      </c>
      <c r="I38" s="282"/>
      <c r="J38" s="283">
        <v>1</v>
      </c>
      <c r="K38" s="284">
        <f t="shared" si="28"/>
        <v>1</v>
      </c>
      <c r="L38" s="284">
        <f t="shared" si="29"/>
        <v>0</v>
      </c>
      <c r="M38" s="285">
        <v>13</v>
      </c>
      <c r="N38" s="369">
        <v>2</v>
      </c>
      <c r="O38" s="287">
        <f t="shared" si="30"/>
        <v>1</v>
      </c>
      <c r="P38" s="287">
        <f t="shared" si="31"/>
        <v>1</v>
      </c>
      <c r="Q38" s="285">
        <v>26</v>
      </c>
      <c r="R38" s="288">
        <f>(K38*M38*$R$5)+(L38*M38*$R$6)+(O38*Q38*$R$7)+(P38*Q38*$R$8)</f>
        <v>117</v>
      </c>
      <c r="S38" s="289">
        <f>J38*M38*$S$5</f>
        <v>13</v>
      </c>
      <c r="T38" s="290">
        <f>K38*M38*$T$5</f>
        <v>13</v>
      </c>
      <c r="U38" s="290">
        <f>J38*M38*$U$5</f>
        <v>15.6</v>
      </c>
      <c r="V38" s="290">
        <f t="shared" si="32"/>
        <v>52</v>
      </c>
      <c r="W38" s="290">
        <f t="shared" si="33"/>
        <v>7.8</v>
      </c>
      <c r="X38" s="290">
        <f t="shared" si="34"/>
        <v>15.6</v>
      </c>
      <c r="Y38" s="290">
        <f t="shared" si="35"/>
        <v>65</v>
      </c>
      <c r="Z38" s="290">
        <f t="shared" si="35"/>
        <v>20.8</v>
      </c>
      <c r="AA38" s="290">
        <f t="shared" si="35"/>
        <v>31.2</v>
      </c>
      <c r="AB38" s="291"/>
      <c r="AC38" s="187">
        <f t="shared" si="36"/>
        <v>0</v>
      </c>
      <c r="AD38" s="292"/>
      <c r="AE38" s="293"/>
      <c r="AF38" s="290"/>
      <c r="AG38" s="290"/>
      <c r="AH38" s="294"/>
      <c r="AI38" s="294"/>
      <c r="AJ38" s="295"/>
      <c r="AK38" s="290"/>
      <c r="AL38" s="294"/>
      <c r="AM38" s="295"/>
      <c r="AN38" s="296"/>
      <c r="AO38" s="292"/>
      <c r="AP38" s="290"/>
      <c r="AQ38" s="290"/>
      <c r="AR38" s="290"/>
      <c r="AS38" s="290"/>
      <c r="AT38" s="294"/>
      <c r="AU38" s="295"/>
      <c r="AV38" s="29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</row>
    <row r="39" spans="1:68" ht="27.75" customHeight="1" x14ac:dyDescent="0.25">
      <c r="A39" s="240" t="s">
        <v>104</v>
      </c>
      <c r="B39" s="241" t="s">
        <v>105</v>
      </c>
      <c r="C39" s="242" t="s">
        <v>68</v>
      </c>
      <c r="D39" s="277" t="s">
        <v>69</v>
      </c>
      <c r="E39" s="380" t="s">
        <v>52</v>
      </c>
      <c r="F39" s="379">
        <v>2</v>
      </c>
      <c r="G39" s="246" t="s">
        <v>114</v>
      </c>
      <c r="H39" s="246" t="s">
        <v>92</v>
      </c>
      <c r="I39" s="282"/>
      <c r="J39" s="283">
        <v>1</v>
      </c>
      <c r="K39" s="284">
        <f t="shared" si="28"/>
        <v>1</v>
      </c>
      <c r="L39" s="284">
        <f t="shared" si="29"/>
        <v>0</v>
      </c>
      <c r="M39" s="285">
        <v>13</v>
      </c>
      <c r="N39" s="369">
        <v>2</v>
      </c>
      <c r="O39" s="287">
        <f t="shared" si="30"/>
        <v>1</v>
      </c>
      <c r="P39" s="287">
        <f t="shared" si="31"/>
        <v>1</v>
      </c>
      <c r="Q39" s="285">
        <v>26</v>
      </c>
      <c r="R39" s="288">
        <f>(K39*M39*$R$5)+(L39*M39*$R$6)+(O39*Q39*$R$7)+(P39*Q39*$R$8)</f>
        <v>117</v>
      </c>
      <c r="S39" s="289">
        <f>J39*M39*$S$5</f>
        <v>13</v>
      </c>
      <c r="T39" s="290">
        <f>K39*M39*$T$5</f>
        <v>13</v>
      </c>
      <c r="U39" s="290">
        <f>J39*M39*$U$5</f>
        <v>15.6</v>
      </c>
      <c r="V39" s="290">
        <f t="shared" si="32"/>
        <v>52</v>
      </c>
      <c r="W39" s="290">
        <f t="shared" si="33"/>
        <v>7.8</v>
      </c>
      <c r="X39" s="290">
        <f t="shared" si="34"/>
        <v>15.6</v>
      </c>
      <c r="Y39" s="290">
        <f t="shared" si="35"/>
        <v>65</v>
      </c>
      <c r="Z39" s="290">
        <f t="shared" si="35"/>
        <v>20.8</v>
      </c>
      <c r="AA39" s="290">
        <f t="shared" si="35"/>
        <v>31.2</v>
      </c>
      <c r="AB39" s="291"/>
      <c r="AC39" s="187">
        <f t="shared" si="36"/>
        <v>0</v>
      </c>
      <c r="AD39" s="292"/>
      <c r="AE39" s="293"/>
      <c r="AF39" s="290"/>
      <c r="AG39" s="290"/>
      <c r="AH39" s="294"/>
      <c r="AI39" s="294"/>
      <c r="AJ39" s="295"/>
      <c r="AK39" s="290"/>
      <c r="AL39" s="294"/>
      <c r="AM39" s="295"/>
      <c r="AN39" s="296"/>
      <c r="AO39" s="292"/>
      <c r="AP39" s="290"/>
      <c r="AQ39" s="290"/>
      <c r="AR39" s="290"/>
      <c r="AS39" s="290"/>
      <c r="AT39" s="294"/>
      <c r="AU39" s="295"/>
      <c r="AV39" s="29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  <c r="BP39" s="186"/>
    </row>
    <row r="40" spans="1:68" ht="27.75" hidden="1" customHeight="1" x14ac:dyDescent="0.25">
      <c r="A40" s="304"/>
      <c r="B40" s="305"/>
      <c r="C40" s="242"/>
      <c r="D40" s="277" t="s">
        <v>69</v>
      </c>
      <c r="E40" s="306" t="s">
        <v>49</v>
      </c>
      <c r="F40" s="306"/>
      <c r="G40" s="307"/>
      <c r="H40" s="308"/>
      <c r="I40" s="309"/>
      <c r="J40" s="310"/>
      <c r="K40" s="311">
        <f t="shared" si="28"/>
        <v>0</v>
      </c>
      <c r="L40" s="311">
        <f t="shared" si="29"/>
        <v>0</v>
      </c>
      <c r="M40" s="312"/>
      <c r="N40" s="313"/>
      <c r="O40" s="314">
        <f t="shared" si="30"/>
        <v>0</v>
      </c>
      <c r="P40" s="314">
        <f t="shared" si="31"/>
        <v>0</v>
      </c>
      <c r="Q40" s="312"/>
      <c r="R40" s="315">
        <f>J40*M40*$R$9</f>
        <v>0</v>
      </c>
      <c r="S40" s="316">
        <f>J40*M40*$S$9</f>
        <v>0</v>
      </c>
      <c r="T40" s="317">
        <f>K40*M40*$T$9</f>
        <v>0</v>
      </c>
      <c r="U40" s="317">
        <f>J40*M40*$U$9</f>
        <v>0</v>
      </c>
      <c r="V40" s="317">
        <f t="shared" si="32"/>
        <v>0</v>
      </c>
      <c r="W40" s="317">
        <f t="shared" si="33"/>
        <v>0</v>
      </c>
      <c r="X40" s="317">
        <f t="shared" si="34"/>
        <v>0</v>
      </c>
      <c r="Y40" s="317">
        <f t="shared" si="35"/>
        <v>0</v>
      </c>
      <c r="Z40" s="317">
        <f t="shared" si="35"/>
        <v>0</v>
      </c>
      <c r="AA40" s="317">
        <f t="shared" si="35"/>
        <v>0</v>
      </c>
      <c r="AB40" s="318"/>
      <c r="AC40" s="319">
        <f t="shared" si="36"/>
        <v>0</v>
      </c>
      <c r="AD40" s="292"/>
      <c r="AE40" s="293"/>
      <c r="AF40" s="290"/>
      <c r="AG40" s="290"/>
      <c r="AH40" s="294"/>
      <c r="AI40" s="294"/>
      <c r="AJ40" s="295"/>
      <c r="AK40" s="290"/>
      <c r="AL40" s="294"/>
      <c r="AM40" s="295"/>
      <c r="AN40" s="296"/>
      <c r="AO40" s="292"/>
      <c r="AP40" s="290"/>
      <c r="AQ40" s="290"/>
      <c r="AR40" s="290"/>
      <c r="AS40" s="290"/>
      <c r="AT40" s="294"/>
      <c r="AU40" s="295"/>
      <c r="AV40" s="29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86"/>
      <c r="BP40" s="186"/>
    </row>
    <row r="41" spans="1:68" ht="27.75" hidden="1" customHeight="1" x14ac:dyDescent="0.25">
      <c r="A41" s="304"/>
      <c r="B41" s="305"/>
      <c r="C41" s="242"/>
      <c r="D41" s="277" t="s">
        <v>69</v>
      </c>
      <c r="E41" s="306" t="s">
        <v>49</v>
      </c>
      <c r="F41" s="306"/>
      <c r="G41" s="307"/>
      <c r="H41" s="308"/>
      <c r="I41" s="309"/>
      <c r="J41" s="310"/>
      <c r="K41" s="311">
        <f t="shared" si="28"/>
        <v>0</v>
      </c>
      <c r="L41" s="311">
        <f t="shared" si="29"/>
        <v>0</v>
      </c>
      <c r="M41" s="312"/>
      <c r="N41" s="313"/>
      <c r="O41" s="314">
        <f t="shared" si="30"/>
        <v>0</v>
      </c>
      <c r="P41" s="314">
        <f t="shared" si="31"/>
        <v>0</v>
      </c>
      <c r="Q41" s="312"/>
      <c r="R41" s="315">
        <f>J41*M41*$R$9</f>
        <v>0</v>
      </c>
      <c r="S41" s="316">
        <f>J41*M41*$S$9</f>
        <v>0</v>
      </c>
      <c r="T41" s="317">
        <f>K41*M41*$T$9</f>
        <v>0</v>
      </c>
      <c r="U41" s="317">
        <f>J41*M41*$U$9</f>
        <v>0</v>
      </c>
      <c r="V41" s="317">
        <f t="shared" si="32"/>
        <v>0</v>
      </c>
      <c r="W41" s="317">
        <f t="shared" si="33"/>
        <v>0</v>
      </c>
      <c r="X41" s="317">
        <f t="shared" si="34"/>
        <v>0</v>
      </c>
      <c r="Y41" s="317">
        <f t="shared" si="35"/>
        <v>0</v>
      </c>
      <c r="Z41" s="317">
        <f t="shared" si="35"/>
        <v>0</v>
      </c>
      <c r="AA41" s="317">
        <f t="shared" si="35"/>
        <v>0</v>
      </c>
      <c r="AB41" s="318"/>
      <c r="AC41" s="319">
        <f t="shared" si="36"/>
        <v>0</v>
      </c>
      <c r="AD41" s="292"/>
      <c r="AE41" s="293"/>
      <c r="AF41" s="290"/>
      <c r="AG41" s="290"/>
      <c r="AH41" s="294"/>
      <c r="AI41" s="294"/>
      <c r="AJ41" s="295"/>
      <c r="AK41" s="290"/>
      <c r="AL41" s="294"/>
      <c r="AM41" s="295"/>
      <c r="AN41" s="296"/>
      <c r="AO41" s="292"/>
      <c r="AP41" s="290"/>
      <c r="AQ41" s="290"/>
      <c r="AR41" s="290"/>
      <c r="AS41" s="290"/>
      <c r="AT41" s="294"/>
      <c r="AU41" s="295"/>
      <c r="AV41" s="29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186"/>
      <c r="BJ41" s="186"/>
      <c r="BK41" s="186"/>
      <c r="BL41" s="186"/>
      <c r="BM41" s="186"/>
      <c r="BN41" s="186"/>
      <c r="BO41" s="186"/>
      <c r="BP41" s="186"/>
    </row>
    <row r="42" spans="1:68" ht="27.75" customHeight="1" thickBot="1" x14ac:dyDescent="0.3">
      <c r="A42" s="320" t="s">
        <v>104</v>
      </c>
      <c r="B42" s="321" t="s">
        <v>105</v>
      </c>
      <c r="C42" s="321" t="s">
        <v>68</v>
      </c>
      <c r="D42" s="277" t="s">
        <v>69</v>
      </c>
      <c r="E42" s="322"/>
      <c r="F42" s="322"/>
      <c r="G42" s="323"/>
      <c r="H42" s="324" t="s">
        <v>56</v>
      </c>
      <c r="I42" s="325"/>
      <c r="J42" s="326"/>
      <c r="K42" s="327"/>
      <c r="L42" s="327"/>
      <c r="M42" s="328"/>
      <c r="N42" s="381"/>
      <c r="O42" s="327"/>
      <c r="P42" s="327"/>
      <c r="Q42" s="328"/>
      <c r="R42" s="330">
        <f t="shared" ref="R42:AA42" si="37">SUM(R35:R41)</f>
        <v>668.2</v>
      </c>
      <c r="S42" s="331">
        <f t="shared" si="37"/>
        <v>91</v>
      </c>
      <c r="T42" s="332">
        <f t="shared" si="37"/>
        <v>91</v>
      </c>
      <c r="U42" s="332">
        <f t="shared" si="37"/>
        <v>109.19999999999999</v>
      </c>
      <c r="V42" s="332">
        <f t="shared" si="37"/>
        <v>260</v>
      </c>
      <c r="W42" s="332">
        <f t="shared" si="37"/>
        <v>39</v>
      </c>
      <c r="X42" s="332">
        <f t="shared" si="37"/>
        <v>78</v>
      </c>
      <c r="Y42" s="333">
        <f t="shared" si="37"/>
        <v>351</v>
      </c>
      <c r="Z42" s="333">
        <f t="shared" si="37"/>
        <v>130</v>
      </c>
      <c r="AA42" s="333">
        <f t="shared" si="37"/>
        <v>187.2</v>
      </c>
      <c r="AB42" s="334">
        <f>R42/1800/0.6</f>
        <v>0.61870370370370376</v>
      </c>
      <c r="AC42" s="187"/>
      <c r="AD42" s="335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7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</row>
    <row r="43" spans="1:68" ht="27.75" customHeight="1" thickTop="1" x14ac:dyDescent="0.25">
      <c r="A43" s="240" t="s">
        <v>115</v>
      </c>
      <c r="B43" s="241" t="s">
        <v>116</v>
      </c>
      <c r="C43" s="242" t="s">
        <v>68</v>
      </c>
      <c r="D43" s="277" t="s">
        <v>69</v>
      </c>
      <c r="E43" s="364" t="s">
        <v>51</v>
      </c>
      <c r="F43" s="379">
        <v>1</v>
      </c>
      <c r="G43" s="246" t="s">
        <v>100</v>
      </c>
      <c r="H43" s="246" t="s">
        <v>101</v>
      </c>
      <c r="I43" s="366"/>
      <c r="J43" s="283">
        <v>1</v>
      </c>
      <c r="K43" s="283">
        <f>IF(J43&gt;0, 1, 0)</f>
        <v>1</v>
      </c>
      <c r="L43" s="283">
        <f>J43-K43</f>
        <v>0</v>
      </c>
      <c r="M43" s="283">
        <v>13</v>
      </c>
      <c r="N43" s="283">
        <v>4</v>
      </c>
      <c r="O43" s="287">
        <f t="shared" ref="O43:O52" si="38">IF(N43&gt;0, 1, 0)</f>
        <v>1</v>
      </c>
      <c r="P43" s="287">
        <f t="shared" ref="P43:P52" si="39">N43-O43</f>
        <v>3</v>
      </c>
      <c r="Q43" s="370">
        <v>26</v>
      </c>
      <c r="R43" s="371">
        <f t="shared" ref="R43:R50" si="40">(K43*M43*$R$5)+(L43*M43*$R$6)+(O43*Q43*$R$7)+(P43*Q43*$R$8)</f>
        <v>184.60000000000002</v>
      </c>
      <c r="S43" s="289">
        <f t="shared" ref="S43:S50" si="41">J43*M43*$S$5</f>
        <v>13</v>
      </c>
      <c r="T43" s="290">
        <f t="shared" ref="T43:T50" si="42">K43*M43*$T$5</f>
        <v>13</v>
      </c>
      <c r="U43" s="290">
        <f t="shared" ref="U43:U50" si="43">J43*M43*$U$5</f>
        <v>15.6</v>
      </c>
      <c r="V43" s="290">
        <f t="shared" ref="V43:V52" si="44">N43*Q43*$V$7</f>
        <v>104</v>
      </c>
      <c r="W43" s="290">
        <f t="shared" ref="W43:W52" si="45">O43*Q43*$W$7</f>
        <v>7.8</v>
      </c>
      <c r="X43" s="290">
        <f t="shared" ref="X43:X52" si="46">N43*Q43*$X$7</f>
        <v>31.2</v>
      </c>
      <c r="Y43" s="290">
        <f t="shared" ref="Y43:AA52" si="47">S43+V43</f>
        <v>117</v>
      </c>
      <c r="Z43" s="290">
        <f t="shared" si="47"/>
        <v>20.8</v>
      </c>
      <c r="AA43" s="290">
        <f t="shared" si="47"/>
        <v>46.8</v>
      </c>
      <c r="AB43" s="291"/>
      <c r="AC43" s="187">
        <f t="shared" ref="AC43:AC52" si="48">R43-Y43-Z43-AA43</f>
        <v>0</v>
      </c>
      <c r="AD43" s="292"/>
      <c r="AE43" s="290"/>
      <c r="AF43" s="290"/>
      <c r="AG43" s="290"/>
      <c r="AH43" s="294"/>
      <c r="AI43" s="294"/>
      <c r="AJ43" s="295"/>
      <c r="AK43" s="372" t="s">
        <v>83</v>
      </c>
      <c r="AL43" s="294"/>
      <c r="AM43" s="295"/>
      <c r="AN43" s="374"/>
      <c r="AO43" s="375"/>
      <c r="AP43" s="565" t="s">
        <v>117</v>
      </c>
      <c r="AQ43" s="376"/>
      <c r="AR43" s="376"/>
      <c r="AS43" s="293"/>
      <c r="AT43" s="294"/>
      <c r="AU43" s="295"/>
      <c r="AV43" s="374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</row>
    <row r="44" spans="1:68" ht="27.75" customHeight="1" x14ac:dyDescent="0.25">
      <c r="A44" s="240" t="s">
        <v>115</v>
      </c>
      <c r="B44" s="241" t="s">
        <v>116</v>
      </c>
      <c r="C44" s="242" t="s">
        <v>68</v>
      </c>
      <c r="D44" s="277" t="s">
        <v>69</v>
      </c>
      <c r="E44" s="364" t="s">
        <v>51</v>
      </c>
      <c r="F44" s="379">
        <v>3</v>
      </c>
      <c r="G44" s="246" t="s">
        <v>118</v>
      </c>
      <c r="H44" s="246" t="s">
        <v>119</v>
      </c>
      <c r="I44" s="282"/>
      <c r="J44" s="285"/>
      <c r="K44" s="285"/>
      <c r="L44" s="285"/>
      <c r="M44" s="285"/>
      <c r="N44" s="283">
        <v>2</v>
      </c>
      <c r="O44" s="287">
        <f t="shared" si="38"/>
        <v>1</v>
      </c>
      <c r="P44" s="287">
        <f t="shared" si="39"/>
        <v>1</v>
      </c>
      <c r="Q44" s="285">
        <v>26</v>
      </c>
      <c r="R44" s="288">
        <f t="shared" si="40"/>
        <v>75.400000000000006</v>
      </c>
      <c r="S44" s="289">
        <f t="shared" si="41"/>
        <v>0</v>
      </c>
      <c r="T44" s="290">
        <f t="shared" si="42"/>
        <v>0</v>
      </c>
      <c r="U44" s="290">
        <f t="shared" si="43"/>
        <v>0</v>
      </c>
      <c r="V44" s="290">
        <f t="shared" si="44"/>
        <v>52</v>
      </c>
      <c r="W44" s="290">
        <f t="shared" si="45"/>
        <v>7.8</v>
      </c>
      <c r="X44" s="290">
        <f t="shared" si="46"/>
        <v>15.6</v>
      </c>
      <c r="Y44" s="290">
        <f t="shared" si="47"/>
        <v>52</v>
      </c>
      <c r="Z44" s="290">
        <f t="shared" si="47"/>
        <v>7.8</v>
      </c>
      <c r="AA44" s="290">
        <f t="shared" si="47"/>
        <v>15.6</v>
      </c>
      <c r="AB44" s="291"/>
      <c r="AC44" s="187">
        <f t="shared" si="48"/>
        <v>0</v>
      </c>
      <c r="AD44" s="292"/>
      <c r="AE44" s="290"/>
      <c r="AF44" s="290"/>
      <c r="AG44" s="290"/>
      <c r="AH44" s="294"/>
      <c r="AI44" s="294"/>
      <c r="AJ44" s="295"/>
      <c r="AK44" s="372"/>
      <c r="AL44" s="294"/>
      <c r="AM44" s="295"/>
      <c r="AN44" s="296"/>
      <c r="AO44" s="292"/>
      <c r="AP44" s="290"/>
      <c r="AQ44" s="290"/>
      <c r="AR44" s="376"/>
      <c r="AS44" s="290"/>
      <c r="AT44" s="294"/>
      <c r="AU44" s="295"/>
      <c r="AV44" s="29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86"/>
      <c r="BP44" s="186"/>
    </row>
    <row r="45" spans="1:68" ht="27.75" customHeight="1" x14ac:dyDescent="0.25">
      <c r="A45" s="240" t="s">
        <v>115</v>
      </c>
      <c r="B45" s="241" t="s">
        <v>116</v>
      </c>
      <c r="C45" s="242" t="s">
        <v>68</v>
      </c>
      <c r="D45" s="277" t="s">
        <v>69</v>
      </c>
      <c r="E45" s="364" t="s">
        <v>51</v>
      </c>
      <c r="F45" s="379">
        <v>5</v>
      </c>
      <c r="G45" s="246" t="s">
        <v>120</v>
      </c>
      <c r="H45" s="246" t="s">
        <v>121</v>
      </c>
      <c r="I45" s="282"/>
      <c r="J45" s="283">
        <v>1</v>
      </c>
      <c r="K45" s="283">
        <f>IF(J45&gt;0, 1, 0)</f>
        <v>1</v>
      </c>
      <c r="L45" s="283">
        <f>J45-K45</f>
        <v>0</v>
      </c>
      <c r="M45" s="283">
        <v>13</v>
      </c>
      <c r="N45" s="283">
        <v>1</v>
      </c>
      <c r="O45" s="287">
        <f t="shared" si="38"/>
        <v>1</v>
      </c>
      <c r="P45" s="287">
        <f t="shared" si="39"/>
        <v>0</v>
      </c>
      <c r="Q45" s="285">
        <v>13</v>
      </c>
      <c r="R45" s="288">
        <f t="shared" si="40"/>
        <v>62.400000000000006</v>
      </c>
      <c r="S45" s="289">
        <f t="shared" si="41"/>
        <v>13</v>
      </c>
      <c r="T45" s="290">
        <f t="shared" si="42"/>
        <v>13</v>
      </c>
      <c r="U45" s="290">
        <f t="shared" si="43"/>
        <v>15.6</v>
      </c>
      <c r="V45" s="290">
        <f t="shared" si="44"/>
        <v>13</v>
      </c>
      <c r="W45" s="290">
        <f t="shared" si="45"/>
        <v>3.9</v>
      </c>
      <c r="X45" s="290">
        <f t="shared" si="46"/>
        <v>3.9</v>
      </c>
      <c r="Y45" s="290">
        <f t="shared" si="47"/>
        <v>26</v>
      </c>
      <c r="Z45" s="290">
        <f t="shared" si="47"/>
        <v>16.899999999999999</v>
      </c>
      <c r="AA45" s="290">
        <f t="shared" si="47"/>
        <v>19.5</v>
      </c>
      <c r="AB45" s="291"/>
      <c r="AC45" s="187">
        <f t="shared" si="48"/>
        <v>0</v>
      </c>
      <c r="AD45" s="292"/>
      <c r="AE45" s="293"/>
      <c r="AF45" s="290"/>
      <c r="AG45" s="290"/>
      <c r="AH45" s="294"/>
      <c r="AI45" s="294"/>
      <c r="AJ45" s="295"/>
      <c r="AK45" s="290"/>
      <c r="AL45" s="294"/>
      <c r="AM45" s="295"/>
      <c r="AN45" s="296"/>
      <c r="AO45" s="292"/>
      <c r="AP45" s="290"/>
      <c r="AQ45" s="290"/>
      <c r="AR45" s="290"/>
      <c r="AS45" s="290"/>
      <c r="AT45" s="294"/>
      <c r="AU45" s="295"/>
      <c r="AV45" s="296"/>
      <c r="AW45" s="186"/>
      <c r="AX45" s="186"/>
      <c r="AY45" s="186"/>
      <c r="AZ45" s="186"/>
      <c r="BA45" s="186"/>
      <c r="BB45" s="186"/>
      <c r="BC45" s="186"/>
      <c r="BD45" s="186"/>
      <c r="BE45" s="186"/>
      <c r="BF45" s="186"/>
      <c r="BG45" s="186"/>
      <c r="BH45" s="186"/>
      <c r="BI45" s="186"/>
      <c r="BJ45" s="186"/>
      <c r="BK45" s="186"/>
      <c r="BL45" s="186"/>
      <c r="BM45" s="186"/>
      <c r="BN45" s="186"/>
      <c r="BO45" s="186"/>
      <c r="BP45" s="186"/>
    </row>
    <row r="46" spans="1:68" ht="27.75" customHeight="1" x14ac:dyDescent="0.25">
      <c r="A46" s="240" t="s">
        <v>115</v>
      </c>
      <c r="B46" s="241" t="s">
        <v>116</v>
      </c>
      <c r="C46" s="242" t="s">
        <v>68</v>
      </c>
      <c r="D46" s="277" t="s">
        <v>69</v>
      </c>
      <c r="E46" s="364" t="s">
        <v>51</v>
      </c>
      <c r="F46" s="379">
        <v>2</v>
      </c>
      <c r="G46" s="246" t="s">
        <v>102</v>
      </c>
      <c r="H46" s="246" t="s">
        <v>103</v>
      </c>
      <c r="I46" s="282"/>
      <c r="J46" s="283">
        <v>1</v>
      </c>
      <c r="K46" s="283">
        <f>IF(J46&gt;0, 1, 0)</f>
        <v>1</v>
      </c>
      <c r="L46" s="283">
        <f>J46-K46</f>
        <v>0</v>
      </c>
      <c r="M46" s="283">
        <v>13</v>
      </c>
      <c r="N46" s="283">
        <v>4</v>
      </c>
      <c r="O46" s="287">
        <f t="shared" si="38"/>
        <v>1</v>
      </c>
      <c r="P46" s="287">
        <f t="shared" si="39"/>
        <v>3</v>
      </c>
      <c r="Q46" s="285">
        <v>26</v>
      </c>
      <c r="R46" s="288">
        <f t="shared" si="40"/>
        <v>184.60000000000002</v>
      </c>
      <c r="S46" s="289">
        <f t="shared" si="41"/>
        <v>13</v>
      </c>
      <c r="T46" s="290">
        <f t="shared" si="42"/>
        <v>13</v>
      </c>
      <c r="U46" s="290">
        <f t="shared" si="43"/>
        <v>15.6</v>
      </c>
      <c r="V46" s="290">
        <f t="shared" si="44"/>
        <v>104</v>
      </c>
      <c r="W46" s="290">
        <f t="shared" si="45"/>
        <v>7.8</v>
      </c>
      <c r="X46" s="290">
        <f t="shared" si="46"/>
        <v>31.2</v>
      </c>
      <c r="Y46" s="290">
        <f t="shared" si="47"/>
        <v>117</v>
      </c>
      <c r="Z46" s="290">
        <f t="shared" si="47"/>
        <v>20.8</v>
      </c>
      <c r="AA46" s="290">
        <f t="shared" si="47"/>
        <v>46.8</v>
      </c>
      <c r="AB46" s="291"/>
      <c r="AC46" s="187">
        <f t="shared" si="48"/>
        <v>0</v>
      </c>
      <c r="AD46" s="292"/>
      <c r="AE46" s="293"/>
      <c r="AF46" s="290"/>
      <c r="AG46" s="290"/>
      <c r="AH46" s="294"/>
      <c r="AI46" s="294"/>
      <c r="AJ46" s="295"/>
      <c r="AK46" s="290"/>
      <c r="AL46" s="294"/>
      <c r="AM46" s="295"/>
      <c r="AN46" s="296"/>
      <c r="AO46" s="292"/>
      <c r="AP46" s="290"/>
      <c r="AQ46" s="290"/>
      <c r="AR46" s="290"/>
      <c r="AS46" s="290"/>
      <c r="AT46" s="294"/>
      <c r="AU46" s="295"/>
      <c r="AV46" s="29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6"/>
      <c r="BP46" s="186"/>
    </row>
    <row r="47" spans="1:68" ht="27.75" customHeight="1" x14ac:dyDescent="0.25">
      <c r="A47" s="240" t="s">
        <v>115</v>
      </c>
      <c r="B47" s="241" t="s">
        <v>116</v>
      </c>
      <c r="C47" s="242" t="s">
        <v>68</v>
      </c>
      <c r="D47" s="277" t="s">
        <v>69</v>
      </c>
      <c r="E47" s="382" t="s">
        <v>55</v>
      </c>
      <c r="F47" s="383">
        <v>5</v>
      </c>
      <c r="G47" s="356" t="s">
        <v>120</v>
      </c>
      <c r="H47" s="356" t="s">
        <v>122</v>
      </c>
      <c r="I47" s="282"/>
      <c r="J47" s="285"/>
      <c r="K47" s="285"/>
      <c r="L47" s="285"/>
      <c r="M47" s="285"/>
      <c r="N47" s="285"/>
      <c r="O47" s="287">
        <f t="shared" si="38"/>
        <v>0</v>
      </c>
      <c r="P47" s="287">
        <f t="shared" si="39"/>
        <v>0</v>
      </c>
      <c r="Q47" s="285"/>
      <c r="R47" s="288">
        <f t="shared" si="40"/>
        <v>0</v>
      </c>
      <c r="S47" s="289">
        <f t="shared" si="41"/>
        <v>0</v>
      </c>
      <c r="T47" s="290">
        <f t="shared" si="42"/>
        <v>0</v>
      </c>
      <c r="U47" s="290">
        <f t="shared" si="43"/>
        <v>0</v>
      </c>
      <c r="V47" s="290">
        <f t="shared" si="44"/>
        <v>0</v>
      </c>
      <c r="W47" s="290">
        <f t="shared" si="45"/>
        <v>0</v>
      </c>
      <c r="X47" s="290">
        <f t="shared" si="46"/>
        <v>0</v>
      </c>
      <c r="Y47" s="290">
        <f t="shared" si="47"/>
        <v>0</v>
      </c>
      <c r="Z47" s="290">
        <f t="shared" si="47"/>
        <v>0</v>
      </c>
      <c r="AA47" s="290">
        <f t="shared" si="47"/>
        <v>0</v>
      </c>
      <c r="AB47" s="291"/>
      <c r="AC47" s="187">
        <f t="shared" si="48"/>
        <v>0</v>
      </c>
      <c r="AD47" s="292"/>
      <c r="AE47" s="293"/>
      <c r="AF47" s="290"/>
      <c r="AG47" s="290"/>
      <c r="AH47" s="294"/>
      <c r="AI47" s="294"/>
      <c r="AJ47" s="295"/>
      <c r="AK47" s="290"/>
      <c r="AL47" s="294"/>
      <c r="AM47" s="295"/>
      <c r="AN47" s="296"/>
      <c r="AO47" s="292"/>
      <c r="AP47" s="290"/>
      <c r="AQ47" s="290"/>
      <c r="AR47" s="290"/>
      <c r="AS47" s="290"/>
      <c r="AT47" s="294"/>
      <c r="AU47" s="295"/>
      <c r="AV47" s="29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</row>
    <row r="48" spans="1:68" ht="27.75" customHeight="1" x14ac:dyDescent="0.25">
      <c r="A48" s="240" t="s">
        <v>115</v>
      </c>
      <c r="B48" s="241" t="s">
        <v>116</v>
      </c>
      <c r="C48" s="242" t="s">
        <v>68</v>
      </c>
      <c r="D48" s="277" t="s">
        <v>69</v>
      </c>
      <c r="E48" s="382" t="s">
        <v>55</v>
      </c>
      <c r="F48" s="383">
        <v>4</v>
      </c>
      <c r="G48" s="356" t="s">
        <v>123</v>
      </c>
      <c r="H48" s="356" t="s">
        <v>124</v>
      </c>
      <c r="I48" s="282"/>
      <c r="J48" s="285"/>
      <c r="K48" s="285"/>
      <c r="L48" s="285"/>
      <c r="M48" s="285"/>
      <c r="N48" s="285"/>
      <c r="O48" s="287">
        <f t="shared" si="38"/>
        <v>0</v>
      </c>
      <c r="P48" s="287">
        <f t="shared" si="39"/>
        <v>0</v>
      </c>
      <c r="Q48" s="285"/>
      <c r="R48" s="288">
        <f t="shared" si="40"/>
        <v>0</v>
      </c>
      <c r="S48" s="289">
        <f t="shared" si="41"/>
        <v>0</v>
      </c>
      <c r="T48" s="290">
        <f t="shared" si="42"/>
        <v>0</v>
      </c>
      <c r="U48" s="290">
        <f t="shared" si="43"/>
        <v>0</v>
      </c>
      <c r="V48" s="290">
        <f t="shared" si="44"/>
        <v>0</v>
      </c>
      <c r="W48" s="290">
        <f t="shared" si="45"/>
        <v>0</v>
      </c>
      <c r="X48" s="290">
        <f t="shared" si="46"/>
        <v>0</v>
      </c>
      <c r="Y48" s="290">
        <f t="shared" si="47"/>
        <v>0</v>
      </c>
      <c r="Z48" s="290">
        <f t="shared" si="47"/>
        <v>0</v>
      </c>
      <c r="AA48" s="290">
        <f t="shared" si="47"/>
        <v>0</v>
      </c>
      <c r="AB48" s="291"/>
      <c r="AC48" s="187">
        <f t="shared" si="48"/>
        <v>0</v>
      </c>
      <c r="AD48" s="292"/>
      <c r="AE48" s="293"/>
      <c r="AF48" s="290"/>
      <c r="AG48" s="290"/>
      <c r="AH48" s="294"/>
      <c r="AI48" s="294"/>
      <c r="AJ48" s="295"/>
      <c r="AK48" s="290"/>
      <c r="AL48" s="294"/>
      <c r="AM48" s="295"/>
      <c r="AN48" s="296"/>
      <c r="AO48" s="292"/>
      <c r="AP48" s="290"/>
      <c r="AQ48" s="290"/>
      <c r="AR48" s="290"/>
      <c r="AS48" s="290"/>
      <c r="AT48" s="294"/>
      <c r="AU48" s="295"/>
      <c r="AV48" s="29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6"/>
      <c r="BP48" s="186"/>
    </row>
    <row r="49" spans="1:68" ht="27.75" customHeight="1" x14ac:dyDescent="0.25">
      <c r="A49" s="240" t="s">
        <v>115</v>
      </c>
      <c r="B49" s="240" t="s">
        <v>116</v>
      </c>
      <c r="C49" s="242" t="s">
        <v>68</v>
      </c>
      <c r="D49" s="384" t="s">
        <v>69</v>
      </c>
      <c r="E49" s="384" t="s">
        <v>52</v>
      </c>
      <c r="F49" s="384">
        <v>1</v>
      </c>
      <c r="G49" s="246" t="s">
        <v>96</v>
      </c>
      <c r="H49" s="246" t="s">
        <v>97</v>
      </c>
      <c r="I49" s="298"/>
      <c r="J49" s="285"/>
      <c r="K49" s="285"/>
      <c r="L49" s="285"/>
      <c r="M49" s="285"/>
      <c r="N49" s="285">
        <v>1</v>
      </c>
      <c r="O49" s="287">
        <f t="shared" si="38"/>
        <v>1</v>
      </c>
      <c r="P49" s="287">
        <f t="shared" si="39"/>
        <v>0</v>
      </c>
      <c r="Q49" s="285">
        <v>26</v>
      </c>
      <c r="R49" s="288">
        <f t="shared" si="40"/>
        <v>41.6</v>
      </c>
      <c r="S49" s="289">
        <f t="shared" si="41"/>
        <v>0</v>
      </c>
      <c r="T49" s="290">
        <f t="shared" si="42"/>
        <v>0</v>
      </c>
      <c r="U49" s="290">
        <f t="shared" si="43"/>
        <v>0</v>
      </c>
      <c r="V49" s="290">
        <f t="shared" si="44"/>
        <v>26</v>
      </c>
      <c r="W49" s="290">
        <f t="shared" si="45"/>
        <v>7.8</v>
      </c>
      <c r="X49" s="290">
        <f t="shared" si="46"/>
        <v>7.8</v>
      </c>
      <c r="Y49" s="290">
        <f t="shared" si="47"/>
        <v>26</v>
      </c>
      <c r="Z49" s="290">
        <f t="shared" si="47"/>
        <v>7.8</v>
      </c>
      <c r="AA49" s="290">
        <f t="shared" si="47"/>
        <v>7.8</v>
      </c>
      <c r="AB49" s="291"/>
      <c r="AC49" s="187">
        <f t="shared" si="48"/>
        <v>0</v>
      </c>
      <c r="AD49" s="292"/>
      <c r="AE49" s="293"/>
      <c r="AF49" s="290"/>
      <c r="AG49" s="290"/>
      <c r="AH49" s="294"/>
      <c r="AI49" s="294"/>
      <c r="AJ49" s="295"/>
      <c r="AK49" s="290"/>
      <c r="AL49" s="294"/>
      <c r="AM49" s="295"/>
      <c r="AN49" s="296"/>
      <c r="AO49" s="292"/>
      <c r="AP49" s="290"/>
      <c r="AQ49" s="290"/>
      <c r="AR49" s="290"/>
      <c r="AS49" s="290"/>
      <c r="AT49" s="294"/>
      <c r="AU49" s="295"/>
      <c r="AV49" s="29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6"/>
      <c r="BP49" s="186"/>
    </row>
    <row r="50" spans="1:68" ht="27.75" customHeight="1" x14ac:dyDescent="0.25">
      <c r="A50" s="240" t="s">
        <v>115</v>
      </c>
      <c r="B50" s="241" t="s">
        <v>116</v>
      </c>
      <c r="C50" s="242" t="s">
        <v>68</v>
      </c>
      <c r="D50" s="277" t="s">
        <v>69</v>
      </c>
      <c r="E50" s="380" t="s">
        <v>52</v>
      </c>
      <c r="F50" s="379">
        <v>2</v>
      </c>
      <c r="G50" s="246" t="s">
        <v>98</v>
      </c>
      <c r="H50" s="246" t="s">
        <v>99</v>
      </c>
      <c r="I50" s="282"/>
      <c r="J50" s="283">
        <v>1</v>
      </c>
      <c r="K50" s="284">
        <f>IF(J50&gt;0, 1, 0)</f>
        <v>1</v>
      </c>
      <c r="L50" s="284">
        <f>J50-K50</f>
        <v>0</v>
      </c>
      <c r="M50" s="377">
        <v>13</v>
      </c>
      <c r="N50" s="369">
        <v>1</v>
      </c>
      <c r="O50" s="287">
        <f t="shared" si="38"/>
        <v>1</v>
      </c>
      <c r="P50" s="287">
        <f t="shared" si="39"/>
        <v>0</v>
      </c>
      <c r="Q50" s="285">
        <v>26</v>
      </c>
      <c r="R50" s="288">
        <f t="shared" si="40"/>
        <v>83.2</v>
      </c>
      <c r="S50" s="289">
        <f t="shared" si="41"/>
        <v>13</v>
      </c>
      <c r="T50" s="290">
        <f t="shared" si="42"/>
        <v>13</v>
      </c>
      <c r="U50" s="290">
        <f t="shared" si="43"/>
        <v>15.6</v>
      </c>
      <c r="V50" s="290">
        <f t="shared" si="44"/>
        <v>26</v>
      </c>
      <c r="W50" s="290">
        <f t="shared" si="45"/>
        <v>7.8</v>
      </c>
      <c r="X50" s="290">
        <f t="shared" si="46"/>
        <v>7.8</v>
      </c>
      <c r="Y50" s="290">
        <f t="shared" si="47"/>
        <v>39</v>
      </c>
      <c r="Z50" s="290">
        <f t="shared" si="47"/>
        <v>20.8</v>
      </c>
      <c r="AA50" s="290">
        <f t="shared" si="47"/>
        <v>23.4</v>
      </c>
      <c r="AB50" s="291"/>
      <c r="AC50" s="187">
        <f t="shared" si="48"/>
        <v>0</v>
      </c>
      <c r="AD50" s="292"/>
      <c r="AE50" s="293"/>
      <c r="AF50" s="290"/>
      <c r="AG50" s="290"/>
      <c r="AH50" s="294"/>
      <c r="AI50" s="294"/>
      <c r="AJ50" s="295"/>
      <c r="AK50" s="290"/>
      <c r="AL50" s="294"/>
      <c r="AM50" s="295"/>
      <c r="AN50" s="296"/>
      <c r="AO50" s="292"/>
      <c r="AP50" s="290"/>
      <c r="AQ50" s="290"/>
      <c r="AR50" s="290"/>
      <c r="AS50" s="290"/>
      <c r="AT50" s="294"/>
      <c r="AU50" s="295"/>
      <c r="AV50" s="29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6"/>
      <c r="BP50" s="186"/>
    </row>
    <row r="51" spans="1:68" ht="27.75" hidden="1" customHeight="1" x14ac:dyDescent="0.25">
      <c r="A51" s="304"/>
      <c r="B51" s="305"/>
      <c r="C51" s="242"/>
      <c r="D51" s="277" t="s">
        <v>69</v>
      </c>
      <c r="E51" s="306" t="s">
        <v>49</v>
      </c>
      <c r="F51" s="306"/>
      <c r="G51" s="307"/>
      <c r="H51" s="308"/>
      <c r="I51" s="309"/>
      <c r="J51" s="310"/>
      <c r="K51" s="311">
        <f>IF(J51&gt;0, 1, 0)</f>
        <v>0</v>
      </c>
      <c r="L51" s="311">
        <f>J51-K51</f>
        <v>0</v>
      </c>
      <c r="M51" s="312"/>
      <c r="N51" s="313"/>
      <c r="O51" s="314">
        <f t="shared" si="38"/>
        <v>0</v>
      </c>
      <c r="P51" s="314">
        <f t="shared" si="39"/>
        <v>0</v>
      </c>
      <c r="Q51" s="312"/>
      <c r="R51" s="315">
        <f>J51*M51*$R$9</f>
        <v>0</v>
      </c>
      <c r="S51" s="316">
        <f>J51*M51*$S$9</f>
        <v>0</v>
      </c>
      <c r="T51" s="317">
        <f>K51*M51*$T$9</f>
        <v>0</v>
      </c>
      <c r="U51" s="317">
        <f>J51*M51*$U$9</f>
        <v>0</v>
      </c>
      <c r="V51" s="317">
        <f t="shared" si="44"/>
        <v>0</v>
      </c>
      <c r="W51" s="317">
        <f t="shared" si="45"/>
        <v>0</v>
      </c>
      <c r="X51" s="317">
        <f t="shared" si="46"/>
        <v>0</v>
      </c>
      <c r="Y51" s="317">
        <f t="shared" si="47"/>
        <v>0</v>
      </c>
      <c r="Z51" s="317">
        <f t="shared" si="47"/>
        <v>0</v>
      </c>
      <c r="AA51" s="317">
        <f t="shared" si="47"/>
        <v>0</v>
      </c>
      <c r="AB51" s="318"/>
      <c r="AC51" s="319">
        <f t="shared" si="48"/>
        <v>0</v>
      </c>
      <c r="AD51" s="292"/>
      <c r="AE51" s="293"/>
      <c r="AF51" s="290"/>
      <c r="AG51" s="290"/>
      <c r="AH51" s="294"/>
      <c r="AI51" s="294"/>
      <c r="AJ51" s="295"/>
      <c r="AK51" s="290"/>
      <c r="AL51" s="294"/>
      <c r="AM51" s="295"/>
      <c r="AN51" s="296"/>
      <c r="AO51" s="292"/>
      <c r="AP51" s="290"/>
      <c r="AQ51" s="290"/>
      <c r="AR51" s="290"/>
      <c r="AS51" s="290"/>
      <c r="AT51" s="294"/>
      <c r="AU51" s="295"/>
      <c r="AV51" s="29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</row>
    <row r="52" spans="1:68" ht="27.75" hidden="1" customHeight="1" x14ac:dyDescent="0.25">
      <c r="A52" s="304"/>
      <c r="B52" s="305"/>
      <c r="C52" s="242"/>
      <c r="D52" s="277" t="s">
        <v>69</v>
      </c>
      <c r="E52" s="306" t="s">
        <v>49</v>
      </c>
      <c r="F52" s="306"/>
      <c r="G52" s="307"/>
      <c r="H52" s="308"/>
      <c r="I52" s="309"/>
      <c r="J52" s="310"/>
      <c r="K52" s="311">
        <f>IF(J52&gt;0, 1, 0)</f>
        <v>0</v>
      </c>
      <c r="L52" s="311">
        <f>J52-K52</f>
        <v>0</v>
      </c>
      <c r="M52" s="312"/>
      <c r="N52" s="313"/>
      <c r="O52" s="314">
        <f t="shared" si="38"/>
        <v>0</v>
      </c>
      <c r="P52" s="314">
        <f t="shared" si="39"/>
        <v>0</v>
      </c>
      <c r="Q52" s="312"/>
      <c r="R52" s="315">
        <f>J52*M52*$R$9</f>
        <v>0</v>
      </c>
      <c r="S52" s="316">
        <f>J52*M52*$S$9</f>
        <v>0</v>
      </c>
      <c r="T52" s="317">
        <f>K52*M52*$T$9</f>
        <v>0</v>
      </c>
      <c r="U52" s="317">
        <f>J52*M52*$U$9</f>
        <v>0</v>
      </c>
      <c r="V52" s="317">
        <f t="shared" si="44"/>
        <v>0</v>
      </c>
      <c r="W52" s="317">
        <f t="shared" si="45"/>
        <v>0</v>
      </c>
      <c r="X52" s="317">
        <f t="shared" si="46"/>
        <v>0</v>
      </c>
      <c r="Y52" s="317">
        <f t="shared" si="47"/>
        <v>0</v>
      </c>
      <c r="Z52" s="317">
        <f t="shared" si="47"/>
        <v>0</v>
      </c>
      <c r="AA52" s="317">
        <f t="shared" si="47"/>
        <v>0</v>
      </c>
      <c r="AB52" s="318"/>
      <c r="AC52" s="319">
        <f t="shared" si="48"/>
        <v>0</v>
      </c>
      <c r="AD52" s="292"/>
      <c r="AE52" s="293"/>
      <c r="AF52" s="290"/>
      <c r="AG52" s="290"/>
      <c r="AH52" s="294"/>
      <c r="AI52" s="294"/>
      <c r="AJ52" s="295"/>
      <c r="AK52" s="290"/>
      <c r="AL52" s="294"/>
      <c r="AM52" s="295"/>
      <c r="AN52" s="296"/>
      <c r="AO52" s="292"/>
      <c r="AP52" s="290"/>
      <c r="AQ52" s="290"/>
      <c r="AR52" s="290"/>
      <c r="AS52" s="290"/>
      <c r="AT52" s="294"/>
      <c r="AU52" s="295"/>
      <c r="AV52" s="29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</row>
    <row r="53" spans="1:68" ht="27.75" customHeight="1" thickBot="1" x14ac:dyDescent="0.3">
      <c r="A53" s="320" t="s">
        <v>115</v>
      </c>
      <c r="B53" s="321" t="s">
        <v>116</v>
      </c>
      <c r="C53" s="321" t="s">
        <v>68</v>
      </c>
      <c r="D53" s="277" t="s">
        <v>69</v>
      </c>
      <c r="E53" s="322"/>
      <c r="F53" s="322"/>
      <c r="G53" s="323"/>
      <c r="H53" s="324" t="s">
        <v>56</v>
      </c>
      <c r="I53" s="325"/>
      <c r="J53" s="326"/>
      <c r="K53" s="327"/>
      <c r="L53" s="327"/>
      <c r="M53" s="328"/>
      <c r="N53" s="381"/>
      <c r="O53" s="327"/>
      <c r="P53" s="327"/>
      <c r="Q53" s="328"/>
      <c r="R53" s="330">
        <f t="shared" ref="R53:AA53" si="49">SUM(R43:R52)</f>
        <v>631.80000000000007</v>
      </c>
      <c r="S53" s="331">
        <f t="shared" si="49"/>
        <v>52</v>
      </c>
      <c r="T53" s="332">
        <f t="shared" si="49"/>
        <v>52</v>
      </c>
      <c r="U53" s="332">
        <f t="shared" si="49"/>
        <v>62.4</v>
      </c>
      <c r="V53" s="332">
        <f t="shared" si="49"/>
        <v>325</v>
      </c>
      <c r="W53" s="332">
        <f t="shared" si="49"/>
        <v>42.9</v>
      </c>
      <c r="X53" s="332">
        <f t="shared" si="49"/>
        <v>97.499999999999986</v>
      </c>
      <c r="Y53" s="333">
        <f t="shared" si="49"/>
        <v>377</v>
      </c>
      <c r="Z53" s="333">
        <f t="shared" si="49"/>
        <v>94.899999999999991</v>
      </c>
      <c r="AA53" s="333">
        <f t="shared" si="49"/>
        <v>159.9</v>
      </c>
      <c r="AB53" s="334">
        <f>R53/1800/0.6</f>
        <v>0.58500000000000008</v>
      </c>
      <c r="AC53" s="187"/>
      <c r="AD53" s="335"/>
      <c r="AE53" s="336"/>
      <c r="AF53" s="336"/>
      <c r="AG53" s="336"/>
      <c r="AH53" s="336"/>
      <c r="AI53" s="336"/>
      <c r="AJ53" s="336"/>
      <c r="AK53" s="336"/>
      <c r="AL53" s="336"/>
      <c r="AM53" s="336"/>
      <c r="AN53" s="336"/>
      <c r="AO53" s="336"/>
      <c r="AP53" s="336"/>
      <c r="AQ53" s="336"/>
      <c r="AR53" s="336"/>
      <c r="AS53" s="336"/>
      <c r="AT53" s="336"/>
      <c r="AU53" s="336"/>
      <c r="AV53" s="337"/>
      <c r="AW53" s="186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6"/>
      <c r="BJ53" s="186"/>
      <c r="BK53" s="186"/>
      <c r="BL53" s="186"/>
      <c r="BM53" s="186"/>
      <c r="BN53" s="186"/>
      <c r="BO53" s="186"/>
      <c r="BP53" s="186"/>
    </row>
    <row r="54" spans="1:68" ht="24" customHeight="1" thickTop="1" x14ac:dyDescent="0.25">
      <c r="A54" s="240" t="s">
        <v>125</v>
      </c>
      <c r="B54" s="241" t="s">
        <v>105</v>
      </c>
      <c r="C54" s="242" t="s">
        <v>68</v>
      </c>
      <c r="D54" s="277" t="s">
        <v>69</v>
      </c>
      <c r="E54" s="364" t="s">
        <v>51</v>
      </c>
      <c r="F54" s="379">
        <v>1</v>
      </c>
      <c r="G54" s="246" t="s">
        <v>100</v>
      </c>
      <c r="H54" s="246" t="s">
        <v>101</v>
      </c>
      <c r="I54" s="366"/>
      <c r="J54" s="283">
        <v>1</v>
      </c>
      <c r="K54" s="284">
        <f t="shared" ref="K54:K64" si="50">IF(J54&gt;0, 1, 0)</f>
        <v>1</v>
      </c>
      <c r="L54" s="284">
        <f t="shared" ref="L54:L64" si="51">J54-K54</f>
        <v>0</v>
      </c>
      <c r="M54" s="385">
        <v>13</v>
      </c>
      <c r="N54" s="283">
        <v>3</v>
      </c>
      <c r="O54" s="287">
        <f t="shared" ref="O54:O59" si="52">IF(N54&gt;0, 1, 0)</f>
        <v>1</v>
      </c>
      <c r="P54" s="287">
        <f t="shared" ref="P54:P59" si="53">N54-O54</f>
        <v>2</v>
      </c>
      <c r="Q54" s="370">
        <v>26</v>
      </c>
      <c r="R54" s="371">
        <f t="shared" ref="R54:R62" si="54">(K54*M54*$R$5)+(L54*M54*$R$6)+(O54*Q54*$R$7)+(P54*Q54*$R$8)</f>
        <v>150.80000000000001</v>
      </c>
      <c r="S54" s="289">
        <f t="shared" ref="S54:S62" si="55">J54*M54*$S$5</f>
        <v>13</v>
      </c>
      <c r="T54" s="290">
        <f t="shared" ref="T54:T62" si="56">K54*M54*$T$5</f>
        <v>13</v>
      </c>
      <c r="U54" s="290">
        <f t="shared" ref="U54:U62" si="57">J54*M54*$U$5</f>
        <v>15.6</v>
      </c>
      <c r="V54" s="290">
        <f t="shared" ref="V54:V64" si="58">N54*Q54*$V$7</f>
        <v>78</v>
      </c>
      <c r="W54" s="290">
        <f t="shared" ref="W54:W64" si="59">O54*Q54*$W$7</f>
        <v>7.8</v>
      </c>
      <c r="X54" s="290">
        <f t="shared" ref="X54:X64" si="60">N54*Q54*$X$7</f>
        <v>23.4</v>
      </c>
      <c r="Y54" s="290">
        <f t="shared" ref="Y54:AA64" si="61">S54+V54</f>
        <v>91</v>
      </c>
      <c r="Z54" s="290">
        <f t="shared" si="61"/>
        <v>20.8</v>
      </c>
      <c r="AA54" s="290">
        <f t="shared" si="61"/>
        <v>39</v>
      </c>
      <c r="AB54" s="291"/>
      <c r="AC54" s="187">
        <f t="shared" ref="AC54:AC64" si="62">R54-Y54-Z54-AA54</f>
        <v>0</v>
      </c>
      <c r="AD54" s="375"/>
      <c r="AE54" s="293"/>
      <c r="AF54" s="293"/>
      <c r="AG54" s="293"/>
      <c r="AH54" s="294"/>
      <c r="AI54" s="294"/>
      <c r="AJ54" s="295"/>
      <c r="AK54" s="372" t="s">
        <v>83</v>
      </c>
      <c r="AL54" s="294"/>
      <c r="AM54" s="295"/>
      <c r="AN54" s="374"/>
      <c r="AO54" s="375"/>
      <c r="AP54" s="342" t="s">
        <v>126</v>
      </c>
      <c r="AQ54" s="342"/>
      <c r="AR54" s="342" t="s">
        <v>127</v>
      </c>
      <c r="AS54" s="293"/>
      <c r="AT54" s="294"/>
      <c r="AU54" s="295"/>
      <c r="AV54" s="374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86"/>
      <c r="BP54" s="186"/>
    </row>
    <row r="55" spans="1:68" ht="27.75" customHeight="1" x14ac:dyDescent="0.25">
      <c r="A55" s="240" t="s">
        <v>125</v>
      </c>
      <c r="B55" s="241" t="s">
        <v>105</v>
      </c>
      <c r="C55" s="242" t="s">
        <v>68</v>
      </c>
      <c r="D55" s="277" t="s">
        <v>69</v>
      </c>
      <c r="E55" s="364" t="s">
        <v>51</v>
      </c>
      <c r="F55" s="379">
        <v>3</v>
      </c>
      <c r="G55" s="246" t="s">
        <v>118</v>
      </c>
      <c r="H55" s="246" t="s">
        <v>119</v>
      </c>
      <c r="I55" s="282"/>
      <c r="J55" s="283">
        <v>1</v>
      </c>
      <c r="K55" s="284">
        <f t="shared" si="50"/>
        <v>1</v>
      </c>
      <c r="L55" s="284">
        <f t="shared" si="51"/>
        <v>0</v>
      </c>
      <c r="M55" s="285">
        <v>13</v>
      </c>
      <c r="N55" s="283">
        <v>3</v>
      </c>
      <c r="O55" s="287">
        <f t="shared" si="52"/>
        <v>1</v>
      </c>
      <c r="P55" s="287">
        <f t="shared" si="53"/>
        <v>2</v>
      </c>
      <c r="Q55" s="285">
        <v>26</v>
      </c>
      <c r="R55" s="288">
        <f t="shared" si="54"/>
        <v>150.80000000000001</v>
      </c>
      <c r="S55" s="289">
        <f t="shared" si="55"/>
        <v>13</v>
      </c>
      <c r="T55" s="290">
        <f t="shared" si="56"/>
        <v>13</v>
      </c>
      <c r="U55" s="290">
        <f t="shared" si="57"/>
        <v>15.6</v>
      </c>
      <c r="V55" s="290">
        <f t="shared" si="58"/>
        <v>78</v>
      </c>
      <c r="W55" s="290">
        <f t="shared" si="59"/>
        <v>7.8</v>
      </c>
      <c r="X55" s="290">
        <f t="shared" si="60"/>
        <v>23.4</v>
      </c>
      <c r="Y55" s="290">
        <f t="shared" si="61"/>
        <v>91</v>
      </c>
      <c r="Z55" s="290">
        <f t="shared" si="61"/>
        <v>20.8</v>
      </c>
      <c r="AA55" s="290">
        <f t="shared" si="61"/>
        <v>39</v>
      </c>
      <c r="AB55" s="291"/>
      <c r="AC55" s="187">
        <f t="shared" si="62"/>
        <v>0</v>
      </c>
      <c r="AD55" s="292"/>
      <c r="AE55" s="293"/>
      <c r="AF55" s="290"/>
      <c r="AG55" s="290"/>
      <c r="AH55" s="294"/>
      <c r="AI55" s="294"/>
      <c r="AJ55" s="295"/>
      <c r="AK55" s="372"/>
      <c r="AL55" s="294"/>
      <c r="AM55" s="295"/>
      <c r="AN55" s="296"/>
      <c r="AO55" s="292"/>
      <c r="AP55" s="290"/>
      <c r="AQ55" s="290"/>
      <c r="AR55" s="376"/>
      <c r="AS55" s="290"/>
      <c r="AT55" s="294"/>
      <c r="AU55" s="295"/>
      <c r="AV55" s="29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</row>
    <row r="56" spans="1:68" ht="27.75" customHeight="1" x14ac:dyDescent="0.25">
      <c r="A56" s="240" t="s">
        <v>125</v>
      </c>
      <c r="B56" s="241" t="s">
        <v>105</v>
      </c>
      <c r="C56" s="242" t="s">
        <v>68</v>
      </c>
      <c r="D56" s="277" t="s">
        <v>69</v>
      </c>
      <c r="E56" s="364" t="s">
        <v>51</v>
      </c>
      <c r="F56" s="379">
        <v>2</v>
      </c>
      <c r="G56" s="246" t="s">
        <v>102</v>
      </c>
      <c r="H56" s="246" t="s">
        <v>103</v>
      </c>
      <c r="I56" s="282"/>
      <c r="J56" s="283">
        <v>1</v>
      </c>
      <c r="K56" s="284">
        <f t="shared" si="50"/>
        <v>1</v>
      </c>
      <c r="L56" s="284">
        <f t="shared" si="51"/>
        <v>0</v>
      </c>
      <c r="M56" s="285">
        <v>13</v>
      </c>
      <c r="N56" s="283">
        <v>3</v>
      </c>
      <c r="O56" s="287">
        <f t="shared" si="52"/>
        <v>1</v>
      </c>
      <c r="P56" s="287">
        <f t="shared" si="53"/>
        <v>2</v>
      </c>
      <c r="Q56" s="285">
        <v>26</v>
      </c>
      <c r="R56" s="288">
        <f t="shared" si="54"/>
        <v>150.80000000000001</v>
      </c>
      <c r="S56" s="289">
        <f t="shared" si="55"/>
        <v>13</v>
      </c>
      <c r="T56" s="290">
        <f t="shared" si="56"/>
        <v>13</v>
      </c>
      <c r="U56" s="290">
        <f t="shared" si="57"/>
        <v>15.6</v>
      </c>
      <c r="V56" s="290">
        <f t="shared" si="58"/>
        <v>78</v>
      </c>
      <c r="W56" s="290">
        <f t="shared" si="59"/>
        <v>7.8</v>
      </c>
      <c r="X56" s="290">
        <f t="shared" si="60"/>
        <v>23.4</v>
      </c>
      <c r="Y56" s="290">
        <f t="shared" si="61"/>
        <v>91</v>
      </c>
      <c r="Z56" s="290">
        <f t="shared" si="61"/>
        <v>20.8</v>
      </c>
      <c r="AA56" s="290">
        <f t="shared" si="61"/>
        <v>39</v>
      </c>
      <c r="AB56" s="291"/>
      <c r="AC56" s="187">
        <f t="shared" si="62"/>
        <v>0</v>
      </c>
      <c r="AD56" s="292"/>
      <c r="AE56" s="293"/>
      <c r="AF56" s="290"/>
      <c r="AG56" s="290"/>
      <c r="AH56" s="294"/>
      <c r="AI56" s="294"/>
      <c r="AJ56" s="295"/>
      <c r="AK56" s="290"/>
      <c r="AL56" s="294"/>
      <c r="AM56" s="295"/>
      <c r="AN56" s="296"/>
      <c r="AO56" s="292"/>
      <c r="AP56" s="290"/>
      <c r="AQ56" s="290"/>
      <c r="AR56" s="290"/>
      <c r="AS56" s="290"/>
      <c r="AT56" s="294"/>
      <c r="AU56" s="295"/>
      <c r="AV56" s="29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86"/>
      <c r="BP56" s="186"/>
    </row>
    <row r="57" spans="1:68" ht="27.75" customHeight="1" x14ac:dyDescent="0.25">
      <c r="A57" s="240" t="s">
        <v>125</v>
      </c>
      <c r="B57" s="241" t="s">
        <v>105</v>
      </c>
      <c r="C57" s="242" t="s">
        <v>68</v>
      </c>
      <c r="D57" s="277" t="s">
        <v>69</v>
      </c>
      <c r="E57" s="364" t="s">
        <v>51</v>
      </c>
      <c r="F57" s="379">
        <v>6</v>
      </c>
      <c r="G57" s="246" t="s">
        <v>128</v>
      </c>
      <c r="H57" s="246" t="s">
        <v>129</v>
      </c>
      <c r="I57" s="282"/>
      <c r="J57" s="283">
        <v>1</v>
      </c>
      <c r="K57" s="284">
        <f t="shared" si="50"/>
        <v>1</v>
      </c>
      <c r="L57" s="284">
        <f t="shared" si="51"/>
        <v>0</v>
      </c>
      <c r="M57" s="285">
        <v>13</v>
      </c>
      <c r="N57" s="283">
        <v>1</v>
      </c>
      <c r="O57" s="287">
        <f t="shared" si="52"/>
        <v>1</v>
      </c>
      <c r="P57" s="287">
        <f t="shared" si="53"/>
        <v>0</v>
      </c>
      <c r="Q57" s="285">
        <v>13</v>
      </c>
      <c r="R57" s="288">
        <f t="shared" si="54"/>
        <v>62.400000000000006</v>
      </c>
      <c r="S57" s="289">
        <f t="shared" si="55"/>
        <v>13</v>
      </c>
      <c r="T57" s="290">
        <f t="shared" si="56"/>
        <v>13</v>
      </c>
      <c r="U57" s="290">
        <f t="shared" si="57"/>
        <v>15.6</v>
      </c>
      <c r="V57" s="290">
        <f t="shared" si="58"/>
        <v>13</v>
      </c>
      <c r="W57" s="290">
        <f t="shared" si="59"/>
        <v>3.9</v>
      </c>
      <c r="X57" s="290">
        <f t="shared" si="60"/>
        <v>3.9</v>
      </c>
      <c r="Y57" s="290">
        <f t="shared" si="61"/>
        <v>26</v>
      </c>
      <c r="Z57" s="290">
        <f t="shared" si="61"/>
        <v>16.899999999999999</v>
      </c>
      <c r="AA57" s="290">
        <f t="shared" si="61"/>
        <v>19.5</v>
      </c>
      <c r="AB57" s="291"/>
      <c r="AC57" s="187">
        <f t="shared" si="62"/>
        <v>0</v>
      </c>
      <c r="AD57" s="292"/>
      <c r="AE57" s="293"/>
      <c r="AF57" s="290"/>
      <c r="AG57" s="290"/>
      <c r="AH57" s="294"/>
      <c r="AI57" s="294"/>
      <c r="AJ57" s="295"/>
      <c r="AK57" s="290"/>
      <c r="AL57" s="294"/>
      <c r="AM57" s="295"/>
      <c r="AN57" s="296"/>
      <c r="AO57" s="292"/>
      <c r="AP57" s="290"/>
      <c r="AQ57" s="290"/>
      <c r="AR57" s="290"/>
      <c r="AS57" s="290"/>
      <c r="AT57" s="294"/>
      <c r="AU57" s="295"/>
      <c r="AV57" s="29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</row>
    <row r="58" spans="1:68" ht="27.75" customHeight="1" x14ac:dyDescent="0.25">
      <c r="A58" s="240" t="s">
        <v>125</v>
      </c>
      <c r="B58" s="241" t="s">
        <v>105</v>
      </c>
      <c r="C58" s="242" t="s">
        <v>68</v>
      </c>
      <c r="D58" s="277" t="s">
        <v>69</v>
      </c>
      <c r="E58" s="382" t="s">
        <v>55</v>
      </c>
      <c r="F58" s="383">
        <v>6</v>
      </c>
      <c r="G58" s="356" t="s">
        <v>128</v>
      </c>
      <c r="H58" s="356" t="s">
        <v>130</v>
      </c>
      <c r="I58" s="282"/>
      <c r="J58" s="386"/>
      <c r="K58" s="386"/>
      <c r="L58" s="386"/>
      <c r="M58" s="386"/>
      <c r="N58" s="386"/>
      <c r="O58" s="386"/>
      <c r="P58" s="386"/>
      <c r="Q58" s="386"/>
      <c r="R58" s="288">
        <f t="shared" si="54"/>
        <v>0</v>
      </c>
      <c r="S58" s="289">
        <f t="shared" si="55"/>
        <v>0</v>
      </c>
      <c r="T58" s="290">
        <f t="shared" si="56"/>
        <v>0</v>
      </c>
      <c r="U58" s="290">
        <f t="shared" si="57"/>
        <v>0</v>
      </c>
      <c r="V58" s="290">
        <f t="shared" si="58"/>
        <v>0</v>
      </c>
      <c r="W58" s="290">
        <f t="shared" si="59"/>
        <v>0</v>
      </c>
      <c r="X58" s="290">
        <f t="shared" si="60"/>
        <v>0</v>
      </c>
      <c r="Y58" s="290">
        <f t="shared" si="61"/>
        <v>0</v>
      </c>
      <c r="Z58" s="290">
        <f t="shared" si="61"/>
        <v>0</v>
      </c>
      <c r="AA58" s="290">
        <f t="shared" si="61"/>
        <v>0</v>
      </c>
      <c r="AB58" s="291"/>
      <c r="AC58" s="187">
        <f t="shared" si="62"/>
        <v>0</v>
      </c>
      <c r="AD58" s="292"/>
      <c r="AE58" s="293"/>
      <c r="AF58" s="290"/>
      <c r="AG58" s="290"/>
      <c r="AH58" s="294"/>
      <c r="AI58" s="294"/>
      <c r="AJ58" s="295"/>
      <c r="AK58" s="290"/>
      <c r="AL58" s="294"/>
      <c r="AM58" s="295"/>
      <c r="AN58" s="296"/>
      <c r="AO58" s="292"/>
      <c r="AP58" s="290"/>
      <c r="AQ58" s="290"/>
      <c r="AR58" s="290"/>
      <c r="AS58" s="290"/>
      <c r="AT58" s="294"/>
      <c r="AU58" s="295"/>
      <c r="AV58" s="29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</row>
    <row r="59" spans="1:68" ht="27.75" customHeight="1" x14ac:dyDescent="0.25">
      <c r="A59" s="240" t="s">
        <v>125</v>
      </c>
      <c r="B59" s="241" t="s">
        <v>105</v>
      </c>
      <c r="C59" s="242" t="s">
        <v>68</v>
      </c>
      <c r="D59" s="277" t="s">
        <v>69</v>
      </c>
      <c r="E59" s="380" t="s">
        <v>52</v>
      </c>
      <c r="F59" s="379">
        <v>1</v>
      </c>
      <c r="G59" s="246" t="s">
        <v>96</v>
      </c>
      <c r="H59" s="246" t="s">
        <v>97</v>
      </c>
      <c r="I59" s="282"/>
      <c r="J59" s="283"/>
      <c r="K59" s="284">
        <f t="shared" si="50"/>
        <v>0</v>
      </c>
      <c r="L59" s="284">
        <f t="shared" si="51"/>
        <v>0</v>
      </c>
      <c r="M59" s="377"/>
      <c r="N59" s="369">
        <v>1</v>
      </c>
      <c r="O59" s="287">
        <f t="shared" si="52"/>
        <v>1</v>
      </c>
      <c r="P59" s="287">
        <f t="shared" si="53"/>
        <v>0</v>
      </c>
      <c r="Q59" s="285">
        <v>26</v>
      </c>
      <c r="R59" s="288">
        <f t="shared" si="54"/>
        <v>41.6</v>
      </c>
      <c r="S59" s="289">
        <f t="shared" si="55"/>
        <v>0</v>
      </c>
      <c r="T59" s="290">
        <f t="shared" si="56"/>
        <v>0</v>
      </c>
      <c r="U59" s="290">
        <f t="shared" si="57"/>
        <v>0</v>
      </c>
      <c r="V59" s="290">
        <f t="shared" si="58"/>
        <v>26</v>
      </c>
      <c r="W59" s="290">
        <f t="shared" si="59"/>
        <v>7.8</v>
      </c>
      <c r="X59" s="290">
        <f t="shared" si="60"/>
        <v>7.8</v>
      </c>
      <c r="Y59" s="290">
        <f t="shared" si="61"/>
        <v>26</v>
      </c>
      <c r="Z59" s="290">
        <f t="shared" si="61"/>
        <v>7.8</v>
      </c>
      <c r="AA59" s="290">
        <f t="shared" si="61"/>
        <v>7.8</v>
      </c>
      <c r="AB59" s="291"/>
      <c r="AC59" s="187">
        <f t="shared" si="62"/>
        <v>0</v>
      </c>
      <c r="AD59" s="292"/>
      <c r="AE59" s="293"/>
      <c r="AF59" s="290"/>
      <c r="AG59" s="290"/>
      <c r="AH59" s="294"/>
      <c r="AI59" s="294"/>
      <c r="AJ59" s="295"/>
      <c r="AK59" s="290"/>
      <c r="AL59" s="294"/>
      <c r="AM59" s="295"/>
      <c r="AN59" s="296"/>
      <c r="AO59" s="292"/>
      <c r="AP59" s="290"/>
      <c r="AQ59" s="290"/>
      <c r="AR59" s="290"/>
      <c r="AS59" s="290"/>
      <c r="AT59" s="294"/>
      <c r="AU59" s="295"/>
      <c r="AV59" s="29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</row>
    <row r="60" spans="1:68" ht="27.75" customHeight="1" x14ac:dyDescent="0.2">
      <c r="A60" s="387" t="s">
        <v>125</v>
      </c>
      <c r="B60" s="387" t="s">
        <v>105</v>
      </c>
      <c r="C60" s="388" t="s">
        <v>68</v>
      </c>
      <c r="D60" s="386" t="s">
        <v>69</v>
      </c>
      <c r="E60" s="386" t="s">
        <v>52</v>
      </c>
      <c r="F60" s="386">
        <v>2</v>
      </c>
      <c r="G60" s="346" t="s">
        <v>98</v>
      </c>
      <c r="H60" s="346" t="s">
        <v>99</v>
      </c>
      <c r="I60" s="386"/>
      <c r="J60" s="386"/>
      <c r="K60" s="386">
        <f t="shared" si="50"/>
        <v>0</v>
      </c>
      <c r="L60" s="386">
        <f t="shared" si="51"/>
        <v>0</v>
      </c>
      <c r="M60" s="386"/>
      <c r="N60" s="386"/>
      <c r="O60" s="386"/>
      <c r="P60" s="386"/>
      <c r="Q60" s="386"/>
      <c r="R60" s="386"/>
      <c r="S60" s="289">
        <f t="shared" si="55"/>
        <v>0</v>
      </c>
      <c r="T60" s="290">
        <f t="shared" si="56"/>
        <v>0</v>
      </c>
      <c r="U60" s="290">
        <f t="shared" si="57"/>
        <v>0</v>
      </c>
      <c r="V60" s="290">
        <f t="shared" si="58"/>
        <v>0</v>
      </c>
      <c r="W60" s="290">
        <f t="shared" si="59"/>
        <v>0</v>
      </c>
      <c r="X60" s="290">
        <f t="shared" si="60"/>
        <v>0</v>
      </c>
      <c r="Y60" s="290">
        <f t="shared" si="61"/>
        <v>0</v>
      </c>
      <c r="Z60" s="290">
        <f t="shared" si="61"/>
        <v>0</v>
      </c>
      <c r="AA60" s="290">
        <f t="shared" si="61"/>
        <v>0</v>
      </c>
      <c r="AB60" s="291"/>
      <c r="AC60" s="187">
        <f t="shared" si="62"/>
        <v>0</v>
      </c>
      <c r="AD60" s="292"/>
      <c r="AE60" s="293"/>
      <c r="AF60" s="290"/>
      <c r="AG60" s="290"/>
      <c r="AH60" s="294"/>
      <c r="AI60" s="294"/>
      <c r="AJ60" s="295"/>
      <c r="AK60" s="290"/>
      <c r="AL60" s="294"/>
      <c r="AM60" s="295"/>
      <c r="AN60" s="296"/>
      <c r="AO60" s="292"/>
      <c r="AP60" s="290"/>
      <c r="AQ60" s="290"/>
      <c r="AR60" s="290"/>
      <c r="AS60" s="290"/>
      <c r="AT60" s="294"/>
      <c r="AU60" s="295"/>
      <c r="AV60" s="29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</row>
    <row r="61" spans="1:68" ht="27.75" customHeight="1" x14ac:dyDescent="0.25">
      <c r="A61" s="240" t="s">
        <v>125</v>
      </c>
      <c r="B61" s="241" t="s">
        <v>105</v>
      </c>
      <c r="C61" s="242" t="s">
        <v>68</v>
      </c>
      <c r="D61" s="277" t="s">
        <v>69</v>
      </c>
      <c r="E61" s="364" t="s">
        <v>51</v>
      </c>
      <c r="F61" s="379">
        <v>4</v>
      </c>
      <c r="G61" s="246" t="s">
        <v>123</v>
      </c>
      <c r="H61" s="246" t="s">
        <v>131</v>
      </c>
      <c r="I61" s="298"/>
      <c r="J61" s="283">
        <v>1</v>
      </c>
      <c r="K61" s="284">
        <f t="shared" si="50"/>
        <v>1</v>
      </c>
      <c r="L61" s="284">
        <f t="shared" si="51"/>
        <v>0</v>
      </c>
      <c r="M61" s="285">
        <v>13</v>
      </c>
      <c r="N61" s="286">
        <v>1</v>
      </c>
      <c r="O61" s="287">
        <f>IF(N61&gt;0, 1, 0)</f>
        <v>1</v>
      </c>
      <c r="P61" s="287">
        <f>N61-O61</f>
        <v>0</v>
      </c>
      <c r="Q61" s="285">
        <v>13</v>
      </c>
      <c r="R61" s="288">
        <f t="shared" si="54"/>
        <v>62.400000000000006</v>
      </c>
      <c r="S61" s="289">
        <f t="shared" si="55"/>
        <v>13</v>
      </c>
      <c r="T61" s="290">
        <f t="shared" si="56"/>
        <v>13</v>
      </c>
      <c r="U61" s="290">
        <f t="shared" si="57"/>
        <v>15.6</v>
      </c>
      <c r="V61" s="290">
        <f t="shared" si="58"/>
        <v>13</v>
      </c>
      <c r="W61" s="290">
        <f t="shared" si="59"/>
        <v>3.9</v>
      </c>
      <c r="X61" s="290">
        <f t="shared" si="60"/>
        <v>3.9</v>
      </c>
      <c r="Y61" s="290">
        <f t="shared" si="61"/>
        <v>26</v>
      </c>
      <c r="Z61" s="290">
        <f t="shared" si="61"/>
        <v>16.899999999999999</v>
      </c>
      <c r="AA61" s="290">
        <f t="shared" si="61"/>
        <v>19.5</v>
      </c>
      <c r="AB61" s="291"/>
      <c r="AC61" s="187">
        <f t="shared" si="62"/>
        <v>0</v>
      </c>
      <c r="AD61" s="292"/>
      <c r="AE61" s="293"/>
      <c r="AF61" s="290"/>
      <c r="AG61" s="290"/>
      <c r="AH61" s="294"/>
      <c r="AI61" s="294"/>
      <c r="AJ61" s="295"/>
      <c r="AK61" s="290"/>
      <c r="AL61" s="294"/>
      <c r="AM61" s="295"/>
      <c r="AN61" s="296"/>
      <c r="AO61" s="292"/>
      <c r="AP61" s="290"/>
      <c r="AQ61" s="290"/>
      <c r="AR61" s="290"/>
      <c r="AS61" s="290"/>
      <c r="AT61" s="294"/>
      <c r="AU61" s="295"/>
      <c r="AV61" s="29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</row>
    <row r="62" spans="1:68" ht="27.75" customHeight="1" x14ac:dyDescent="0.25">
      <c r="A62" s="240" t="s">
        <v>125</v>
      </c>
      <c r="B62" s="241" t="s">
        <v>105</v>
      </c>
      <c r="C62" s="242" t="s">
        <v>68</v>
      </c>
      <c r="D62" s="277" t="s">
        <v>69</v>
      </c>
      <c r="E62" s="382" t="s">
        <v>55</v>
      </c>
      <c r="F62" s="383">
        <v>5</v>
      </c>
      <c r="G62" s="356" t="s">
        <v>120</v>
      </c>
      <c r="H62" s="356" t="s">
        <v>122</v>
      </c>
      <c r="I62" s="282"/>
      <c r="J62" s="386"/>
      <c r="K62" s="386"/>
      <c r="L62" s="386"/>
      <c r="M62" s="386"/>
      <c r="N62" s="386"/>
      <c r="O62" s="386"/>
      <c r="P62" s="386"/>
      <c r="Q62" s="386"/>
      <c r="R62" s="288">
        <f t="shared" si="54"/>
        <v>0</v>
      </c>
      <c r="S62" s="289">
        <f t="shared" si="55"/>
        <v>0</v>
      </c>
      <c r="T62" s="290">
        <f t="shared" si="56"/>
        <v>0</v>
      </c>
      <c r="U62" s="290">
        <f t="shared" si="57"/>
        <v>0</v>
      </c>
      <c r="V62" s="290">
        <f t="shared" si="58"/>
        <v>0</v>
      </c>
      <c r="W62" s="290">
        <f t="shared" si="59"/>
        <v>0</v>
      </c>
      <c r="X62" s="290">
        <f t="shared" si="60"/>
        <v>0</v>
      </c>
      <c r="Y62" s="290">
        <f t="shared" si="61"/>
        <v>0</v>
      </c>
      <c r="Z62" s="290">
        <f t="shared" si="61"/>
        <v>0</v>
      </c>
      <c r="AA62" s="290">
        <f t="shared" si="61"/>
        <v>0</v>
      </c>
      <c r="AB62" s="291"/>
      <c r="AC62" s="187">
        <f t="shared" si="62"/>
        <v>0</v>
      </c>
      <c r="AD62" s="292"/>
      <c r="AE62" s="293"/>
      <c r="AF62" s="290"/>
      <c r="AG62" s="290"/>
      <c r="AH62" s="294"/>
      <c r="AI62" s="294"/>
      <c r="AJ62" s="295"/>
      <c r="AK62" s="290"/>
      <c r="AL62" s="294"/>
      <c r="AM62" s="295"/>
      <c r="AN62" s="296"/>
      <c r="AO62" s="292"/>
      <c r="AP62" s="290"/>
      <c r="AQ62" s="290"/>
      <c r="AR62" s="290"/>
      <c r="AS62" s="290"/>
      <c r="AT62" s="294"/>
      <c r="AU62" s="295"/>
      <c r="AV62" s="29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</row>
    <row r="63" spans="1:68" ht="27.75" hidden="1" customHeight="1" x14ac:dyDescent="0.25">
      <c r="A63" s="304"/>
      <c r="B63" s="305"/>
      <c r="C63" s="242"/>
      <c r="D63" s="277" t="s">
        <v>69</v>
      </c>
      <c r="E63" s="306" t="s">
        <v>49</v>
      </c>
      <c r="F63" s="306"/>
      <c r="G63" s="307"/>
      <c r="H63" s="246"/>
      <c r="I63" s="309"/>
      <c r="J63" s="310"/>
      <c r="K63" s="311">
        <f t="shared" si="50"/>
        <v>0</v>
      </c>
      <c r="L63" s="311">
        <f t="shared" si="51"/>
        <v>0</v>
      </c>
      <c r="M63" s="312"/>
      <c r="N63" s="313"/>
      <c r="O63" s="314">
        <f>IF(N63&gt;0, 1, 0)</f>
        <v>0</v>
      </c>
      <c r="P63" s="314">
        <f>N63-O63</f>
        <v>0</v>
      </c>
      <c r="Q63" s="312"/>
      <c r="R63" s="315">
        <f>J63*M63*$R$9</f>
        <v>0</v>
      </c>
      <c r="S63" s="316">
        <f>J63*M63*$S$9</f>
        <v>0</v>
      </c>
      <c r="T63" s="317">
        <f>K63*M63*$T$9</f>
        <v>0</v>
      </c>
      <c r="U63" s="317">
        <f>J63*M63*$U$9</f>
        <v>0</v>
      </c>
      <c r="V63" s="317">
        <f t="shared" si="58"/>
        <v>0</v>
      </c>
      <c r="W63" s="317">
        <f t="shared" si="59"/>
        <v>0</v>
      </c>
      <c r="X63" s="317">
        <f t="shared" si="60"/>
        <v>0</v>
      </c>
      <c r="Y63" s="317">
        <f t="shared" si="61"/>
        <v>0</v>
      </c>
      <c r="Z63" s="317">
        <f t="shared" si="61"/>
        <v>0</v>
      </c>
      <c r="AA63" s="317">
        <f t="shared" si="61"/>
        <v>0</v>
      </c>
      <c r="AB63" s="318"/>
      <c r="AC63" s="319">
        <f t="shared" si="62"/>
        <v>0</v>
      </c>
      <c r="AD63" s="292"/>
      <c r="AE63" s="293"/>
      <c r="AF63" s="290"/>
      <c r="AG63" s="290"/>
      <c r="AH63" s="294"/>
      <c r="AI63" s="294"/>
      <c r="AJ63" s="295"/>
      <c r="AK63" s="290"/>
      <c r="AL63" s="294"/>
      <c r="AM63" s="295"/>
      <c r="AN63" s="296"/>
      <c r="AO63" s="292"/>
      <c r="AP63" s="290"/>
      <c r="AQ63" s="290"/>
      <c r="AR63" s="290"/>
      <c r="AS63" s="290"/>
      <c r="AT63" s="294"/>
      <c r="AU63" s="295"/>
      <c r="AV63" s="29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</row>
    <row r="64" spans="1:68" ht="27.75" hidden="1" customHeight="1" x14ac:dyDescent="0.25">
      <c r="A64" s="304"/>
      <c r="B64" s="305"/>
      <c r="C64" s="242"/>
      <c r="D64" s="277" t="s">
        <v>69</v>
      </c>
      <c r="E64" s="306" t="s">
        <v>49</v>
      </c>
      <c r="F64" s="306"/>
      <c r="G64" s="307"/>
      <c r="H64" s="308"/>
      <c r="I64" s="309"/>
      <c r="J64" s="310"/>
      <c r="K64" s="311">
        <f t="shared" si="50"/>
        <v>0</v>
      </c>
      <c r="L64" s="311">
        <f t="shared" si="51"/>
        <v>0</v>
      </c>
      <c r="M64" s="312"/>
      <c r="N64" s="313"/>
      <c r="O64" s="314">
        <f>IF(N64&gt;0, 1, 0)</f>
        <v>0</v>
      </c>
      <c r="P64" s="314">
        <f>N64-O64</f>
        <v>0</v>
      </c>
      <c r="Q64" s="312"/>
      <c r="R64" s="315">
        <f>J64*M64*$R$9</f>
        <v>0</v>
      </c>
      <c r="S64" s="316">
        <f>J64*M64*$S$9</f>
        <v>0</v>
      </c>
      <c r="T64" s="317">
        <f>K64*M64*$T$9</f>
        <v>0</v>
      </c>
      <c r="U64" s="317">
        <f>J64*M64*$U$9</f>
        <v>0</v>
      </c>
      <c r="V64" s="317">
        <f t="shared" si="58"/>
        <v>0</v>
      </c>
      <c r="W64" s="317">
        <f t="shared" si="59"/>
        <v>0</v>
      </c>
      <c r="X64" s="317">
        <f t="shared" si="60"/>
        <v>0</v>
      </c>
      <c r="Y64" s="317">
        <f t="shared" si="61"/>
        <v>0</v>
      </c>
      <c r="Z64" s="317">
        <f t="shared" si="61"/>
        <v>0</v>
      </c>
      <c r="AA64" s="317">
        <f t="shared" si="61"/>
        <v>0</v>
      </c>
      <c r="AB64" s="318"/>
      <c r="AC64" s="319">
        <f t="shared" si="62"/>
        <v>0</v>
      </c>
      <c r="AD64" s="292"/>
      <c r="AE64" s="293"/>
      <c r="AF64" s="290"/>
      <c r="AG64" s="290"/>
      <c r="AH64" s="294"/>
      <c r="AI64" s="294"/>
      <c r="AJ64" s="295"/>
      <c r="AK64" s="290"/>
      <c r="AL64" s="294"/>
      <c r="AM64" s="295"/>
      <c r="AN64" s="296"/>
      <c r="AO64" s="292"/>
      <c r="AP64" s="290"/>
      <c r="AQ64" s="290"/>
      <c r="AR64" s="290"/>
      <c r="AS64" s="290"/>
      <c r="AT64" s="294"/>
      <c r="AU64" s="295"/>
      <c r="AV64" s="296"/>
      <c r="AW64" s="186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86"/>
      <c r="BP64" s="186"/>
    </row>
    <row r="65" spans="1:68" ht="27.75" customHeight="1" thickBot="1" x14ac:dyDescent="0.3">
      <c r="A65" s="320" t="s">
        <v>125</v>
      </c>
      <c r="B65" s="321" t="s">
        <v>105</v>
      </c>
      <c r="C65" s="321" t="s">
        <v>68</v>
      </c>
      <c r="D65" s="277" t="s">
        <v>69</v>
      </c>
      <c r="E65" s="322"/>
      <c r="F65" s="322"/>
      <c r="G65" s="323"/>
      <c r="H65" s="324" t="s">
        <v>56</v>
      </c>
      <c r="I65" s="325"/>
      <c r="J65" s="326"/>
      <c r="K65" s="327"/>
      <c r="L65" s="327"/>
      <c r="M65" s="328"/>
      <c r="N65" s="381"/>
      <c r="O65" s="327"/>
      <c r="P65" s="327"/>
      <c r="Q65" s="328"/>
      <c r="R65" s="330">
        <f t="shared" ref="R65:AA65" si="63">SUM(R54:R64)</f>
        <v>618.80000000000007</v>
      </c>
      <c r="S65" s="331">
        <f t="shared" si="63"/>
        <v>65</v>
      </c>
      <c r="T65" s="332">
        <f t="shared" si="63"/>
        <v>65</v>
      </c>
      <c r="U65" s="332">
        <f t="shared" si="63"/>
        <v>78</v>
      </c>
      <c r="V65" s="332">
        <f t="shared" si="63"/>
        <v>286</v>
      </c>
      <c r="W65" s="332">
        <f t="shared" si="63"/>
        <v>38.999999999999993</v>
      </c>
      <c r="X65" s="332">
        <f t="shared" si="63"/>
        <v>85.8</v>
      </c>
      <c r="Y65" s="333">
        <f t="shared" si="63"/>
        <v>351</v>
      </c>
      <c r="Z65" s="333">
        <f t="shared" si="63"/>
        <v>104</v>
      </c>
      <c r="AA65" s="333">
        <f t="shared" si="63"/>
        <v>163.80000000000001</v>
      </c>
      <c r="AB65" s="334">
        <f>R65/1800/0.6</f>
        <v>0.57296296296296301</v>
      </c>
      <c r="AC65" s="187"/>
      <c r="AD65" s="335"/>
      <c r="AE65" s="336"/>
      <c r="AF65" s="336"/>
      <c r="AG65" s="336"/>
      <c r="AH65" s="336"/>
      <c r="AI65" s="336"/>
      <c r="AJ65" s="336"/>
      <c r="AK65" s="336"/>
      <c r="AL65" s="336"/>
      <c r="AM65" s="336"/>
      <c r="AN65" s="336"/>
      <c r="AO65" s="336"/>
      <c r="AP65" s="336"/>
      <c r="AQ65" s="336"/>
      <c r="AR65" s="336"/>
      <c r="AS65" s="336"/>
      <c r="AT65" s="336"/>
      <c r="AU65" s="336"/>
      <c r="AV65" s="337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</row>
    <row r="66" spans="1:68" ht="27.75" customHeight="1" thickTop="1" x14ac:dyDescent="0.25">
      <c r="A66" s="240"/>
      <c r="B66" s="241"/>
      <c r="C66" s="242"/>
      <c r="D66" s="277" t="s">
        <v>69</v>
      </c>
      <c r="E66" s="364" t="s">
        <v>51</v>
      </c>
      <c r="F66" s="379">
        <v>6</v>
      </c>
      <c r="G66" s="246" t="s">
        <v>132</v>
      </c>
      <c r="H66" s="246" t="s">
        <v>133</v>
      </c>
      <c r="I66" s="366"/>
      <c r="J66" s="367"/>
      <c r="K66" s="284">
        <f t="shared" ref="K66:K77" si="64">IF(J66&gt;0, 1, 0)</f>
        <v>0</v>
      </c>
      <c r="L66" s="284">
        <f t="shared" ref="L66:L77" si="65">J66-K66</f>
        <v>0</v>
      </c>
      <c r="M66" s="385"/>
      <c r="N66" s="389"/>
      <c r="O66" s="287">
        <f t="shared" ref="O66:O77" si="66">IF(N66&gt;0, 1, 0)</f>
        <v>0</v>
      </c>
      <c r="P66" s="287">
        <f t="shared" ref="P66:P77" si="67">N66-O66</f>
        <v>0</v>
      </c>
      <c r="Q66" s="370"/>
      <c r="R66" s="371">
        <f t="shared" ref="R66:R75" si="68">(K66*M66*$R$5)+(L66*M66*$R$6)+(O66*Q66*$R$7)+(P66*Q66*$R$8)</f>
        <v>0</v>
      </c>
      <c r="S66" s="289">
        <f t="shared" ref="S66:S75" si="69">J66*M66*$S$5</f>
        <v>0</v>
      </c>
      <c r="T66" s="290">
        <f t="shared" ref="T66:T75" si="70">K66*M66*$T$5</f>
        <v>0</v>
      </c>
      <c r="U66" s="290">
        <f t="shared" ref="U66:U75" si="71">J66*M66*$U$5</f>
        <v>0</v>
      </c>
      <c r="V66" s="290">
        <f t="shared" ref="V66:V77" si="72">N66*Q66*$V$7</f>
        <v>0</v>
      </c>
      <c r="W66" s="290">
        <f t="shared" ref="W66:W77" si="73">O66*Q66*$W$7</f>
        <v>0</v>
      </c>
      <c r="X66" s="290">
        <f t="shared" ref="X66:X77" si="74">N66*Q66*$X$7</f>
        <v>0</v>
      </c>
      <c r="Y66" s="290">
        <f t="shared" ref="Y66:AA77" si="75">S66+V66</f>
        <v>0</v>
      </c>
      <c r="Z66" s="290">
        <f t="shared" si="75"/>
        <v>0</v>
      </c>
      <c r="AA66" s="290">
        <f t="shared" si="75"/>
        <v>0</v>
      </c>
      <c r="AB66" s="291"/>
      <c r="AC66" s="187">
        <f t="shared" ref="AC66:AC77" si="76">R66-Y66-Z66-AA66</f>
        <v>0</v>
      </c>
      <c r="AD66" s="375"/>
      <c r="AE66" s="293"/>
      <c r="AF66" s="293"/>
      <c r="AG66" s="293"/>
      <c r="AH66" s="294"/>
      <c r="AI66" s="294"/>
      <c r="AJ66" s="295"/>
      <c r="AK66" s="372"/>
      <c r="AL66" s="294"/>
      <c r="AM66" s="295"/>
      <c r="AN66" s="374"/>
      <c r="AO66" s="375"/>
      <c r="AP66" s="293"/>
      <c r="AQ66" s="376"/>
      <c r="AR66" s="376"/>
      <c r="AS66" s="293"/>
      <c r="AT66" s="294"/>
      <c r="AU66" s="295"/>
      <c r="AV66" s="374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</row>
    <row r="67" spans="1:68" ht="27.75" customHeight="1" x14ac:dyDescent="0.25">
      <c r="A67" s="240"/>
      <c r="B67" s="241"/>
      <c r="C67" s="242"/>
      <c r="D67" s="277" t="s">
        <v>69</v>
      </c>
      <c r="E67" s="380" t="s">
        <v>52</v>
      </c>
      <c r="F67" s="379">
        <v>6</v>
      </c>
      <c r="G67" s="246" t="s">
        <v>134</v>
      </c>
      <c r="H67" s="246" t="s">
        <v>135</v>
      </c>
      <c r="I67" s="282"/>
      <c r="J67" s="283"/>
      <c r="K67" s="284">
        <f t="shared" si="64"/>
        <v>0</v>
      </c>
      <c r="L67" s="284">
        <f t="shared" si="65"/>
        <v>0</v>
      </c>
      <c r="M67" s="285"/>
      <c r="N67" s="286"/>
      <c r="O67" s="287">
        <f t="shared" si="66"/>
        <v>0</v>
      </c>
      <c r="P67" s="287">
        <f t="shared" si="67"/>
        <v>0</v>
      </c>
      <c r="Q67" s="285"/>
      <c r="R67" s="288">
        <f t="shared" si="68"/>
        <v>0</v>
      </c>
      <c r="S67" s="289">
        <f t="shared" si="69"/>
        <v>0</v>
      </c>
      <c r="T67" s="290">
        <f t="shared" si="70"/>
        <v>0</v>
      </c>
      <c r="U67" s="290">
        <f t="shared" si="71"/>
        <v>0</v>
      </c>
      <c r="V67" s="290">
        <f t="shared" si="72"/>
        <v>0</v>
      </c>
      <c r="W67" s="290">
        <f t="shared" si="73"/>
        <v>0</v>
      </c>
      <c r="X67" s="290">
        <f t="shared" si="74"/>
        <v>0</v>
      </c>
      <c r="Y67" s="290">
        <f t="shared" si="75"/>
        <v>0</v>
      </c>
      <c r="Z67" s="290">
        <f t="shared" si="75"/>
        <v>0</v>
      </c>
      <c r="AA67" s="290">
        <f t="shared" si="75"/>
        <v>0</v>
      </c>
      <c r="AB67" s="291"/>
      <c r="AC67" s="187">
        <f t="shared" si="76"/>
        <v>0</v>
      </c>
      <c r="AD67" s="292"/>
      <c r="AE67" s="293"/>
      <c r="AF67" s="290"/>
      <c r="AG67" s="290"/>
      <c r="AH67" s="294"/>
      <c r="AI67" s="294"/>
      <c r="AJ67" s="295"/>
      <c r="AK67" s="372"/>
      <c r="AL67" s="294"/>
      <c r="AM67" s="295"/>
      <c r="AN67" s="296"/>
      <c r="AO67" s="292"/>
      <c r="AP67" s="290"/>
      <c r="AQ67" s="290"/>
      <c r="AR67" s="376"/>
      <c r="AS67" s="290"/>
      <c r="AT67" s="294"/>
      <c r="AU67" s="295"/>
      <c r="AV67" s="296"/>
      <c r="AW67" s="186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</row>
    <row r="68" spans="1:68" ht="27.75" hidden="1" customHeight="1" x14ac:dyDescent="0.25">
      <c r="A68" s="240"/>
      <c r="B68" s="241"/>
      <c r="C68" s="242"/>
      <c r="D68" s="277" t="s">
        <v>69</v>
      </c>
      <c r="E68" s="390"/>
      <c r="F68" s="279"/>
      <c r="G68" s="280"/>
      <c r="H68" s="246"/>
      <c r="I68" s="282"/>
      <c r="J68" s="283"/>
      <c r="K68" s="284">
        <f t="shared" si="64"/>
        <v>0</v>
      </c>
      <c r="L68" s="284">
        <f t="shared" si="65"/>
        <v>0</v>
      </c>
      <c r="M68" s="285"/>
      <c r="N68" s="286"/>
      <c r="O68" s="287">
        <f t="shared" si="66"/>
        <v>0</v>
      </c>
      <c r="P68" s="287">
        <f t="shared" si="67"/>
        <v>0</v>
      </c>
      <c r="Q68" s="285"/>
      <c r="R68" s="288">
        <f t="shared" si="68"/>
        <v>0</v>
      </c>
      <c r="S68" s="289">
        <f t="shared" si="69"/>
        <v>0</v>
      </c>
      <c r="T68" s="290">
        <f t="shared" si="70"/>
        <v>0</v>
      </c>
      <c r="U68" s="290">
        <f t="shared" si="71"/>
        <v>0</v>
      </c>
      <c r="V68" s="290">
        <f t="shared" si="72"/>
        <v>0</v>
      </c>
      <c r="W68" s="290">
        <f t="shared" si="73"/>
        <v>0</v>
      </c>
      <c r="X68" s="290">
        <f t="shared" si="74"/>
        <v>0</v>
      </c>
      <c r="Y68" s="290">
        <f t="shared" si="75"/>
        <v>0</v>
      </c>
      <c r="Z68" s="290">
        <f t="shared" si="75"/>
        <v>0</v>
      </c>
      <c r="AA68" s="290">
        <f t="shared" si="75"/>
        <v>0</v>
      </c>
      <c r="AB68" s="291"/>
      <c r="AC68" s="187">
        <f t="shared" si="76"/>
        <v>0</v>
      </c>
      <c r="AD68" s="292"/>
      <c r="AE68" s="293"/>
      <c r="AF68" s="290"/>
      <c r="AG68" s="290"/>
      <c r="AH68" s="294"/>
      <c r="AI68" s="294"/>
      <c r="AJ68" s="295"/>
      <c r="AK68" s="290"/>
      <c r="AL68" s="294"/>
      <c r="AM68" s="295"/>
      <c r="AN68" s="296"/>
      <c r="AO68" s="292"/>
      <c r="AP68" s="290"/>
      <c r="AQ68" s="290"/>
      <c r="AR68" s="290"/>
      <c r="AS68" s="290"/>
      <c r="AT68" s="294"/>
      <c r="AU68" s="295"/>
      <c r="AV68" s="29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186"/>
      <c r="BL68" s="186"/>
      <c r="BM68" s="186"/>
      <c r="BN68" s="186"/>
      <c r="BO68" s="186"/>
      <c r="BP68" s="186"/>
    </row>
    <row r="69" spans="1:68" ht="27.75" hidden="1" customHeight="1" x14ac:dyDescent="0.25">
      <c r="A69" s="240"/>
      <c r="B69" s="241"/>
      <c r="C69" s="242"/>
      <c r="D69" s="277" t="s">
        <v>69</v>
      </c>
      <c r="E69" s="391"/>
      <c r="F69" s="279"/>
      <c r="G69" s="280"/>
      <c r="H69" s="281"/>
      <c r="I69" s="282"/>
      <c r="J69" s="283"/>
      <c r="K69" s="284">
        <f t="shared" si="64"/>
        <v>0</v>
      </c>
      <c r="L69" s="284">
        <f t="shared" si="65"/>
        <v>0</v>
      </c>
      <c r="M69" s="285"/>
      <c r="N69" s="286"/>
      <c r="O69" s="287">
        <f t="shared" si="66"/>
        <v>0</v>
      </c>
      <c r="P69" s="287">
        <f t="shared" si="67"/>
        <v>0</v>
      </c>
      <c r="Q69" s="285"/>
      <c r="R69" s="288">
        <f t="shared" si="68"/>
        <v>0</v>
      </c>
      <c r="S69" s="289">
        <f t="shared" si="69"/>
        <v>0</v>
      </c>
      <c r="T69" s="290">
        <f t="shared" si="70"/>
        <v>0</v>
      </c>
      <c r="U69" s="290">
        <f t="shared" si="71"/>
        <v>0</v>
      </c>
      <c r="V69" s="290">
        <f t="shared" si="72"/>
        <v>0</v>
      </c>
      <c r="W69" s="290">
        <f t="shared" si="73"/>
        <v>0</v>
      </c>
      <c r="X69" s="290">
        <f t="shared" si="74"/>
        <v>0</v>
      </c>
      <c r="Y69" s="290">
        <f t="shared" si="75"/>
        <v>0</v>
      </c>
      <c r="Z69" s="290">
        <f t="shared" si="75"/>
        <v>0</v>
      </c>
      <c r="AA69" s="290">
        <f t="shared" si="75"/>
        <v>0</v>
      </c>
      <c r="AB69" s="291"/>
      <c r="AC69" s="187">
        <f t="shared" si="76"/>
        <v>0</v>
      </c>
      <c r="AD69" s="292"/>
      <c r="AE69" s="293"/>
      <c r="AF69" s="290"/>
      <c r="AG69" s="290"/>
      <c r="AH69" s="294"/>
      <c r="AI69" s="294"/>
      <c r="AJ69" s="295"/>
      <c r="AK69" s="290"/>
      <c r="AL69" s="294"/>
      <c r="AM69" s="295"/>
      <c r="AN69" s="296"/>
      <c r="AO69" s="292"/>
      <c r="AP69" s="290"/>
      <c r="AQ69" s="290"/>
      <c r="AR69" s="290"/>
      <c r="AS69" s="290"/>
      <c r="AT69" s="294"/>
      <c r="AU69" s="295"/>
      <c r="AV69" s="29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186"/>
      <c r="BL69" s="186"/>
      <c r="BM69" s="186"/>
      <c r="BN69" s="186"/>
      <c r="BO69" s="186"/>
      <c r="BP69" s="186"/>
    </row>
    <row r="70" spans="1:68" ht="27.75" hidden="1" customHeight="1" x14ac:dyDescent="0.25">
      <c r="A70" s="240"/>
      <c r="B70" s="241"/>
      <c r="C70" s="242"/>
      <c r="D70" s="277" t="s">
        <v>69</v>
      </c>
      <c r="E70" s="278"/>
      <c r="F70" s="279"/>
      <c r="G70" s="280"/>
      <c r="H70" s="281"/>
      <c r="I70" s="282"/>
      <c r="J70" s="283"/>
      <c r="K70" s="284">
        <f t="shared" si="64"/>
        <v>0</v>
      </c>
      <c r="L70" s="284">
        <f t="shared" si="65"/>
        <v>0</v>
      </c>
      <c r="M70" s="285"/>
      <c r="N70" s="286"/>
      <c r="O70" s="287">
        <f t="shared" si="66"/>
        <v>0</v>
      </c>
      <c r="P70" s="287">
        <f t="shared" si="67"/>
        <v>0</v>
      </c>
      <c r="Q70" s="285"/>
      <c r="R70" s="288">
        <f t="shared" si="68"/>
        <v>0</v>
      </c>
      <c r="S70" s="289">
        <f t="shared" si="69"/>
        <v>0</v>
      </c>
      <c r="T70" s="290">
        <f t="shared" si="70"/>
        <v>0</v>
      </c>
      <c r="U70" s="290">
        <f t="shared" si="71"/>
        <v>0</v>
      </c>
      <c r="V70" s="290">
        <f t="shared" si="72"/>
        <v>0</v>
      </c>
      <c r="W70" s="290">
        <f t="shared" si="73"/>
        <v>0</v>
      </c>
      <c r="X70" s="290">
        <f t="shared" si="74"/>
        <v>0</v>
      </c>
      <c r="Y70" s="290">
        <f t="shared" si="75"/>
        <v>0</v>
      </c>
      <c r="Z70" s="290">
        <f t="shared" si="75"/>
        <v>0</v>
      </c>
      <c r="AA70" s="290">
        <f t="shared" si="75"/>
        <v>0</v>
      </c>
      <c r="AB70" s="291"/>
      <c r="AC70" s="187">
        <f t="shared" si="76"/>
        <v>0</v>
      </c>
      <c r="AD70" s="292"/>
      <c r="AE70" s="293"/>
      <c r="AF70" s="290"/>
      <c r="AG70" s="290"/>
      <c r="AH70" s="294"/>
      <c r="AI70" s="294"/>
      <c r="AJ70" s="295"/>
      <c r="AK70" s="290"/>
      <c r="AL70" s="294"/>
      <c r="AM70" s="295"/>
      <c r="AN70" s="296"/>
      <c r="AO70" s="292"/>
      <c r="AP70" s="290"/>
      <c r="AQ70" s="290"/>
      <c r="AR70" s="290"/>
      <c r="AS70" s="290"/>
      <c r="AT70" s="294"/>
      <c r="AU70" s="295"/>
      <c r="AV70" s="296"/>
      <c r="AW70" s="186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6"/>
      <c r="BJ70" s="186"/>
      <c r="BK70" s="186"/>
      <c r="BL70" s="186"/>
      <c r="BM70" s="186"/>
      <c r="BN70" s="186"/>
      <c r="BO70" s="186"/>
      <c r="BP70" s="186"/>
    </row>
    <row r="71" spans="1:68" ht="27.75" hidden="1" customHeight="1" x14ac:dyDescent="0.25">
      <c r="A71" s="240"/>
      <c r="B71" s="241"/>
      <c r="C71" s="242"/>
      <c r="D71" s="277" t="s">
        <v>69</v>
      </c>
      <c r="E71" s="278"/>
      <c r="F71" s="279"/>
      <c r="G71" s="280"/>
      <c r="H71" s="281"/>
      <c r="I71" s="282"/>
      <c r="J71" s="283"/>
      <c r="K71" s="284">
        <f t="shared" si="64"/>
        <v>0</v>
      </c>
      <c r="L71" s="284">
        <f t="shared" si="65"/>
        <v>0</v>
      </c>
      <c r="M71" s="285"/>
      <c r="N71" s="286"/>
      <c r="O71" s="287">
        <f t="shared" si="66"/>
        <v>0</v>
      </c>
      <c r="P71" s="287">
        <f t="shared" si="67"/>
        <v>0</v>
      </c>
      <c r="Q71" s="285"/>
      <c r="R71" s="288">
        <f t="shared" si="68"/>
        <v>0</v>
      </c>
      <c r="S71" s="289">
        <f t="shared" si="69"/>
        <v>0</v>
      </c>
      <c r="T71" s="290">
        <f t="shared" si="70"/>
        <v>0</v>
      </c>
      <c r="U71" s="290">
        <f t="shared" si="71"/>
        <v>0</v>
      </c>
      <c r="V71" s="290">
        <f t="shared" si="72"/>
        <v>0</v>
      </c>
      <c r="W71" s="290">
        <f t="shared" si="73"/>
        <v>0</v>
      </c>
      <c r="X71" s="290">
        <f t="shared" si="74"/>
        <v>0</v>
      </c>
      <c r="Y71" s="290">
        <f t="shared" si="75"/>
        <v>0</v>
      </c>
      <c r="Z71" s="290">
        <f t="shared" si="75"/>
        <v>0</v>
      </c>
      <c r="AA71" s="290">
        <f t="shared" si="75"/>
        <v>0</v>
      </c>
      <c r="AB71" s="291"/>
      <c r="AC71" s="187">
        <f t="shared" si="76"/>
        <v>0</v>
      </c>
      <c r="AD71" s="292"/>
      <c r="AE71" s="293"/>
      <c r="AF71" s="290"/>
      <c r="AG71" s="290"/>
      <c r="AH71" s="294"/>
      <c r="AI71" s="294"/>
      <c r="AJ71" s="295"/>
      <c r="AK71" s="290"/>
      <c r="AL71" s="294"/>
      <c r="AM71" s="295"/>
      <c r="AN71" s="296"/>
      <c r="AO71" s="292"/>
      <c r="AP71" s="290"/>
      <c r="AQ71" s="290"/>
      <c r="AR71" s="290"/>
      <c r="AS71" s="290"/>
      <c r="AT71" s="294"/>
      <c r="AU71" s="295"/>
      <c r="AV71" s="296"/>
      <c r="AW71" s="186"/>
      <c r="AX71" s="186"/>
      <c r="AY71" s="186"/>
      <c r="AZ71" s="186"/>
      <c r="BA71" s="186"/>
      <c r="BB71" s="186"/>
      <c r="BC71" s="186"/>
      <c r="BD71" s="186"/>
      <c r="BE71" s="186"/>
      <c r="BF71" s="186"/>
      <c r="BG71" s="186"/>
      <c r="BH71" s="186"/>
      <c r="BI71" s="186"/>
      <c r="BJ71" s="186"/>
      <c r="BK71" s="186"/>
      <c r="BL71" s="186"/>
      <c r="BM71" s="186"/>
      <c r="BN71" s="186"/>
      <c r="BO71" s="186"/>
      <c r="BP71" s="186"/>
    </row>
    <row r="72" spans="1:68" ht="27.75" hidden="1" customHeight="1" x14ac:dyDescent="0.25">
      <c r="A72" s="240"/>
      <c r="B72" s="241"/>
      <c r="C72" s="242"/>
      <c r="D72" s="277" t="s">
        <v>69</v>
      </c>
      <c r="E72" s="278"/>
      <c r="F72" s="279"/>
      <c r="G72" s="297"/>
      <c r="H72" s="281"/>
      <c r="I72" s="282"/>
      <c r="J72" s="283"/>
      <c r="K72" s="284">
        <f t="shared" si="64"/>
        <v>0</v>
      </c>
      <c r="L72" s="284">
        <f t="shared" si="65"/>
        <v>0</v>
      </c>
      <c r="M72" s="285"/>
      <c r="N72" s="286"/>
      <c r="O72" s="287">
        <f t="shared" si="66"/>
        <v>0</v>
      </c>
      <c r="P72" s="287">
        <f t="shared" si="67"/>
        <v>0</v>
      </c>
      <c r="Q72" s="285"/>
      <c r="R72" s="288">
        <f t="shared" si="68"/>
        <v>0</v>
      </c>
      <c r="S72" s="289">
        <f t="shared" si="69"/>
        <v>0</v>
      </c>
      <c r="T72" s="290">
        <f t="shared" si="70"/>
        <v>0</v>
      </c>
      <c r="U72" s="290">
        <f t="shared" si="71"/>
        <v>0</v>
      </c>
      <c r="V72" s="290">
        <f t="shared" si="72"/>
        <v>0</v>
      </c>
      <c r="W72" s="290">
        <f t="shared" si="73"/>
        <v>0</v>
      </c>
      <c r="X72" s="290">
        <f t="shared" si="74"/>
        <v>0</v>
      </c>
      <c r="Y72" s="290">
        <f t="shared" si="75"/>
        <v>0</v>
      </c>
      <c r="Z72" s="290">
        <f t="shared" si="75"/>
        <v>0</v>
      </c>
      <c r="AA72" s="290">
        <f t="shared" si="75"/>
        <v>0</v>
      </c>
      <c r="AB72" s="291"/>
      <c r="AC72" s="187">
        <f t="shared" si="76"/>
        <v>0</v>
      </c>
      <c r="AD72" s="292"/>
      <c r="AE72" s="293"/>
      <c r="AF72" s="290"/>
      <c r="AG72" s="290"/>
      <c r="AH72" s="294"/>
      <c r="AI72" s="294"/>
      <c r="AJ72" s="295"/>
      <c r="AK72" s="290"/>
      <c r="AL72" s="294"/>
      <c r="AM72" s="295"/>
      <c r="AN72" s="296"/>
      <c r="AO72" s="292"/>
      <c r="AP72" s="290"/>
      <c r="AQ72" s="290"/>
      <c r="AR72" s="290"/>
      <c r="AS72" s="290"/>
      <c r="AT72" s="294"/>
      <c r="AU72" s="295"/>
      <c r="AV72" s="29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86"/>
      <c r="BO72" s="186"/>
      <c r="BP72" s="186"/>
    </row>
    <row r="73" spans="1:68" ht="27.75" hidden="1" customHeight="1" x14ac:dyDescent="0.25">
      <c r="A73" s="240"/>
      <c r="B73" s="241"/>
      <c r="C73" s="242"/>
      <c r="D73" s="277" t="s">
        <v>69</v>
      </c>
      <c r="E73" s="278"/>
      <c r="F73" s="279"/>
      <c r="G73" s="297"/>
      <c r="H73" s="281"/>
      <c r="I73" s="298"/>
      <c r="J73" s="283"/>
      <c r="K73" s="284">
        <f t="shared" si="64"/>
        <v>0</v>
      </c>
      <c r="L73" s="284">
        <f t="shared" si="65"/>
        <v>0</v>
      </c>
      <c r="M73" s="285"/>
      <c r="N73" s="286"/>
      <c r="O73" s="287">
        <f t="shared" si="66"/>
        <v>0</v>
      </c>
      <c r="P73" s="287">
        <f t="shared" si="67"/>
        <v>0</v>
      </c>
      <c r="Q73" s="285"/>
      <c r="R73" s="288">
        <f t="shared" si="68"/>
        <v>0</v>
      </c>
      <c r="S73" s="289">
        <f t="shared" si="69"/>
        <v>0</v>
      </c>
      <c r="T73" s="290">
        <f t="shared" si="70"/>
        <v>0</v>
      </c>
      <c r="U73" s="290">
        <f t="shared" si="71"/>
        <v>0</v>
      </c>
      <c r="V73" s="290">
        <f t="shared" si="72"/>
        <v>0</v>
      </c>
      <c r="W73" s="290">
        <f t="shared" si="73"/>
        <v>0</v>
      </c>
      <c r="X73" s="290">
        <f t="shared" si="74"/>
        <v>0</v>
      </c>
      <c r="Y73" s="290">
        <f t="shared" si="75"/>
        <v>0</v>
      </c>
      <c r="Z73" s="290">
        <f t="shared" si="75"/>
        <v>0</v>
      </c>
      <c r="AA73" s="290">
        <f t="shared" si="75"/>
        <v>0</v>
      </c>
      <c r="AB73" s="291"/>
      <c r="AC73" s="187">
        <f t="shared" si="76"/>
        <v>0</v>
      </c>
      <c r="AD73" s="292"/>
      <c r="AE73" s="293"/>
      <c r="AF73" s="290"/>
      <c r="AG73" s="290"/>
      <c r="AH73" s="294"/>
      <c r="AI73" s="294"/>
      <c r="AJ73" s="295"/>
      <c r="AK73" s="290"/>
      <c r="AL73" s="294"/>
      <c r="AM73" s="295"/>
      <c r="AN73" s="296"/>
      <c r="AO73" s="292"/>
      <c r="AP73" s="290"/>
      <c r="AQ73" s="290"/>
      <c r="AR73" s="290"/>
      <c r="AS73" s="290"/>
      <c r="AT73" s="294"/>
      <c r="AU73" s="295"/>
      <c r="AV73" s="29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</row>
    <row r="74" spans="1:68" ht="27.75" hidden="1" customHeight="1" x14ac:dyDescent="0.25">
      <c r="A74" s="240"/>
      <c r="B74" s="241"/>
      <c r="C74" s="242"/>
      <c r="D74" s="277" t="s">
        <v>69</v>
      </c>
      <c r="E74" s="299"/>
      <c r="F74" s="300"/>
      <c r="G74" s="301"/>
      <c r="H74" s="281"/>
      <c r="I74" s="282"/>
      <c r="J74" s="283"/>
      <c r="K74" s="284">
        <f t="shared" si="64"/>
        <v>0</v>
      </c>
      <c r="L74" s="284">
        <f t="shared" si="65"/>
        <v>0</v>
      </c>
      <c r="M74" s="285"/>
      <c r="N74" s="286"/>
      <c r="O74" s="287">
        <f t="shared" si="66"/>
        <v>0</v>
      </c>
      <c r="P74" s="287">
        <f t="shared" si="67"/>
        <v>0</v>
      </c>
      <c r="Q74" s="285"/>
      <c r="R74" s="288">
        <f t="shared" si="68"/>
        <v>0</v>
      </c>
      <c r="S74" s="289">
        <f t="shared" si="69"/>
        <v>0</v>
      </c>
      <c r="T74" s="290">
        <f t="shared" si="70"/>
        <v>0</v>
      </c>
      <c r="U74" s="290">
        <f t="shared" si="71"/>
        <v>0</v>
      </c>
      <c r="V74" s="290">
        <f t="shared" si="72"/>
        <v>0</v>
      </c>
      <c r="W74" s="290">
        <f t="shared" si="73"/>
        <v>0</v>
      </c>
      <c r="X74" s="290">
        <f t="shared" si="74"/>
        <v>0</v>
      </c>
      <c r="Y74" s="290">
        <f t="shared" si="75"/>
        <v>0</v>
      </c>
      <c r="Z74" s="290">
        <f t="shared" si="75"/>
        <v>0</v>
      </c>
      <c r="AA74" s="290">
        <f t="shared" si="75"/>
        <v>0</v>
      </c>
      <c r="AB74" s="291"/>
      <c r="AC74" s="187">
        <f t="shared" si="76"/>
        <v>0</v>
      </c>
      <c r="AD74" s="292"/>
      <c r="AE74" s="293"/>
      <c r="AF74" s="290"/>
      <c r="AG74" s="290"/>
      <c r="AH74" s="294"/>
      <c r="AI74" s="294"/>
      <c r="AJ74" s="295"/>
      <c r="AK74" s="290"/>
      <c r="AL74" s="294"/>
      <c r="AM74" s="295"/>
      <c r="AN74" s="296"/>
      <c r="AO74" s="292"/>
      <c r="AP74" s="290"/>
      <c r="AQ74" s="290"/>
      <c r="AR74" s="290"/>
      <c r="AS74" s="290"/>
      <c r="AT74" s="294"/>
      <c r="AU74" s="295"/>
      <c r="AV74" s="29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86"/>
      <c r="BP74" s="186"/>
    </row>
    <row r="75" spans="1:68" ht="27.75" hidden="1" customHeight="1" x14ac:dyDescent="0.25">
      <c r="A75" s="240"/>
      <c r="B75" s="241"/>
      <c r="C75" s="242"/>
      <c r="D75" s="277" t="s">
        <v>69</v>
      </c>
      <c r="E75" s="278"/>
      <c r="F75" s="279"/>
      <c r="G75" s="297"/>
      <c r="H75" s="281"/>
      <c r="I75" s="302"/>
      <c r="J75" s="283"/>
      <c r="K75" s="303">
        <f t="shared" si="64"/>
        <v>0</v>
      </c>
      <c r="L75" s="303">
        <f t="shared" si="65"/>
        <v>0</v>
      </c>
      <c r="M75" s="285"/>
      <c r="N75" s="286"/>
      <c r="O75" s="287">
        <f t="shared" si="66"/>
        <v>0</v>
      </c>
      <c r="P75" s="287">
        <f t="shared" si="67"/>
        <v>0</v>
      </c>
      <c r="Q75" s="285"/>
      <c r="R75" s="288">
        <f t="shared" si="68"/>
        <v>0</v>
      </c>
      <c r="S75" s="289">
        <f t="shared" si="69"/>
        <v>0</v>
      </c>
      <c r="T75" s="290">
        <f t="shared" si="70"/>
        <v>0</v>
      </c>
      <c r="U75" s="290">
        <f t="shared" si="71"/>
        <v>0</v>
      </c>
      <c r="V75" s="290">
        <f t="shared" si="72"/>
        <v>0</v>
      </c>
      <c r="W75" s="290">
        <f t="shared" si="73"/>
        <v>0</v>
      </c>
      <c r="X75" s="290">
        <f t="shared" si="74"/>
        <v>0</v>
      </c>
      <c r="Y75" s="290">
        <f t="shared" si="75"/>
        <v>0</v>
      </c>
      <c r="Z75" s="290">
        <f t="shared" si="75"/>
        <v>0</v>
      </c>
      <c r="AA75" s="290">
        <f t="shared" si="75"/>
        <v>0</v>
      </c>
      <c r="AB75" s="291"/>
      <c r="AC75" s="187">
        <f t="shared" si="76"/>
        <v>0</v>
      </c>
      <c r="AD75" s="292"/>
      <c r="AE75" s="293"/>
      <c r="AF75" s="290"/>
      <c r="AG75" s="290"/>
      <c r="AH75" s="294"/>
      <c r="AI75" s="294"/>
      <c r="AJ75" s="295"/>
      <c r="AK75" s="290"/>
      <c r="AL75" s="294"/>
      <c r="AM75" s="295"/>
      <c r="AN75" s="296"/>
      <c r="AO75" s="292"/>
      <c r="AP75" s="290"/>
      <c r="AQ75" s="290"/>
      <c r="AR75" s="290"/>
      <c r="AS75" s="290"/>
      <c r="AT75" s="294"/>
      <c r="AU75" s="295"/>
      <c r="AV75" s="296"/>
      <c r="AW75" s="186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6"/>
      <c r="BJ75" s="186"/>
      <c r="BK75" s="186"/>
      <c r="BL75" s="186"/>
      <c r="BM75" s="186"/>
      <c r="BN75" s="186"/>
      <c r="BO75" s="186"/>
      <c r="BP75" s="186"/>
    </row>
    <row r="76" spans="1:68" ht="27.75" hidden="1" customHeight="1" x14ac:dyDescent="0.25">
      <c r="A76" s="304"/>
      <c r="B76" s="305"/>
      <c r="C76" s="242"/>
      <c r="D76" s="277" t="s">
        <v>69</v>
      </c>
      <c r="E76" s="306" t="s">
        <v>49</v>
      </c>
      <c r="F76" s="306"/>
      <c r="G76" s="307"/>
      <c r="H76" s="308"/>
      <c r="I76" s="309"/>
      <c r="J76" s="310"/>
      <c r="K76" s="311">
        <f t="shared" si="64"/>
        <v>0</v>
      </c>
      <c r="L76" s="311">
        <f t="shared" si="65"/>
        <v>0</v>
      </c>
      <c r="M76" s="312"/>
      <c r="N76" s="313"/>
      <c r="O76" s="314">
        <f t="shared" si="66"/>
        <v>0</v>
      </c>
      <c r="P76" s="314">
        <f t="shared" si="67"/>
        <v>0</v>
      </c>
      <c r="Q76" s="312"/>
      <c r="R76" s="315">
        <f>J76*M76*$R$9</f>
        <v>0</v>
      </c>
      <c r="S76" s="316">
        <f>J76*M76*$S$9</f>
        <v>0</v>
      </c>
      <c r="T76" s="317">
        <f>K76*M76*$T$9</f>
        <v>0</v>
      </c>
      <c r="U76" s="317">
        <f>J76*M76*$U$9</f>
        <v>0</v>
      </c>
      <c r="V76" s="317">
        <f t="shared" si="72"/>
        <v>0</v>
      </c>
      <c r="W76" s="317">
        <f t="shared" si="73"/>
        <v>0</v>
      </c>
      <c r="X76" s="317">
        <f t="shared" si="74"/>
        <v>0</v>
      </c>
      <c r="Y76" s="317">
        <f t="shared" si="75"/>
        <v>0</v>
      </c>
      <c r="Z76" s="317">
        <f t="shared" si="75"/>
        <v>0</v>
      </c>
      <c r="AA76" s="317">
        <f t="shared" si="75"/>
        <v>0</v>
      </c>
      <c r="AB76" s="318"/>
      <c r="AC76" s="319">
        <f t="shared" si="76"/>
        <v>0</v>
      </c>
      <c r="AD76" s="292"/>
      <c r="AE76" s="293"/>
      <c r="AF76" s="290"/>
      <c r="AG76" s="290"/>
      <c r="AH76" s="294"/>
      <c r="AI76" s="294"/>
      <c r="AJ76" s="295"/>
      <c r="AK76" s="290"/>
      <c r="AL76" s="294"/>
      <c r="AM76" s="295"/>
      <c r="AN76" s="296"/>
      <c r="AO76" s="292"/>
      <c r="AP76" s="290"/>
      <c r="AQ76" s="290"/>
      <c r="AR76" s="290"/>
      <c r="AS76" s="290"/>
      <c r="AT76" s="294"/>
      <c r="AU76" s="295"/>
      <c r="AV76" s="29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86"/>
      <c r="BP76" s="186"/>
    </row>
    <row r="77" spans="1:68" ht="27.75" hidden="1" customHeight="1" x14ac:dyDescent="0.25">
      <c r="A77" s="304"/>
      <c r="B77" s="305"/>
      <c r="C77" s="242"/>
      <c r="D77" s="277" t="s">
        <v>69</v>
      </c>
      <c r="E77" s="306" t="s">
        <v>49</v>
      </c>
      <c r="F77" s="306"/>
      <c r="G77" s="307"/>
      <c r="H77" s="308"/>
      <c r="I77" s="309"/>
      <c r="J77" s="310"/>
      <c r="K77" s="311">
        <f t="shared" si="64"/>
        <v>0</v>
      </c>
      <c r="L77" s="311">
        <f t="shared" si="65"/>
        <v>0</v>
      </c>
      <c r="M77" s="312"/>
      <c r="N77" s="313"/>
      <c r="O77" s="314">
        <f t="shared" si="66"/>
        <v>0</v>
      </c>
      <c r="P77" s="314">
        <f t="shared" si="67"/>
        <v>0</v>
      </c>
      <c r="Q77" s="312"/>
      <c r="R77" s="315">
        <f>J77*M77*$R$9</f>
        <v>0</v>
      </c>
      <c r="S77" s="316">
        <f>J77*M77*$S$9</f>
        <v>0</v>
      </c>
      <c r="T77" s="317">
        <f>K77*M77*$T$9</f>
        <v>0</v>
      </c>
      <c r="U77" s="317">
        <f>J77*M77*$U$9</f>
        <v>0</v>
      </c>
      <c r="V77" s="317">
        <f t="shared" si="72"/>
        <v>0</v>
      </c>
      <c r="W77" s="317">
        <f t="shared" si="73"/>
        <v>0</v>
      </c>
      <c r="X77" s="317">
        <f t="shared" si="74"/>
        <v>0</v>
      </c>
      <c r="Y77" s="317">
        <f t="shared" si="75"/>
        <v>0</v>
      </c>
      <c r="Z77" s="317">
        <f t="shared" si="75"/>
        <v>0</v>
      </c>
      <c r="AA77" s="317">
        <f t="shared" si="75"/>
        <v>0</v>
      </c>
      <c r="AB77" s="318"/>
      <c r="AC77" s="319">
        <f t="shared" si="76"/>
        <v>0</v>
      </c>
      <c r="AD77" s="292"/>
      <c r="AE77" s="293"/>
      <c r="AF77" s="290"/>
      <c r="AG77" s="290"/>
      <c r="AH77" s="294"/>
      <c r="AI77" s="294"/>
      <c r="AJ77" s="295"/>
      <c r="AK77" s="290"/>
      <c r="AL77" s="294"/>
      <c r="AM77" s="295"/>
      <c r="AN77" s="296"/>
      <c r="AO77" s="292"/>
      <c r="AP77" s="290"/>
      <c r="AQ77" s="290"/>
      <c r="AR77" s="290"/>
      <c r="AS77" s="290"/>
      <c r="AT77" s="294"/>
      <c r="AU77" s="295"/>
      <c r="AV77" s="296"/>
      <c r="AW77" s="186"/>
      <c r="AX77" s="186"/>
      <c r="AY77" s="186"/>
      <c r="AZ77" s="186"/>
      <c r="BA77" s="186"/>
      <c r="BB77" s="186"/>
      <c r="BC77" s="186"/>
      <c r="BD77" s="186"/>
      <c r="BE77" s="186"/>
      <c r="BF77" s="186"/>
      <c r="BG77" s="186"/>
      <c r="BH77" s="186"/>
      <c r="BI77" s="186"/>
      <c r="BJ77" s="186"/>
      <c r="BK77" s="186"/>
      <c r="BL77" s="186"/>
      <c r="BM77" s="186"/>
      <c r="BN77" s="186"/>
      <c r="BO77" s="186"/>
      <c r="BP77" s="186"/>
    </row>
    <row r="78" spans="1:68" ht="27.75" customHeight="1" thickBot="1" x14ac:dyDescent="0.3">
      <c r="A78" s="320"/>
      <c r="B78" s="321"/>
      <c r="C78" s="321"/>
      <c r="D78" s="277" t="s">
        <v>69</v>
      </c>
      <c r="E78" s="322"/>
      <c r="F78" s="322"/>
      <c r="G78" s="323"/>
      <c r="H78" s="324" t="s">
        <v>56</v>
      </c>
      <c r="I78" s="325"/>
      <c r="J78" s="326"/>
      <c r="K78" s="327"/>
      <c r="L78" s="327"/>
      <c r="M78" s="328"/>
      <c r="N78" s="381"/>
      <c r="O78" s="327"/>
      <c r="P78" s="327"/>
      <c r="Q78" s="328"/>
      <c r="R78" s="330">
        <f t="shared" ref="R78:AA78" si="77">SUM(R66:R77)</f>
        <v>0</v>
      </c>
      <c r="S78" s="331">
        <f t="shared" si="77"/>
        <v>0</v>
      </c>
      <c r="T78" s="332">
        <f t="shared" si="77"/>
        <v>0</v>
      </c>
      <c r="U78" s="332">
        <f t="shared" si="77"/>
        <v>0</v>
      </c>
      <c r="V78" s="332">
        <f t="shared" si="77"/>
        <v>0</v>
      </c>
      <c r="W78" s="332">
        <f t="shared" si="77"/>
        <v>0</v>
      </c>
      <c r="X78" s="332">
        <f t="shared" si="77"/>
        <v>0</v>
      </c>
      <c r="Y78" s="333">
        <f t="shared" si="77"/>
        <v>0</v>
      </c>
      <c r="Z78" s="333">
        <f t="shared" si="77"/>
        <v>0</v>
      </c>
      <c r="AA78" s="333">
        <f t="shared" si="77"/>
        <v>0</v>
      </c>
      <c r="AB78" s="334">
        <f>R78/1800/0.6</f>
        <v>0</v>
      </c>
      <c r="AC78" s="187"/>
      <c r="AD78" s="335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7"/>
      <c r="AW78" s="186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  <c r="BH78" s="186"/>
      <c r="BI78" s="186"/>
      <c r="BJ78" s="186"/>
      <c r="BK78" s="186"/>
      <c r="BL78" s="186"/>
      <c r="BM78" s="186"/>
      <c r="BN78" s="186"/>
      <c r="BO78" s="186"/>
      <c r="BP78" s="186"/>
    </row>
    <row r="79" spans="1:68" ht="27.75" customHeight="1" thickTop="1" x14ac:dyDescent="0.25">
      <c r="A79" s="392" t="s">
        <v>136</v>
      </c>
      <c r="B79" s="393" t="s">
        <v>137</v>
      </c>
      <c r="C79" s="394" t="s">
        <v>138</v>
      </c>
      <c r="D79" s="277" t="s">
        <v>69</v>
      </c>
      <c r="E79" s="364" t="s">
        <v>51</v>
      </c>
      <c r="F79" s="379">
        <v>6</v>
      </c>
      <c r="G79" s="246" t="s">
        <v>139</v>
      </c>
      <c r="H79" s="246" t="s">
        <v>140</v>
      </c>
      <c r="I79" s="366"/>
      <c r="J79" s="367">
        <v>1</v>
      </c>
      <c r="K79" s="284">
        <f t="shared" ref="K79:K90" si="78">IF(J79&gt;0, 1, 0)</f>
        <v>1</v>
      </c>
      <c r="L79" s="284">
        <f t="shared" ref="L79:L90" si="79">J79-K79</f>
        <v>0</v>
      </c>
      <c r="M79" s="385">
        <v>26</v>
      </c>
      <c r="N79" s="389">
        <v>1</v>
      </c>
      <c r="O79" s="287">
        <f t="shared" ref="O79:O90" si="80">IF(N79&gt;0, 1, 0)</f>
        <v>1</v>
      </c>
      <c r="P79" s="287">
        <f t="shared" ref="P79:P90" si="81">N79-O79</f>
        <v>0</v>
      </c>
      <c r="Q79" s="370">
        <v>26</v>
      </c>
      <c r="R79" s="371">
        <f t="shared" ref="R79:R88" si="82">(K79*M79*$R$5)+(L79*M79*$R$6)+(O79*Q79*$R$7)+(P79*Q79*$R$8)</f>
        <v>124.80000000000001</v>
      </c>
      <c r="S79" s="289">
        <f t="shared" ref="S79:S88" si="83">J79*M79*$S$5</f>
        <v>26</v>
      </c>
      <c r="T79" s="290">
        <f t="shared" ref="T79:T88" si="84">K79*M79*$T$5</f>
        <v>26</v>
      </c>
      <c r="U79" s="290">
        <f t="shared" ref="U79:U88" si="85">J79*M79*$U$5</f>
        <v>31.2</v>
      </c>
      <c r="V79" s="290">
        <f t="shared" ref="V79:V90" si="86">N79*Q79*$V$7</f>
        <v>26</v>
      </c>
      <c r="W79" s="290">
        <f t="shared" ref="W79:W90" si="87">O79*Q79*$W$7</f>
        <v>7.8</v>
      </c>
      <c r="X79" s="290">
        <f t="shared" ref="X79:X90" si="88">N79*Q79*$X$7</f>
        <v>7.8</v>
      </c>
      <c r="Y79" s="290">
        <f t="shared" ref="Y79:AA90" si="89">S79+V79</f>
        <v>52</v>
      </c>
      <c r="Z79" s="290">
        <f t="shared" si="89"/>
        <v>33.799999999999997</v>
      </c>
      <c r="AA79" s="290">
        <f t="shared" si="89"/>
        <v>39</v>
      </c>
      <c r="AB79" s="291"/>
      <c r="AC79" s="187">
        <f>R79-Y79-Z79-AA79</f>
        <v>0</v>
      </c>
      <c r="AD79" s="395"/>
      <c r="AE79" s="372"/>
      <c r="AF79" s="396"/>
      <c r="AG79" s="397"/>
      <c r="AH79" s="294"/>
      <c r="AI79" s="294"/>
      <c r="AJ79" s="295"/>
      <c r="AK79" s="398"/>
      <c r="AL79" s="294"/>
      <c r="AM79" s="295"/>
      <c r="AN79" s="296"/>
      <c r="AO79" s="395"/>
      <c r="AP79" s="290"/>
      <c r="AQ79" s="290"/>
      <c r="AR79" s="399"/>
      <c r="AS79" s="290"/>
      <c r="AT79" s="294"/>
      <c r="AU79" s="295"/>
      <c r="AV79" s="296"/>
      <c r="AW79" s="186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  <c r="BH79" s="186"/>
      <c r="BI79" s="186"/>
      <c r="BJ79" s="186"/>
      <c r="BK79" s="186"/>
      <c r="BL79" s="186"/>
      <c r="BM79" s="186"/>
      <c r="BN79" s="186"/>
      <c r="BO79" s="186"/>
      <c r="BP79" s="186"/>
    </row>
    <row r="80" spans="1:68" ht="27.75" customHeight="1" x14ac:dyDescent="0.25">
      <c r="A80" s="240"/>
      <c r="B80" s="241"/>
      <c r="C80" s="242"/>
      <c r="D80" s="277" t="s">
        <v>69</v>
      </c>
      <c r="E80" s="380" t="s">
        <v>52</v>
      </c>
      <c r="F80" s="379">
        <v>6</v>
      </c>
      <c r="G80" s="246" t="s">
        <v>141</v>
      </c>
      <c r="H80" s="246" t="s">
        <v>140</v>
      </c>
      <c r="I80" s="282"/>
      <c r="J80" s="283"/>
      <c r="K80" s="284">
        <f t="shared" si="78"/>
        <v>0</v>
      </c>
      <c r="L80" s="284">
        <f t="shared" si="79"/>
        <v>0</v>
      </c>
      <c r="M80" s="285"/>
      <c r="N80" s="286"/>
      <c r="O80" s="287">
        <f t="shared" si="80"/>
        <v>0</v>
      </c>
      <c r="P80" s="287">
        <f t="shared" si="81"/>
        <v>0</v>
      </c>
      <c r="Q80" s="285"/>
      <c r="R80" s="288">
        <f t="shared" si="82"/>
        <v>0</v>
      </c>
      <c r="S80" s="289">
        <f t="shared" si="83"/>
        <v>0</v>
      </c>
      <c r="T80" s="290">
        <f t="shared" si="84"/>
        <v>0</v>
      </c>
      <c r="U80" s="290">
        <f t="shared" si="85"/>
        <v>0</v>
      </c>
      <c r="V80" s="290">
        <f t="shared" si="86"/>
        <v>0</v>
      </c>
      <c r="W80" s="290">
        <f t="shared" si="87"/>
        <v>0</v>
      </c>
      <c r="X80" s="290">
        <f t="shared" si="88"/>
        <v>0</v>
      </c>
      <c r="Y80" s="290">
        <f t="shared" si="89"/>
        <v>0</v>
      </c>
      <c r="Z80" s="290">
        <f t="shared" si="89"/>
        <v>0</v>
      </c>
      <c r="AA80" s="290">
        <f t="shared" si="89"/>
        <v>0</v>
      </c>
      <c r="AB80" s="291"/>
      <c r="AC80" s="187">
        <f t="shared" ref="AC80:AC90" si="90">R78-Y78-Z78-AA78</f>
        <v>0</v>
      </c>
      <c r="AD80" s="395"/>
      <c r="AE80" s="372"/>
      <c r="AF80" s="396"/>
      <c r="AG80" s="397"/>
      <c r="AH80" s="294"/>
      <c r="AI80" s="294"/>
      <c r="AJ80" s="295"/>
      <c r="AK80" s="398"/>
      <c r="AL80" s="294"/>
      <c r="AM80" s="295"/>
      <c r="AN80" s="296"/>
      <c r="AO80" s="292"/>
      <c r="AP80" s="290"/>
      <c r="AQ80" s="290"/>
      <c r="AR80" s="290"/>
      <c r="AS80" s="290"/>
      <c r="AT80" s="294"/>
      <c r="AU80" s="295"/>
      <c r="AV80" s="29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</row>
    <row r="81" spans="1:68" ht="27.75" hidden="1" customHeight="1" x14ac:dyDescent="0.25">
      <c r="A81" s="240"/>
      <c r="B81" s="241"/>
      <c r="C81" s="242"/>
      <c r="D81" s="277" t="s">
        <v>69</v>
      </c>
      <c r="E81" s="390"/>
      <c r="F81" s="279"/>
      <c r="G81" s="280"/>
      <c r="H81" s="246"/>
      <c r="I81" s="282"/>
      <c r="J81" s="283"/>
      <c r="K81" s="284">
        <f t="shared" si="78"/>
        <v>0</v>
      </c>
      <c r="L81" s="284">
        <f t="shared" si="79"/>
        <v>0</v>
      </c>
      <c r="M81" s="285"/>
      <c r="N81" s="286"/>
      <c r="O81" s="287">
        <f t="shared" si="80"/>
        <v>0</v>
      </c>
      <c r="P81" s="287">
        <f t="shared" si="81"/>
        <v>0</v>
      </c>
      <c r="Q81" s="285"/>
      <c r="R81" s="288">
        <f t="shared" si="82"/>
        <v>0</v>
      </c>
      <c r="S81" s="289">
        <f t="shared" si="83"/>
        <v>0</v>
      </c>
      <c r="T81" s="290">
        <f t="shared" si="84"/>
        <v>0</v>
      </c>
      <c r="U81" s="290">
        <f t="shared" si="85"/>
        <v>0</v>
      </c>
      <c r="V81" s="290">
        <f t="shared" si="86"/>
        <v>0</v>
      </c>
      <c r="W81" s="290">
        <f t="shared" si="87"/>
        <v>0</v>
      </c>
      <c r="X81" s="290">
        <f t="shared" si="88"/>
        <v>0</v>
      </c>
      <c r="Y81" s="290">
        <f t="shared" si="89"/>
        <v>0</v>
      </c>
      <c r="Z81" s="290">
        <f t="shared" si="89"/>
        <v>0</v>
      </c>
      <c r="AA81" s="290">
        <f t="shared" si="89"/>
        <v>0</v>
      </c>
      <c r="AB81" s="291"/>
      <c r="AC81" s="187">
        <f t="shared" si="90"/>
        <v>0</v>
      </c>
      <c r="AD81" s="395"/>
      <c r="AE81" s="372"/>
      <c r="AF81" s="396"/>
      <c r="AG81" s="397"/>
      <c r="AH81" s="294"/>
      <c r="AI81" s="294"/>
      <c r="AJ81" s="295"/>
      <c r="AK81" s="399"/>
      <c r="AL81" s="294"/>
      <c r="AM81" s="295"/>
      <c r="AN81" s="296"/>
      <c r="AO81" s="292"/>
      <c r="AP81" s="290"/>
      <c r="AQ81" s="290"/>
      <c r="AR81" s="290"/>
      <c r="AS81" s="290"/>
      <c r="AT81" s="294"/>
      <c r="AU81" s="295"/>
      <c r="AV81" s="296"/>
      <c r="AW81" s="186"/>
      <c r="AX81" s="186"/>
      <c r="AY81" s="186"/>
      <c r="AZ81" s="186"/>
      <c r="BA81" s="186"/>
      <c r="BB81" s="186"/>
      <c r="BC81" s="186"/>
      <c r="BD81" s="186"/>
      <c r="BE81" s="186"/>
      <c r="BF81" s="186"/>
      <c r="BG81" s="186"/>
      <c r="BH81" s="186"/>
      <c r="BI81" s="186"/>
      <c r="BJ81" s="186"/>
      <c r="BK81" s="186"/>
      <c r="BL81" s="186"/>
      <c r="BM81" s="186"/>
      <c r="BN81" s="186"/>
      <c r="BO81" s="186"/>
      <c r="BP81" s="186"/>
    </row>
    <row r="82" spans="1:68" ht="27.75" hidden="1" customHeight="1" x14ac:dyDescent="0.25">
      <c r="A82" s="240"/>
      <c r="B82" s="241"/>
      <c r="C82" s="242"/>
      <c r="D82" s="277" t="s">
        <v>69</v>
      </c>
      <c r="E82" s="391"/>
      <c r="F82" s="279"/>
      <c r="G82" s="280"/>
      <c r="H82" s="281"/>
      <c r="I82" s="282"/>
      <c r="J82" s="283"/>
      <c r="K82" s="284">
        <f t="shared" si="78"/>
        <v>0</v>
      </c>
      <c r="L82" s="284">
        <f t="shared" si="79"/>
        <v>0</v>
      </c>
      <c r="M82" s="285"/>
      <c r="N82" s="286"/>
      <c r="O82" s="287">
        <f t="shared" si="80"/>
        <v>0</v>
      </c>
      <c r="P82" s="287">
        <f t="shared" si="81"/>
        <v>0</v>
      </c>
      <c r="Q82" s="285"/>
      <c r="R82" s="288">
        <f t="shared" si="82"/>
        <v>0</v>
      </c>
      <c r="S82" s="289">
        <f t="shared" si="83"/>
        <v>0</v>
      </c>
      <c r="T82" s="290">
        <f t="shared" si="84"/>
        <v>0</v>
      </c>
      <c r="U82" s="290">
        <f t="shared" si="85"/>
        <v>0</v>
      </c>
      <c r="V82" s="290">
        <f t="shared" si="86"/>
        <v>0</v>
      </c>
      <c r="W82" s="290">
        <f t="shared" si="87"/>
        <v>0</v>
      </c>
      <c r="X82" s="290">
        <f t="shared" si="88"/>
        <v>0</v>
      </c>
      <c r="Y82" s="290">
        <f t="shared" si="89"/>
        <v>0</v>
      </c>
      <c r="Z82" s="290">
        <f t="shared" si="89"/>
        <v>0</v>
      </c>
      <c r="AA82" s="290">
        <f t="shared" si="89"/>
        <v>0</v>
      </c>
      <c r="AB82" s="291"/>
      <c r="AC82" s="187">
        <f t="shared" si="90"/>
        <v>0</v>
      </c>
      <c r="AD82" s="292"/>
      <c r="AE82" s="293"/>
      <c r="AF82" s="290"/>
      <c r="AG82" s="290"/>
      <c r="AH82" s="294"/>
      <c r="AI82" s="294"/>
      <c r="AJ82" s="295"/>
      <c r="AK82" s="290"/>
      <c r="AL82" s="294"/>
      <c r="AM82" s="295"/>
      <c r="AN82" s="296"/>
      <c r="AO82" s="292"/>
      <c r="AP82" s="290"/>
      <c r="AQ82" s="290"/>
      <c r="AR82" s="290"/>
      <c r="AS82" s="290"/>
      <c r="AT82" s="294"/>
      <c r="AU82" s="295"/>
      <c r="AV82" s="296"/>
      <c r="AW82" s="186"/>
      <c r="AX82" s="186"/>
      <c r="AY82" s="186"/>
      <c r="AZ82" s="186"/>
      <c r="BA82" s="186"/>
      <c r="BB82" s="186"/>
      <c r="BC82" s="186"/>
      <c r="BD82" s="186"/>
      <c r="BE82" s="186"/>
      <c r="BF82" s="186"/>
      <c r="BG82" s="186"/>
      <c r="BH82" s="186"/>
      <c r="BI82" s="186"/>
      <c r="BJ82" s="186"/>
      <c r="BK82" s="186"/>
      <c r="BL82" s="186"/>
      <c r="BM82" s="186"/>
      <c r="BN82" s="186"/>
      <c r="BO82" s="186"/>
      <c r="BP82" s="186"/>
    </row>
    <row r="83" spans="1:68" ht="27.75" hidden="1" customHeight="1" x14ac:dyDescent="0.25">
      <c r="A83" s="240"/>
      <c r="B83" s="241"/>
      <c r="C83" s="242"/>
      <c r="D83" s="277" t="s">
        <v>69</v>
      </c>
      <c r="E83" s="278"/>
      <c r="F83" s="279"/>
      <c r="G83" s="280"/>
      <c r="H83" s="281"/>
      <c r="I83" s="282"/>
      <c r="J83" s="283"/>
      <c r="K83" s="284">
        <f t="shared" si="78"/>
        <v>0</v>
      </c>
      <c r="L83" s="284">
        <f t="shared" si="79"/>
        <v>0</v>
      </c>
      <c r="M83" s="285"/>
      <c r="N83" s="286"/>
      <c r="O83" s="287">
        <f t="shared" si="80"/>
        <v>0</v>
      </c>
      <c r="P83" s="287">
        <f t="shared" si="81"/>
        <v>0</v>
      </c>
      <c r="Q83" s="285"/>
      <c r="R83" s="288">
        <f t="shared" si="82"/>
        <v>0</v>
      </c>
      <c r="S83" s="289">
        <f t="shared" si="83"/>
        <v>0</v>
      </c>
      <c r="T83" s="290">
        <f t="shared" si="84"/>
        <v>0</v>
      </c>
      <c r="U83" s="290">
        <f t="shared" si="85"/>
        <v>0</v>
      </c>
      <c r="V83" s="290">
        <f t="shared" si="86"/>
        <v>0</v>
      </c>
      <c r="W83" s="290">
        <f t="shared" si="87"/>
        <v>0</v>
      </c>
      <c r="X83" s="290">
        <f t="shared" si="88"/>
        <v>0</v>
      </c>
      <c r="Y83" s="290">
        <f t="shared" si="89"/>
        <v>0</v>
      </c>
      <c r="Z83" s="290">
        <f t="shared" si="89"/>
        <v>0</v>
      </c>
      <c r="AA83" s="290">
        <f t="shared" si="89"/>
        <v>0</v>
      </c>
      <c r="AB83" s="291"/>
      <c r="AC83" s="187">
        <f t="shared" si="90"/>
        <v>0</v>
      </c>
      <c r="AD83" s="292"/>
      <c r="AE83" s="293"/>
      <c r="AF83" s="290"/>
      <c r="AG83" s="290"/>
      <c r="AH83" s="294"/>
      <c r="AI83" s="294"/>
      <c r="AJ83" s="295"/>
      <c r="AK83" s="290"/>
      <c r="AL83" s="294"/>
      <c r="AM83" s="295"/>
      <c r="AN83" s="296"/>
      <c r="AO83" s="292"/>
      <c r="AP83" s="290"/>
      <c r="AQ83" s="290"/>
      <c r="AR83" s="290"/>
      <c r="AS83" s="290"/>
      <c r="AT83" s="294"/>
      <c r="AU83" s="295"/>
      <c r="AV83" s="296"/>
      <c r="AW83" s="186"/>
      <c r="AX83" s="186"/>
      <c r="AY83" s="186"/>
      <c r="AZ83" s="186"/>
      <c r="BA83" s="186"/>
      <c r="BB83" s="186"/>
      <c r="BC83" s="186"/>
      <c r="BD83" s="186"/>
      <c r="BE83" s="186"/>
      <c r="BF83" s="186"/>
      <c r="BG83" s="186"/>
      <c r="BH83" s="186"/>
      <c r="BI83" s="186"/>
      <c r="BJ83" s="186"/>
      <c r="BK83" s="186"/>
      <c r="BL83" s="186"/>
      <c r="BM83" s="186"/>
      <c r="BN83" s="186"/>
      <c r="BO83" s="186"/>
      <c r="BP83" s="186"/>
    </row>
    <row r="84" spans="1:68" ht="27.75" hidden="1" customHeight="1" x14ac:dyDescent="0.25">
      <c r="A84" s="240"/>
      <c r="B84" s="241"/>
      <c r="C84" s="242"/>
      <c r="D84" s="277" t="s">
        <v>69</v>
      </c>
      <c r="E84" s="278"/>
      <c r="F84" s="279"/>
      <c r="G84" s="280"/>
      <c r="H84" s="281"/>
      <c r="I84" s="282"/>
      <c r="J84" s="283"/>
      <c r="K84" s="284">
        <f t="shared" si="78"/>
        <v>0</v>
      </c>
      <c r="L84" s="284">
        <f t="shared" si="79"/>
        <v>0</v>
      </c>
      <c r="M84" s="285"/>
      <c r="N84" s="286"/>
      <c r="O84" s="287">
        <f t="shared" si="80"/>
        <v>0</v>
      </c>
      <c r="P84" s="287">
        <f t="shared" si="81"/>
        <v>0</v>
      </c>
      <c r="Q84" s="285"/>
      <c r="R84" s="288">
        <f t="shared" si="82"/>
        <v>0</v>
      </c>
      <c r="S84" s="289">
        <f t="shared" si="83"/>
        <v>0</v>
      </c>
      <c r="T84" s="290">
        <f t="shared" si="84"/>
        <v>0</v>
      </c>
      <c r="U84" s="290">
        <f t="shared" si="85"/>
        <v>0</v>
      </c>
      <c r="V84" s="290">
        <f t="shared" si="86"/>
        <v>0</v>
      </c>
      <c r="W84" s="290">
        <f t="shared" si="87"/>
        <v>0</v>
      </c>
      <c r="X84" s="290">
        <f t="shared" si="88"/>
        <v>0</v>
      </c>
      <c r="Y84" s="290">
        <f t="shared" si="89"/>
        <v>0</v>
      </c>
      <c r="Z84" s="290">
        <f t="shared" si="89"/>
        <v>0</v>
      </c>
      <c r="AA84" s="290">
        <f t="shared" si="89"/>
        <v>0</v>
      </c>
      <c r="AB84" s="291"/>
      <c r="AC84" s="187">
        <f t="shared" si="90"/>
        <v>0</v>
      </c>
      <c r="AD84" s="292"/>
      <c r="AE84" s="293"/>
      <c r="AF84" s="290"/>
      <c r="AG84" s="290"/>
      <c r="AH84" s="294"/>
      <c r="AI84" s="294"/>
      <c r="AJ84" s="295"/>
      <c r="AK84" s="290"/>
      <c r="AL84" s="294"/>
      <c r="AM84" s="295"/>
      <c r="AN84" s="296"/>
      <c r="AO84" s="292"/>
      <c r="AP84" s="290"/>
      <c r="AQ84" s="290"/>
      <c r="AR84" s="290"/>
      <c r="AS84" s="290"/>
      <c r="AT84" s="294"/>
      <c r="AU84" s="295"/>
      <c r="AV84" s="29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</row>
    <row r="85" spans="1:68" ht="27.75" hidden="1" customHeight="1" x14ac:dyDescent="0.25">
      <c r="A85" s="240"/>
      <c r="B85" s="241"/>
      <c r="C85" s="242"/>
      <c r="D85" s="277" t="s">
        <v>69</v>
      </c>
      <c r="E85" s="278"/>
      <c r="F85" s="279"/>
      <c r="G85" s="297"/>
      <c r="H85" s="281"/>
      <c r="I85" s="282"/>
      <c r="J85" s="283"/>
      <c r="K85" s="284">
        <f t="shared" si="78"/>
        <v>0</v>
      </c>
      <c r="L85" s="284">
        <f t="shared" si="79"/>
        <v>0</v>
      </c>
      <c r="M85" s="285"/>
      <c r="N85" s="286"/>
      <c r="O85" s="287">
        <f t="shared" si="80"/>
        <v>0</v>
      </c>
      <c r="P85" s="287">
        <f t="shared" si="81"/>
        <v>0</v>
      </c>
      <c r="Q85" s="285"/>
      <c r="R85" s="288">
        <f t="shared" si="82"/>
        <v>0</v>
      </c>
      <c r="S85" s="289">
        <f t="shared" si="83"/>
        <v>0</v>
      </c>
      <c r="T85" s="290">
        <f t="shared" si="84"/>
        <v>0</v>
      </c>
      <c r="U85" s="290">
        <f t="shared" si="85"/>
        <v>0</v>
      </c>
      <c r="V85" s="290">
        <f t="shared" si="86"/>
        <v>0</v>
      </c>
      <c r="W85" s="290">
        <f t="shared" si="87"/>
        <v>0</v>
      </c>
      <c r="X85" s="290">
        <f t="shared" si="88"/>
        <v>0</v>
      </c>
      <c r="Y85" s="290">
        <f t="shared" si="89"/>
        <v>0</v>
      </c>
      <c r="Z85" s="290">
        <f t="shared" si="89"/>
        <v>0</v>
      </c>
      <c r="AA85" s="290">
        <f t="shared" si="89"/>
        <v>0</v>
      </c>
      <c r="AB85" s="291"/>
      <c r="AC85" s="187">
        <f t="shared" si="90"/>
        <v>0</v>
      </c>
      <c r="AD85" s="292"/>
      <c r="AE85" s="293"/>
      <c r="AF85" s="290"/>
      <c r="AG85" s="290"/>
      <c r="AH85" s="294"/>
      <c r="AI85" s="294"/>
      <c r="AJ85" s="295"/>
      <c r="AK85" s="290"/>
      <c r="AL85" s="294"/>
      <c r="AM85" s="295"/>
      <c r="AN85" s="296"/>
      <c r="AO85" s="292"/>
      <c r="AP85" s="290"/>
      <c r="AQ85" s="290"/>
      <c r="AR85" s="290"/>
      <c r="AS85" s="290"/>
      <c r="AT85" s="294"/>
      <c r="AU85" s="295"/>
      <c r="AV85" s="29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  <c r="BH85" s="186"/>
      <c r="BI85" s="186"/>
      <c r="BJ85" s="186"/>
      <c r="BK85" s="186"/>
      <c r="BL85" s="186"/>
      <c r="BM85" s="186"/>
      <c r="BN85" s="186"/>
      <c r="BO85" s="186"/>
      <c r="BP85" s="186"/>
    </row>
    <row r="86" spans="1:68" ht="27.75" hidden="1" customHeight="1" x14ac:dyDescent="0.25">
      <c r="A86" s="240"/>
      <c r="B86" s="241"/>
      <c r="C86" s="242"/>
      <c r="D86" s="277" t="s">
        <v>69</v>
      </c>
      <c r="E86" s="278"/>
      <c r="F86" s="279"/>
      <c r="G86" s="297"/>
      <c r="H86" s="281"/>
      <c r="I86" s="298"/>
      <c r="J86" s="283"/>
      <c r="K86" s="284">
        <f t="shared" si="78"/>
        <v>0</v>
      </c>
      <c r="L86" s="284">
        <f t="shared" si="79"/>
        <v>0</v>
      </c>
      <c r="M86" s="285"/>
      <c r="N86" s="286"/>
      <c r="O86" s="287">
        <f t="shared" si="80"/>
        <v>0</v>
      </c>
      <c r="P86" s="287">
        <f t="shared" si="81"/>
        <v>0</v>
      </c>
      <c r="Q86" s="285"/>
      <c r="R86" s="288">
        <f t="shared" si="82"/>
        <v>0</v>
      </c>
      <c r="S86" s="289">
        <f t="shared" si="83"/>
        <v>0</v>
      </c>
      <c r="T86" s="290">
        <f t="shared" si="84"/>
        <v>0</v>
      </c>
      <c r="U86" s="290">
        <f t="shared" si="85"/>
        <v>0</v>
      </c>
      <c r="V86" s="290">
        <f t="shared" si="86"/>
        <v>0</v>
      </c>
      <c r="W86" s="290">
        <f t="shared" si="87"/>
        <v>0</v>
      </c>
      <c r="X86" s="290">
        <f t="shared" si="88"/>
        <v>0</v>
      </c>
      <c r="Y86" s="290">
        <f t="shared" si="89"/>
        <v>0</v>
      </c>
      <c r="Z86" s="290">
        <f t="shared" si="89"/>
        <v>0</v>
      </c>
      <c r="AA86" s="290">
        <f t="shared" si="89"/>
        <v>0</v>
      </c>
      <c r="AB86" s="291"/>
      <c r="AC86" s="187">
        <f t="shared" si="90"/>
        <v>0</v>
      </c>
      <c r="AD86" s="292"/>
      <c r="AE86" s="293"/>
      <c r="AF86" s="290"/>
      <c r="AG86" s="290"/>
      <c r="AH86" s="294"/>
      <c r="AI86" s="294"/>
      <c r="AJ86" s="295"/>
      <c r="AK86" s="290"/>
      <c r="AL86" s="294"/>
      <c r="AM86" s="295"/>
      <c r="AN86" s="296"/>
      <c r="AO86" s="292"/>
      <c r="AP86" s="290"/>
      <c r="AQ86" s="290"/>
      <c r="AR86" s="290"/>
      <c r="AS86" s="290"/>
      <c r="AT86" s="294"/>
      <c r="AU86" s="295"/>
      <c r="AV86" s="296"/>
      <c r="AW86" s="186"/>
      <c r="AX86" s="186"/>
      <c r="AY86" s="186"/>
      <c r="AZ86" s="186"/>
      <c r="BA86" s="186"/>
      <c r="BB86" s="186"/>
      <c r="BC86" s="186"/>
      <c r="BD86" s="186"/>
      <c r="BE86" s="186"/>
      <c r="BF86" s="186"/>
      <c r="BG86" s="186"/>
      <c r="BH86" s="186"/>
      <c r="BI86" s="186"/>
      <c r="BJ86" s="186"/>
      <c r="BK86" s="186"/>
      <c r="BL86" s="186"/>
      <c r="BM86" s="186"/>
      <c r="BN86" s="186"/>
      <c r="BO86" s="186"/>
      <c r="BP86" s="186"/>
    </row>
    <row r="87" spans="1:68" ht="27.75" hidden="1" customHeight="1" x14ac:dyDescent="0.25">
      <c r="A87" s="240"/>
      <c r="B87" s="241"/>
      <c r="C87" s="242"/>
      <c r="D87" s="277" t="s">
        <v>69</v>
      </c>
      <c r="E87" s="299"/>
      <c r="F87" s="300"/>
      <c r="G87" s="301"/>
      <c r="H87" s="281"/>
      <c r="I87" s="282"/>
      <c r="J87" s="283"/>
      <c r="K87" s="284">
        <f t="shared" si="78"/>
        <v>0</v>
      </c>
      <c r="L87" s="284">
        <f t="shared" si="79"/>
        <v>0</v>
      </c>
      <c r="M87" s="285"/>
      <c r="N87" s="286"/>
      <c r="O87" s="287">
        <f t="shared" si="80"/>
        <v>0</v>
      </c>
      <c r="P87" s="287">
        <f t="shared" si="81"/>
        <v>0</v>
      </c>
      <c r="Q87" s="285"/>
      <c r="R87" s="288">
        <f t="shared" si="82"/>
        <v>0</v>
      </c>
      <c r="S87" s="289">
        <f t="shared" si="83"/>
        <v>0</v>
      </c>
      <c r="T87" s="290">
        <f t="shared" si="84"/>
        <v>0</v>
      </c>
      <c r="U87" s="290">
        <f t="shared" si="85"/>
        <v>0</v>
      </c>
      <c r="V87" s="290">
        <f t="shared" si="86"/>
        <v>0</v>
      </c>
      <c r="W87" s="290">
        <f t="shared" si="87"/>
        <v>0</v>
      </c>
      <c r="X87" s="290">
        <f t="shared" si="88"/>
        <v>0</v>
      </c>
      <c r="Y87" s="290">
        <f t="shared" si="89"/>
        <v>0</v>
      </c>
      <c r="Z87" s="290">
        <f t="shared" si="89"/>
        <v>0</v>
      </c>
      <c r="AA87" s="290">
        <f t="shared" si="89"/>
        <v>0</v>
      </c>
      <c r="AB87" s="291"/>
      <c r="AC87" s="187">
        <f t="shared" si="90"/>
        <v>0</v>
      </c>
      <c r="AD87" s="292"/>
      <c r="AE87" s="293"/>
      <c r="AF87" s="290"/>
      <c r="AG87" s="290"/>
      <c r="AH87" s="294"/>
      <c r="AI87" s="294"/>
      <c r="AJ87" s="295"/>
      <c r="AK87" s="290"/>
      <c r="AL87" s="294"/>
      <c r="AM87" s="295"/>
      <c r="AN87" s="296"/>
      <c r="AO87" s="292"/>
      <c r="AP87" s="290"/>
      <c r="AQ87" s="290"/>
      <c r="AR87" s="290"/>
      <c r="AS87" s="290"/>
      <c r="AT87" s="294"/>
      <c r="AU87" s="295"/>
      <c r="AV87" s="296"/>
      <c r="AW87" s="400"/>
      <c r="AX87" s="400"/>
      <c r="AY87" s="400"/>
      <c r="AZ87" s="400"/>
      <c r="BA87" s="400"/>
      <c r="BB87" s="400"/>
      <c r="BC87" s="400"/>
      <c r="BD87" s="400"/>
      <c r="BE87" s="400"/>
      <c r="BF87" s="400"/>
      <c r="BG87" s="400"/>
      <c r="BH87" s="400"/>
      <c r="BI87" s="400"/>
      <c r="BJ87" s="400"/>
      <c r="BK87" s="400"/>
      <c r="BL87" s="400"/>
      <c r="BM87" s="400"/>
      <c r="BN87" s="400"/>
      <c r="BO87" s="400"/>
      <c r="BP87" s="400"/>
    </row>
    <row r="88" spans="1:68" ht="27.75" hidden="1" customHeight="1" x14ac:dyDescent="0.25">
      <c r="A88" s="240"/>
      <c r="B88" s="241"/>
      <c r="C88" s="242"/>
      <c r="D88" s="277" t="s">
        <v>69</v>
      </c>
      <c r="E88" s="278"/>
      <c r="F88" s="279"/>
      <c r="G88" s="297"/>
      <c r="H88" s="281"/>
      <c r="I88" s="302"/>
      <c r="J88" s="283"/>
      <c r="K88" s="303">
        <f t="shared" si="78"/>
        <v>0</v>
      </c>
      <c r="L88" s="303">
        <f t="shared" si="79"/>
        <v>0</v>
      </c>
      <c r="M88" s="285"/>
      <c r="N88" s="286"/>
      <c r="O88" s="287">
        <f t="shared" si="80"/>
        <v>0</v>
      </c>
      <c r="P88" s="287">
        <f t="shared" si="81"/>
        <v>0</v>
      </c>
      <c r="Q88" s="285"/>
      <c r="R88" s="288">
        <f t="shared" si="82"/>
        <v>0</v>
      </c>
      <c r="S88" s="289">
        <f t="shared" si="83"/>
        <v>0</v>
      </c>
      <c r="T88" s="290">
        <f t="shared" si="84"/>
        <v>0</v>
      </c>
      <c r="U88" s="290">
        <f t="shared" si="85"/>
        <v>0</v>
      </c>
      <c r="V88" s="290">
        <f t="shared" si="86"/>
        <v>0</v>
      </c>
      <c r="W88" s="290">
        <f t="shared" si="87"/>
        <v>0</v>
      </c>
      <c r="X88" s="290">
        <f t="shared" si="88"/>
        <v>0</v>
      </c>
      <c r="Y88" s="290">
        <f t="shared" si="89"/>
        <v>0</v>
      </c>
      <c r="Z88" s="290">
        <f t="shared" si="89"/>
        <v>0</v>
      </c>
      <c r="AA88" s="290">
        <f t="shared" si="89"/>
        <v>0</v>
      </c>
      <c r="AB88" s="291"/>
      <c r="AC88" s="187">
        <f t="shared" si="90"/>
        <v>0</v>
      </c>
      <c r="AD88" s="292"/>
      <c r="AE88" s="293"/>
      <c r="AF88" s="290"/>
      <c r="AG88" s="290"/>
      <c r="AH88" s="294"/>
      <c r="AI88" s="294"/>
      <c r="AJ88" s="295"/>
      <c r="AK88" s="290"/>
      <c r="AL88" s="294"/>
      <c r="AM88" s="295"/>
      <c r="AN88" s="296"/>
      <c r="AO88" s="292"/>
      <c r="AP88" s="290"/>
      <c r="AQ88" s="290"/>
      <c r="AR88" s="290"/>
      <c r="AS88" s="290"/>
      <c r="AT88" s="294"/>
      <c r="AU88" s="295"/>
      <c r="AV88" s="296"/>
      <c r="AW88" s="400"/>
      <c r="AX88" s="400"/>
      <c r="AY88" s="400"/>
      <c r="AZ88" s="400"/>
      <c r="BA88" s="400"/>
      <c r="BB88" s="400"/>
      <c r="BC88" s="400"/>
      <c r="BD88" s="400"/>
      <c r="BE88" s="400"/>
      <c r="BF88" s="400"/>
      <c r="BG88" s="400"/>
      <c r="BH88" s="400"/>
      <c r="BI88" s="400"/>
      <c r="BJ88" s="400"/>
      <c r="BK88" s="400"/>
      <c r="BL88" s="400"/>
      <c r="BM88" s="400"/>
      <c r="BN88" s="400"/>
      <c r="BO88" s="400"/>
      <c r="BP88" s="400"/>
    </row>
    <row r="89" spans="1:68" ht="27.75" hidden="1" customHeight="1" x14ac:dyDescent="0.25">
      <c r="A89" s="304"/>
      <c r="B89" s="305"/>
      <c r="C89" s="242"/>
      <c r="D89" s="277" t="s">
        <v>69</v>
      </c>
      <c r="E89" s="306" t="s">
        <v>49</v>
      </c>
      <c r="F89" s="306"/>
      <c r="G89" s="307"/>
      <c r="H89" s="308"/>
      <c r="I89" s="309"/>
      <c r="J89" s="310"/>
      <c r="K89" s="311">
        <f t="shared" si="78"/>
        <v>0</v>
      </c>
      <c r="L89" s="311">
        <f t="shared" si="79"/>
        <v>0</v>
      </c>
      <c r="M89" s="312"/>
      <c r="N89" s="313"/>
      <c r="O89" s="314">
        <f t="shared" si="80"/>
        <v>0</v>
      </c>
      <c r="P89" s="314">
        <f t="shared" si="81"/>
        <v>0</v>
      </c>
      <c r="Q89" s="312"/>
      <c r="R89" s="315">
        <f>J89*M89*$R$9</f>
        <v>0</v>
      </c>
      <c r="S89" s="316">
        <f>J89*M89*$S$9</f>
        <v>0</v>
      </c>
      <c r="T89" s="317">
        <f>K89*M89*$T$9</f>
        <v>0</v>
      </c>
      <c r="U89" s="317">
        <f>J89*M89*$U$9</f>
        <v>0</v>
      </c>
      <c r="V89" s="317">
        <f t="shared" si="86"/>
        <v>0</v>
      </c>
      <c r="W89" s="317">
        <f t="shared" si="87"/>
        <v>0</v>
      </c>
      <c r="X89" s="317">
        <f t="shared" si="88"/>
        <v>0</v>
      </c>
      <c r="Y89" s="317">
        <f t="shared" si="89"/>
        <v>0</v>
      </c>
      <c r="Z89" s="317">
        <f t="shared" si="89"/>
        <v>0</v>
      </c>
      <c r="AA89" s="317">
        <f t="shared" si="89"/>
        <v>0</v>
      </c>
      <c r="AB89" s="318"/>
      <c r="AC89" s="187">
        <f t="shared" si="90"/>
        <v>0</v>
      </c>
      <c r="AD89" s="401"/>
      <c r="AE89" s="293"/>
      <c r="AF89" s="402"/>
      <c r="AG89" s="402"/>
      <c r="AH89" s="294"/>
      <c r="AI89" s="294"/>
      <c r="AJ89" s="295"/>
      <c r="AK89" s="402"/>
      <c r="AL89" s="294"/>
      <c r="AM89" s="295"/>
      <c r="AN89" s="403"/>
      <c r="AO89" s="401"/>
      <c r="AP89" s="402"/>
      <c r="AQ89" s="402"/>
      <c r="AR89" s="402"/>
      <c r="AS89" s="402"/>
      <c r="AT89" s="294"/>
      <c r="AU89" s="295"/>
      <c r="AV89" s="403"/>
      <c r="AW89" s="186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186"/>
      <c r="BI89" s="186"/>
      <c r="BJ89" s="186"/>
      <c r="BK89" s="186"/>
      <c r="BL89" s="186"/>
      <c r="BM89" s="186"/>
      <c r="BN89" s="186"/>
      <c r="BO89" s="186"/>
      <c r="BP89" s="186"/>
    </row>
    <row r="90" spans="1:68" ht="27.75" hidden="1" customHeight="1" x14ac:dyDescent="0.25">
      <c r="A90" s="304"/>
      <c r="B90" s="305"/>
      <c r="C90" s="242"/>
      <c r="D90" s="277" t="s">
        <v>69</v>
      </c>
      <c r="E90" s="306" t="s">
        <v>49</v>
      </c>
      <c r="F90" s="306"/>
      <c r="G90" s="307"/>
      <c r="H90" s="308"/>
      <c r="I90" s="309"/>
      <c r="J90" s="310"/>
      <c r="K90" s="311">
        <f t="shared" si="78"/>
        <v>0</v>
      </c>
      <c r="L90" s="311">
        <f t="shared" si="79"/>
        <v>0</v>
      </c>
      <c r="M90" s="312"/>
      <c r="N90" s="313"/>
      <c r="O90" s="314">
        <f t="shared" si="80"/>
        <v>0</v>
      </c>
      <c r="P90" s="314">
        <f t="shared" si="81"/>
        <v>0</v>
      </c>
      <c r="Q90" s="312"/>
      <c r="R90" s="315">
        <f>J90*M90*$R$9</f>
        <v>0</v>
      </c>
      <c r="S90" s="316">
        <f>J90*M90*$S$9</f>
        <v>0</v>
      </c>
      <c r="T90" s="317">
        <f>K90*M90*$T$9</f>
        <v>0</v>
      </c>
      <c r="U90" s="317">
        <f>J90*M90*$U$9</f>
        <v>0</v>
      </c>
      <c r="V90" s="317">
        <f t="shared" si="86"/>
        <v>0</v>
      </c>
      <c r="W90" s="317">
        <f t="shared" si="87"/>
        <v>0</v>
      </c>
      <c r="X90" s="317">
        <f t="shared" si="88"/>
        <v>0</v>
      </c>
      <c r="Y90" s="317">
        <f t="shared" si="89"/>
        <v>0</v>
      </c>
      <c r="Z90" s="317">
        <f t="shared" si="89"/>
        <v>0</v>
      </c>
      <c r="AA90" s="317">
        <f t="shared" si="89"/>
        <v>0</v>
      </c>
      <c r="AB90" s="318"/>
      <c r="AC90" s="319">
        <f t="shared" si="90"/>
        <v>0</v>
      </c>
      <c r="AD90" s="401"/>
      <c r="AE90" s="293"/>
      <c r="AF90" s="402"/>
      <c r="AG90" s="402"/>
      <c r="AH90" s="294"/>
      <c r="AI90" s="294"/>
      <c r="AJ90" s="295"/>
      <c r="AK90" s="402"/>
      <c r="AL90" s="294"/>
      <c r="AM90" s="295"/>
      <c r="AN90" s="403"/>
      <c r="AO90" s="401"/>
      <c r="AP90" s="402"/>
      <c r="AQ90" s="402"/>
      <c r="AR90" s="402"/>
      <c r="AS90" s="402"/>
      <c r="AT90" s="294"/>
      <c r="AU90" s="295"/>
      <c r="AV90" s="403"/>
      <c r="AW90" s="186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6"/>
      <c r="BJ90" s="186"/>
      <c r="BK90" s="186"/>
      <c r="BL90" s="186"/>
      <c r="BM90" s="186"/>
      <c r="BN90" s="186"/>
      <c r="BO90" s="186"/>
      <c r="BP90" s="186"/>
    </row>
    <row r="91" spans="1:68" ht="27.75" customHeight="1" thickBot="1" x14ac:dyDescent="0.3">
      <c r="A91" s="404" t="s">
        <v>136</v>
      </c>
      <c r="B91" s="404" t="s">
        <v>137</v>
      </c>
      <c r="C91" s="405" t="s">
        <v>68</v>
      </c>
      <c r="D91" s="277" t="s">
        <v>69</v>
      </c>
      <c r="E91" s="322"/>
      <c r="F91" s="322"/>
      <c r="G91" s="323"/>
      <c r="H91" s="324" t="s">
        <v>56</v>
      </c>
      <c r="I91" s="325"/>
      <c r="J91" s="326"/>
      <c r="K91" s="327"/>
      <c r="L91" s="327"/>
      <c r="M91" s="328"/>
      <c r="N91" s="381"/>
      <c r="O91" s="327"/>
      <c r="P91" s="327"/>
      <c r="Q91" s="328"/>
      <c r="R91" s="330">
        <f t="shared" ref="R91:AA91" si="91">SUM(R79:R90)</f>
        <v>124.80000000000001</v>
      </c>
      <c r="S91" s="331">
        <f t="shared" si="91"/>
        <v>26</v>
      </c>
      <c r="T91" s="332">
        <f t="shared" si="91"/>
        <v>26</v>
      </c>
      <c r="U91" s="332">
        <f t="shared" si="91"/>
        <v>31.2</v>
      </c>
      <c r="V91" s="332">
        <f t="shared" si="91"/>
        <v>26</v>
      </c>
      <c r="W91" s="332">
        <f t="shared" si="91"/>
        <v>7.8</v>
      </c>
      <c r="X91" s="332">
        <f t="shared" si="91"/>
        <v>7.8</v>
      </c>
      <c r="Y91" s="333">
        <f t="shared" si="91"/>
        <v>52</v>
      </c>
      <c r="Z91" s="333">
        <f t="shared" si="91"/>
        <v>33.799999999999997</v>
      </c>
      <c r="AA91" s="333">
        <f t="shared" si="91"/>
        <v>39</v>
      </c>
      <c r="AB91" s="334">
        <f>R91/1800/0.6</f>
        <v>0.11555555555555558</v>
      </c>
      <c r="AC91" s="187"/>
      <c r="AD91" s="335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7"/>
      <c r="AW91" s="186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  <c r="BH91" s="186"/>
      <c r="BI91" s="186"/>
      <c r="BJ91" s="186"/>
      <c r="BK91" s="186"/>
      <c r="BL91" s="186"/>
      <c r="BM91" s="186"/>
      <c r="BN91" s="186"/>
      <c r="BO91" s="186"/>
      <c r="BP91" s="186"/>
    </row>
    <row r="92" spans="1:68" ht="27.75" hidden="1" customHeight="1" x14ac:dyDescent="0.25">
      <c r="A92" s="240"/>
      <c r="B92" s="241"/>
      <c r="C92" s="242"/>
      <c r="D92" s="277" t="s">
        <v>69</v>
      </c>
      <c r="E92" s="390"/>
      <c r="F92" s="279"/>
      <c r="G92" s="280"/>
      <c r="H92" s="281"/>
      <c r="I92" s="366"/>
      <c r="J92" s="367"/>
      <c r="K92" s="284">
        <f t="shared" ref="K92:K103" si="92">IF(J92&gt;0, 1, 0)</f>
        <v>0</v>
      </c>
      <c r="L92" s="284">
        <f t="shared" ref="L92:L103" si="93">J92-K92</f>
        <v>0</v>
      </c>
      <c r="M92" s="385"/>
      <c r="N92" s="389"/>
      <c r="O92" s="287">
        <f t="shared" ref="O92:O103" si="94">IF(N92&gt;0, 1, 0)</f>
        <v>0</v>
      </c>
      <c r="P92" s="287">
        <f t="shared" ref="P92:P103" si="95">N92-O92</f>
        <v>0</v>
      </c>
      <c r="Q92" s="370"/>
      <c r="R92" s="371">
        <f t="shared" ref="R92:R101" si="96">(K92*M92*$R$5)+(L92*M92*$R$6)+(O92*Q92*$R$7)+(P92*Q92*$R$8)</f>
        <v>0</v>
      </c>
      <c r="S92" s="289">
        <f t="shared" ref="S92:S101" si="97">J92*M92*$S$5</f>
        <v>0</v>
      </c>
      <c r="T92" s="290">
        <f t="shared" ref="T92:T101" si="98">K92*M92*$T$5</f>
        <v>0</v>
      </c>
      <c r="U92" s="290">
        <f t="shared" ref="U92:U101" si="99">J92*M92*$U$5</f>
        <v>0</v>
      </c>
      <c r="V92" s="290">
        <f t="shared" ref="V92:V103" si="100">N92*Q92*$V$7</f>
        <v>0</v>
      </c>
      <c r="W92" s="290">
        <f t="shared" ref="W92:W103" si="101">O92*Q92*$W$7</f>
        <v>0</v>
      </c>
      <c r="X92" s="290">
        <f t="shared" ref="X92:X103" si="102">N92*Q92*$X$7</f>
        <v>0</v>
      </c>
      <c r="Y92" s="290">
        <f t="shared" ref="Y92:AA103" si="103">S92+V92</f>
        <v>0</v>
      </c>
      <c r="Z92" s="290">
        <f t="shared" si="103"/>
        <v>0</v>
      </c>
      <c r="AA92" s="290">
        <f t="shared" si="103"/>
        <v>0</v>
      </c>
      <c r="AB92" s="291"/>
      <c r="AC92" s="187">
        <f>R92-Y92-Z92-AA92</f>
        <v>0</v>
      </c>
      <c r="AD92" s="395"/>
      <c r="AE92" s="372"/>
      <c r="AF92" s="396"/>
      <c r="AG92" s="397"/>
      <c r="AH92" s="294"/>
      <c r="AI92" s="294"/>
      <c r="AJ92" s="295"/>
      <c r="AK92" s="398"/>
      <c r="AL92" s="294"/>
      <c r="AM92" s="295"/>
      <c r="AN92" s="296"/>
      <c r="AO92" s="395"/>
      <c r="AP92" s="290"/>
      <c r="AQ92" s="290"/>
      <c r="AR92" s="399"/>
      <c r="AS92" s="290"/>
      <c r="AT92" s="294"/>
      <c r="AU92" s="295"/>
      <c r="AV92" s="29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</row>
    <row r="93" spans="1:68" ht="27.75" hidden="1" customHeight="1" x14ac:dyDescent="0.25">
      <c r="A93" s="240"/>
      <c r="B93" s="241"/>
      <c r="C93" s="242"/>
      <c r="D93" s="277" t="s">
        <v>69</v>
      </c>
      <c r="E93" s="390"/>
      <c r="F93" s="279"/>
      <c r="G93" s="280"/>
      <c r="H93" s="281"/>
      <c r="I93" s="282"/>
      <c r="J93" s="283"/>
      <c r="K93" s="284">
        <f t="shared" si="92"/>
        <v>0</v>
      </c>
      <c r="L93" s="284">
        <f t="shared" si="93"/>
        <v>0</v>
      </c>
      <c r="M93" s="285"/>
      <c r="N93" s="286"/>
      <c r="O93" s="287">
        <f t="shared" si="94"/>
        <v>0</v>
      </c>
      <c r="P93" s="287">
        <f t="shared" si="95"/>
        <v>0</v>
      </c>
      <c r="Q93" s="285"/>
      <c r="R93" s="288">
        <f t="shared" si="96"/>
        <v>0</v>
      </c>
      <c r="S93" s="289">
        <f t="shared" si="97"/>
        <v>0</v>
      </c>
      <c r="T93" s="290">
        <f t="shared" si="98"/>
        <v>0</v>
      </c>
      <c r="U93" s="290">
        <f t="shared" si="99"/>
        <v>0</v>
      </c>
      <c r="V93" s="290">
        <f t="shared" si="100"/>
        <v>0</v>
      </c>
      <c r="W93" s="290">
        <f t="shared" si="101"/>
        <v>0</v>
      </c>
      <c r="X93" s="290">
        <f t="shared" si="102"/>
        <v>0</v>
      </c>
      <c r="Y93" s="290">
        <f t="shared" si="103"/>
        <v>0</v>
      </c>
      <c r="Z93" s="290">
        <f t="shared" si="103"/>
        <v>0</v>
      </c>
      <c r="AA93" s="290">
        <f t="shared" si="103"/>
        <v>0</v>
      </c>
      <c r="AB93" s="291"/>
      <c r="AC93" s="187">
        <f t="shared" ref="AC93:AC103" si="104">R91-Y91-Z91-AA91</f>
        <v>0</v>
      </c>
      <c r="AD93" s="395"/>
      <c r="AE93" s="372"/>
      <c r="AF93" s="396"/>
      <c r="AG93" s="397"/>
      <c r="AH93" s="294"/>
      <c r="AI93" s="294"/>
      <c r="AJ93" s="295"/>
      <c r="AK93" s="398"/>
      <c r="AL93" s="294"/>
      <c r="AM93" s="295"/>
      <c r="AN93" s="296"/>
      <c r="AO93" s="292"/>
      <c r="AP93" s="290"/>
      <c r="AQ93" s="290"/>
      <c r="AR93" s="290"/>
      <c r="AS93" s="290"/>
      <c r="AT93" s="294"/>
      <c r="AU93" s="295"/>
      <c r="AV93" s="296"/>
      <c r="AW93" s="186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6"/>
      <c r="BJ93" s="186"/>
      <c r="BK93" s="186"/>
      <c r="BL93" s="186"/>
      <c r="BM93" s="186"/>
      <c r="BN93" s="186"/>
      <c r="BO93" s="186"/>
      <c r="BP93" s="186"/>
    </row>
    <row r="94" spans="1:68" ht="27.75" hidden="1" customHeight="1" x14ac:dyDescent="0.25">
      <c r="A94" s="240"/>
      <c r="B94" s="241"/>
      <c r="C94" s="242"/>
      <c r="D94" s="277" t="s">
        <v>69</v>
      </c>
      <c r="E94" s="390"/>
      <c r="F94" s="279"/>
      <c r="G94" s="280"/>
      <c r="H94" s="246"/>
      <c r="I94" s="282"/>
      <c r="J94" s="283"/>
      <c r="K94" s="284">
        <f t="shared" si="92"/>
        <v>0</v>
      </c>
      <c r="L94" s="284">
        <f t="shared" si="93"/>
        <v>0</v>
      </c>
      <c r="M94" s="285"/>
      <c r="N94" s="286"/>
      <c r="O94" s="287">
        <f t="shared" si="94"/>
        <v>0</v>
      </c>
      <c r="P94" s="287">
        <f t="shared" si="95"/>
        <v>0</v>
      </c>
      <c r="Q94" s="285"/>
      <c r="R94" s="288">
        <f t="shared" si="96"/>
        <v>0</v>
      </c>
      <c r="S94" s="289">
        <f t="shared" si="97"/>
        <v>0</v>
      </c>
      <c r="T94" s="290">
        <f t="shared" si="98"/>
        <v>0</v>
      </c>
      <c r="U94" s="290">
        <f t="shared" si="99"/>
        <v>0</v>
      </c>
      <c r="V94" s="290">
        <f t="shared" si="100"/>
        <v>0</v>
      </c>
      <c r="W94" s="290">
        <f t="shared" si="101"/>
        <v>0</v>
      </c>
      <c r="X94" s="290">
        <f t="shared" si="102"/>
        <v>0</v>
      </c>
      <c r="Y94" s="290">
        <f t="shared" si="103"/>
        <v>0</v>
      </c>
      <c r="Z94" s="290">
        <f t="shared" si="103"/>
        <v>0</v>
      </c>
      <c r="AA94" s="290">
        <f t="shared" si="103"/>
        <v>0</v>
      </c>
      <c r="AB94" s="291"/>
      <c r="AC94" s="187">
        <f t="shared" si="104"/>
        <v>0</v>
      </c>
      <c r="AD94" s="395"/>
      <c r="AE94" s="372"/>
      <c r="AF94" s="396"/>
      <c r="AG94" s="397"/>
      <c r="AH94" s="294"/>
      <c r="AI94" s="294"/>
      <c r="AJ94" s="295"/>
      <c r="AK94" s="399"/>
      <c r="AL94" s="294"/>
      <c r="AM94" s="295"/>
      <c r="AN94" s="296"/>
      <c r="AO94" s="292"/>
      <c r="AP94" s="290"/>
      <c r="AQ94" s="290"/>
      <c r="AR94" s="290"/>
      <c r="AS94" s="290"/>
      <c r="AT94" s="294"/>
      <c r="AU94" s="295"/>
      <c r="AV94" s="296"/>
      <c r="AW94" s="186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  <c r="BH94" s="186"/>
      <c r="BI94" s="186"/>
      <c r="BJ94" s="186"/>
      <c r="BK94" s="186"/>
      <c r="BL94" s="186"/>
      <c r="BM94" s="186"/>
      <c r="BN94" s="186"/>
      <c r="BO94" s="186"/>
      <c r="BP94" s="186"/>
    </row>
    <row r="95" spans="1:68" ht="27.75" hidden="1" customHeight="1" x14ac:dyDescent="0.25">
      <c r="A95" s="240"/>
      <c r="B95" s="241"/>
      <c r="C95" s="242"/>
      <c r="D95" s="277" t="s">
        <v>69</v>
      </c>
      <c r="E95" s="391"/>
      <c r="F95" s="279"/>
      <c r="G95" s="280"/>
      <c r="H95" s="281"/>
      <c r="I95" s="282"/>
      <c r="J95" s="283"/>
      <c r="K95" s="284">
        <f t="shared" si="92"/>
        <v>0</v>
      </c>
      <c r="L95" s="284">
        <f t="shared" si="93"/>
        <v>0</v>
      </c>
      <c r="M95" s="285"/>
      <c r="N95" s="286"/>
      <c r="O95" s="287">
        <f t="shared" si="94"/>
        <v>0</v>
      </c>
      <c r="P95" s="287">
        <f t="shared" si="95"/>
        <v>0</v>
      </c>
      <c r="Q95" s="285"/>
      <c r="R95" s="288">
        <f t="shared" si="96"/>
        <v>0</v>
      </c>
      <c r="S95" s="289">
        <f t="shared" si="97"/>
        <v>0</v>
      </c>
      <c r="T95" s="290">
        <f t="shared" si="98"/>
        <v>0</v>
      </c>
      <c r="U95" s="290">
        <f t="shared" si="99"/>
        <v>0</v>
      </c>
      <c r="V95" s="290">
        <f t="shared" si="100"/>
        <v>0</v>
      </c>
      <c r="W95" s="290">
        <f t="shared" si="101"/>
        <v>0</v>
      </c>
      <c r="X95" s="290">
        <f t="shared" si="102"/>
        <v>0</v>
      </c>
      <c r="Y95" s="290">
        <f t="shared" si="103"/>
        <v>0</v>
      </c>
      <c r="Z95" s="290">
        <f t="shared" si="103"/>
        <v>0</v>
      </c>
      <c r="AA95" s="290">
        <f t="shared" si="103"/>
        <v>0</v>
      </c>
      <c r="AB95" s="291"/>
      <c r="AC95" s="187">
        <f t="shared" si="104"/>
        <v>0</v>
      </c>
      <c r="AD95" s="292"/>
      <c r="AE95" s="293"/>
      <c r="AF95" s="290"/>
      <c r="AG95" s="290"/>
      <c r="AH95" s="294"/>
      <c r="AI95" s="294"/>
      <c r="AJ95" s="295"/>
      <c r="AK95" s="290"/>
      <c r="AL95" s="294"/>
      <c r="AM95" s="295"/>
      <c r="AN95" s="296"/>
      <c r="AO95" s="292"/>
      <c r="AP95" s="290"/>
      <c r="AQ95" s="290"/>
      <c r="AR95" s="290"/>
      <c r="AS95" s="290"/>
      <c r="AT95" s="294"/>
      <c r="AU95" s="295"/>
      <c r="AV95" s="296"/>
      <c r="AW95" s="186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186"/>
      <c r="BI95" s="186"/>
      <c r="BJ95" s="186"/>
      <c r="BK95" s="186"/>
      <c r="BL95" s="186"/>
      <c r="BM95" s="186"/>
      <c r="BN95" s="186"/>
      <c r="BO95" s="186"/>
      <c r="BP95" s="186"/>
    </row>
    <row r="96" spans="1:68" ht="27.75" hidden="1" customHeight="1" x14ac:dyDescent="0.25">
      <c r="A96" s="240"/>
      <c r="B96" s="241"/>
      <c r="C96" s="242"/>
      <c r="D96" s="277" t="s">
        <v>69</v>
      </c>
      <c r="E96" s="278"/>
      <c r="F96" s="279"/>
      <c r="G96" s="280"/>
      <c r="H96" s="281"/>
      <c r="I96" s="282"/>
      <c r="J96" s="283"/>
      <c r="K96" s="284">
        <f t="shared" si="92"/>
        <v>0</v>
      </c>
      <c r="L96" s="284">
        <f t="shared" si="93"/>
        <v>0</v>
      </c>
      <c r="M96" s="285"/>
      <c r="N96" s="286"/>
      <c r="O96" s="287">
        <f t="shared" si="94"/>
        <v>0</v>
      </c>
      <c r="P96" s="287">
        <f t="shared" si="95"/>
        <v>0</v>
      </c>
      <c r="Q96" s="285"/>
      <c r="R96" s="288">
        <f t="shared" si="96"/>
        <v>0</v>
      </c>
      <c r="S96" s="289">
        <f t="shared" si="97"/>
        <v>0</v>
      </c>
      <c r="T96" s="290">
        <f t="shared" si="98"/>
        <v>0</v>
      </c>
      <c r="U96" s="290">
        <f t="shared" si="99"/>
        <v>0</v>
      </c>
      <c r="V96" s="290">
        <f t="shared" si="100"/>
        <v>0</v>
      </c>
      <c r="W96" s="290">
        <f t="shared" si="101"/>
        <v>0</v>
      </c>
      <c r="X96" s="290">
        <f t="shared" si="102"/>
        <v>0</v>
      </c>
      <c r="Y96" s="290">
        <f t="shared" si="103"/>
        <v>0</v>
      </c>
      <c r="Z96" s="290">
        <f t="shared" si="103"/>
        <v>0</v>
      </c>
      <c r="AA96" s="290">
        <f t="shared" si="103"/>
        <v>0</v>
      </c>
      <c r="AB96" s="291"/>
      <c r="AC96" s="187">
        <f t="shared" si="104"/>
        <v>0</v>
      </c>
      <c r="AD96" s="292"/>
      <c r="AE96" s="293"/>
      <c r="AF96" s="290"/>
      <c r="AG96" s="290"/>
      <c r="AH96" s="294"/>
      <c r="AI96" s="294"/>
      <c r="AJ96" s="295"/>
      <c r="AK96" s="290"/>
      <c r="AL96" s="294"/>
      <c r="AM96" s="295"/>
      <c r="AN96" s="296"/>
      <c r="AO96" s="292"/>
      <c r="AP96" s="290"/>
      <c r="AQ96" s="290"/>
      <c r="AR96" s="290"/>
      <c r="AS96" s="290"/>
      <c r="AT96" s="294"/>
      <c r="AU96" s="295"/>
      <c r="AV96" s="296"/>
      <c r="AW96" s="186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  <c r="BH96" s="186"/>
      <c r="BI96" s="186"/>
      <c r="BJ96" s="186"/>
      <c r="BK96" s="186"/>
      <c r="BL96" s="186"/>
      <c r="BM96" s="186"/>
      <c r="BN96" s="186"/>
      <c r="BO96" s="186"/>
      <c r="BP96" s="186"/>
    </row>
    <row r="97" spans="1:68" ht="27.75" hidden="1" customHeight="1" x14ac:dyDescent="0.25">
      <c r="A97" s="240"/>
      <c r="B97" s="241"/>
      <c r="C97" s="242"/>
      <c r="D97" s="277" t="s">
        <v>69</v>
      </c>
      <c r="E97" s="278"/>
      <c r="F97" s="279"/>
      <c r="G97" s="280"/>
      <c r="H97" s="281"/>
      <c r="I97" s="282"/>
      <c r="J97" s="283"/>
      <c r="K97" s="284">
        <f t="shared" si="92"/>
        <v>0</v>
      </c>
      <c r="L97" s="284">
        <f t="shared" si="93"/>
        <v>0</v>
      </c>
      <c r="M97" s="285"/>
      <c r="N97" s="286"/>
      <c r="O97" s="287">
        <f t="shared" si="94"/>
        <v>0</v>
      </c>
      <c r="P97" s="287">
        <f t="shared" si="95"/>
        <v>0</v>
      </c>
      <c r="Q97" s="285"/>
      <c r="R97" s="288">
        <f t="shared" si="96"/>
        <v>0</v>
      </c>
      <c r="S97" s="289">
        <f t="shared" si="97"/>
        <v>0</v>
      </c>
      <c r="T97" s="290">
        <f t="shared" si="98"/>
        <v>0</v>
      </c>
      <c r="U97" s="290">
        <f t="shared" si="99"/>
        <v>0</v>
      </c>
      <c r="V97" s="290">
        <f t="shared" si="100"/>
        <v>0</v>
      </c>
      <c r="W97" s="290">
        <f t="shared" si="101"/>
        <v>0</v>
      </c>
      <c r="X97" s="290">
        <f t="shared" si="102"/>
        <v>0</v>
      </c>
      <c r="Y97" s="290">
        <f t="shared" si="103"/>
        <v>0</v>
      </c>
      <c r="Z97" s="290">
        <f t="shared" si="103"/>
        <v>0</v>
      </c>
      <c r="AA97" s="290">
        <f t="shared" si="103"/>
        <v>0</v>
      </c>
      <c r="AB97" s="291"/>
      <c r="AC97" s="187">
        <f t="shared" si="104"/>
        <v>0</v>
      </c>
      <c r="AD97" s="292"/>
      <c r="AE97" s="293"/>
      <c r="AF97" s="290"/>
      <c r="AG97" s="290"/>
      <c r="AH97" s="294"/>
      <c r="AI97" s="294"/>
      <c r="AJ97" s="295"/>
      <c r="AK97" s="290"/>
      <c r="AL97" s="294"/>
      <c r="AM97" s="295"/>
      <c r="AN97" s="296"/>
      <c r="AO97" s="292"/>
      <c r="AP97" s="290"/>
      <c r="AQ97" s="290"/>
      <c r="AR97" s="290"/>
      <c r="AS97" s="290"/>
      <c r="AT97" s="294"/>
      <c r="AU97" s="295"/>
      <c r="AV97" s="296"/>
      <c r="AW97" s="186"/>
      <c r="AX97" s="186"/>
      <c r="AY97" s="186"/>
      <c r="AZ97" s="186"/>
      <c r="BA97" s="186"/>
      <c r="BB97" s="186"/>
      <c r="BC97" s="186"/>
      <c r="BD97" s="186"/>
      <c r="BE97" s="186"/>
      <c r="BF97" s="186"/>
      <c r="BG97" s="186"/>
      <c r="BH97" s="186"/>
      <c r="BI97" s="186"/>
      <c r="BJ97" s="186"/>
      <c r="BK97" s="186"/>
      <c r="BL97" s="186"/>
      <c r="BM97" s="186"/>
      <c r="BN97" s="186"/>
      <c r="BO97" s="186"/>
      <c r="BP97" s="186"/>
    </row>
    <row r="98" spans="1:68" ht="27.75" hidden="1" customHeight="1" x14ac:dyDescent="0.25">
      <c r="A98" s="240"/>
      <c r="B98" s="241"/>
      <c r="C98" s="242"/>
      <c r="D98" s="277" t="s">
        <v>69</v>
      </c>
      <c r="E98" s="278"/>
      <c r="F98" s="279"/>
      <c r="G98" s="297"/>
      <c r="H98" s="281"/>
      <c r="I98" s="282"/>
      <c r="J98" s="283"/>
      <c r="K98" s="284">
        <f t="shared" si="92"/>
        <v>0</v>
      </c>
      <c r="L98" s="284">
        <f t="shared" si="93"/>
        <v>0</v>
      </c>
      <c r="M98" s="285"/>
      <c r="N98" s="286"/>
      <c r="O98" s="287">
        <f t="shared" si="94"/>
        <v>0</v>
      </c>
      <c r="P98" s="287">
        <f t="shared" si="95"/>
        <v>0</v>
      </c>
      <c r="Q98" s="285"/>
      <c r="R98" s="288">
        <f t="shared" si="96"/>
        <v>0</v>
      </c>
      <c r="S98" s="289">
        <f t="shared" si="97"/>
        <v>0</v>
      </c>
      <c r="T98" s="290">
        <f t="shared" si="98"/>
        <v>0</v>
      </c>
      <c r="U98" s="290">
        <f t="shared" si="99"/>
        <v>0</v>
      </c>
      <c r="V98" s="290">
        <f t="shared" si="100"/>
        <v>0</v>
      </c>
      <c r="W98" s="290">
        <f t="shared" si="101"/>
        <v>0</v>
      </c>
      <c r="X98" s="290">
        <f t="shared" si="102"/>
        <v>0</v>
      </c>
      <c r="Y98" s="290">
        <f t="shared" si="103"/>
        <v>0</v>
      </c>
      <c r="Z98" s="290">
        <f t="shared" si="103"/>
        <v>0</v>
      </c>
      <c r="AA98" s="290">
        <f t="shared" si="103"/>
        <v>0</v>
      </c>
      <c r="AB98" s="291"/>
      <c r="AC98" s="187">
        <f t="shared" si="104"/>
        <v>0</v>
      </c>
      <c r="AD98" s="292"/>
      <c r="AE98" s="293"/>
      <c r="AF98" s="290"/>
      <c r="AG98" s="290"/>
      <c r="AH98" s="294"/>
      <c r="AI98" s="294"/>
      <c r="AJ98" s="295"/>
      <c r="AK98" s="290"/>
      <c r="AL98" s="294"/>
      <c r="AM98" s="295"/>
      <c r="AN98" s="296"/>
      <c r="AO98" s="292"/>
      <c r="AP98" s="290"/>
      <c r="AQ98" s="290"/>
      <c r="AR98" s="290"/>
      <c r="AS98" s="290"/>
      <c r="AT98" s="294"/>
      <c r="AU98" s="295"/>
      <c r="AV98" s="296"/>
      <c r="AW98" s="186"/>
      <c r="AX98" s="186"/>
      <c r="AY98" s="186"/>
      <c r="AZ98" s="186"/>
      <c r="BA98" s="186"/>
      <c r="BB98" s="186"/>
      <c r="BC98" s="186"/>
      <c r="BD98" s="186"/>
      <c r="BE98" s="186"/>
      <c r="BF98" s="186"/>
      <c r="BG98" s="186"/>
      <c r="BH98" s="186"/>
      <c r="BI98" s="186"/>
      <c r="BJ98" s="186"/>
      <c r="BK98" s="186"/>
      <c r="BL98" s="186"/>
      <c r="BM98" s="186"/>
      <c r="BN98" s="186"/>
      <c r="BO98" s="186"/>
      <c r="BP98" s="186"/>
    </row>
    <row r="99" spans="1:68" ht="27.75" hidden="1" customHeight="1" x14ac:dyDescent="0.25">
      <c r="A99" s="240"/>
      <c r="B99" s="241"/>
      <c r="C99" s="242"/>
      <c r="D99" s="277" t="s">
        <v>69</v>
      </c>
      <c r="E99" s="278"/>
      <c r="F99" s="279"/>
      <c r="G99" s="297"/>
      <c r="H99" s="281"/>
      <c r="I99" s="298"/>
      <c r="J99" s="283"/>
      <c r="K99" s="284">
        <f t="shared" si="92"/>
        <v>0</v>
      </c>
      <c r="L99" s="284">
        <f t="shared" si="93"/>
        <v>0</v>
      </c>
      <c r="M99" s="285"/>
      <c r="N99" s="286"/>
      <c r="O99" s="287">
        <f t="shared" si="94"/>
        <v>0</v>
      </c>
      <c r="P99" s="287">
        <f t="shared" si="95"/>
        <v>0</v>
      </c>
      <c r="Q99" s="285"/>
      <c r="R99" s="288">
        <f t="shared" si="96"/>
        <v>0</v>
      </c>
      <c r="S99" s="289">
        <f t="shared" si="97"/>
        <v>0</v>
      </c>
      <c r="T99" s="290">
        <f t="shared" si="98"/>
        <v>0</v>
      </c>
      <c r="U99" s="290">
        <f t="shared" si="99"/>
        <v>0</v>
      </c>
      <c r="V99" s="290">
        <f t="shared" si="100"/>
        <v>0</v>
      </c>
      <c r="W99" s="290">
        <f t="shared" si="101"/>
        <v>0</v>
      </c>
      <c r="X99" s="290">
        <f t="shared" si="102"/>
        <v>0</v>
      </c>
      <c r="Y99" s="290">
        <f t="shared" si="103"/>
        <v>0</v>
      </c>
      <c r="Z99" s="290">
        <f t="shared" si="103"/>
        <v>0</v>
      </c>
      <c r="AA99" s="290">
        <f t="shared" si="103"/>
        <v>0</v>
      </c>
      <c r="AB99" s="291"/>
      <c r="AC99" s="187">
        <f t="shared" si="104"/>
        <v>0</v>
      </c>
      <c r="AD99" s="292"/>
      <c r="AE99" s="293"/>
      <c r="AF99" s="290"/>
      <c r="AG99" s="290"/>
      <c r="AH99" s="294"/>
      <c r="AI99" s="294"/>
      <c r="AJ99" s="295"/>
      <c r="AK99" s="290"/>
      <c r="AL99" s="294"/>
      <c r="AM99" s="295"/>
      <c r="AN99" s="296"/>
      <c r="AO99" s="292"/>
      <c r="AP99" s="290"/>
      <c r="AQ99" s="290"/>
      <c r="AR99" s="290"/>
      <c r="AS99" s="290"/>
      <c r="AT99" s="294"/>
      <c r="AU99" s="295"/>
      <c r="AV99" s="296"/>
      <c r="AW99" s="186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6"/>
      <c r="BJ99" s="186"/>
      <c r="BK99" s="186"/>
      <c r="BL99" s="186"/>
      <c r="BM99" s="186"/>
      <c r="BN99" s="186"/>
      <c r="BO99" s="186"/>
      <c r="BP99" s="186"/>
    </row>
    <row r="100" spans="1:68" ht="27.75" hidden="1" customHeight="1" x14ac:dyDescent="0.25">
      <c r="A100" s="240"/>
      <c r="B100" s="241"/>
      <c r="C100" s="242"/>
      <c r="D100" s="277" t="s">
        <v>69</v>
      </c>
      <c r="E100" s="299"/>
      <c r="F100" s="300"/>
      <c r="G100" s="301"/>
      <c r="H100" s="281"/>
      <c r="I100" s="282"/>
      <c r="J100" s="283"/>
      <c r="K100" s="284">
        <f t="shared" si="92"/>
        <v>0</v>
      </c>
      <c r="L100" s="284">
        <f t="shared" si="93"/>
        <v>0</v>
      </c>
      <c r="M100" s="285"/>
      <c r="N100" s="286"/>
      <c r="O100" s="287">
        <f t="shared" si="94"/>
        <v>0</v>
      </c>
      <c r="P100" s="287">
        <f t="shared" si="95"/>
        <v>0</v>
      </c>
      <c r="Q100" s="285"/>
      <c r="R100" s="288">
        <f t="shared" si="96"/>
        <v>0</v>
      </c>
      <c r="S100" s="289">
        <f t="shared" si="97"/>
        <v>0</v>
      </c>
      <c r="T100" s="290">
        <f t="shared" si="98"/>
        <v>0</v>
      </c>
      <c r="U100" s="290">
        <f t="shared" si="99"/>
        <v>0</v>
      </c>
      <c r="V100" s="290">
        <f t="shared" si="100"/>
        <v>0</v>
      </c>
      <c r="W100" s="290">
        <f t="shared" si="101"/>
        <v>0</v>
      </c>
      <c r="X100" s="290">
        <f t="shared" si="102"/>
        <v>0</v>
      </c>
      <c r="Y100" s="290">
        <f t="shared" si="103"/>
        <v>0</v>
      </c>
      <c r="Z100" s="290">
        <f t="shared" si="103"/>
        <v>0</v>
      </c>
      <c r="AA100" s="290">
        <f t="shared" si="103"/>
        <v>0</v>
      </c>
      <c r="AB100" s="291"/>
      <c r="AC100" s="187">
        <f t="shared" si="104"/>
        <v>0</v>
      </c>
      <c r="AD100" s="292"/>
      <c r="AE100" s="293"/>
      <c r="AF100" s="290"/>
      <c r="AG100" s="290"/>
      <c r="AH100" s="294"/>
      <c r="AI100" s="294"/>
      <c r="AJ100" s="295"/>
      <c r="AK100" s="290"/>
      <c r="AL100" s="294"/>
      <c r="AM100" s="295"/>
      <c r="AN100" s="296"/>
      <c r="AO100" s="292"/>
      <c r="AP100" s="290"/>
      <c r="AQ100" s="290"/>
      <c r="AR100" s="290"/>
      <c r="AS100" s="290"/>
      <c r="AT100" s="294"/>
      <c r="AU100" s="295"/>
      <c r="AV100" s="296"/>
      <c r="AW100" s="400"/>
      <c r="AX100" s="400"/>
      <c r="AY100" s="400"/>
      <c r="AZ100" s="400"/>
      <c r="BA100" s="400"/>
      <c r="BB100" s="400"/>
      <c r="BC100" s="400"/>
      <c r="BD100" s="400"/>
      <c r="BE100" s="400"/>
      <c r="BF100" s="400"/>
      <c r="BG100" s="400"/>
      <c r="BH100" s="400"/>
      <c r="BI100" s="400"/>
      <c r="BJ100" s="400"/>
      <c r="BK100" s="400"/>
      <c r="BL100" s="400"/>
      <c r="BM100" s="400"/>
      <c r="BN100" s="400"/>
      <c r="BO100" s="400"/>
      <c r="BP100" s="400"/>
    </row>
    <row r="101" spans="1:68" ht="27.75" hidden="1" customHeight="1" x14ac:dyDescent="0.25">
      <c r="A101" s="240"/>
      <c r="B101" s="241"/>
      <c r="C101" s="242"/>
      <c r="D101" s="277" t="s">
        <v>69</v>
      </c>
      <c r="E101" s="278"/>
      <c r="F101" s="279"/>
      <c r="G101" s="297"/>
      <c r="H101" s="281"/>
      <c r="I101" s="302"/>
      <c r="J101" s="283"/>
      <c r="K101" s="303">
        <f t="shared" si="92"/>
        <v>0</v>
      </c>
      <c r="L101" s="303">
        <f t="shared" si="93"/>
        <v>0</v>
      </c>
      <c r="M101" s="285"/>
      <c r="N101" s="286"/>
      <c r="O101" s="287">
        <f t="shared" si="94"/>
        <v>0</v>
      </c>
      <c r="P101" s="287">
        <f t="shared" si="95"/>
        <v>0</v>
      </c>
      <c r="Q101" s="285"/>
      <c r="R101" s="288">
        <f t="shared" si="96"/>
        <v>0</v>
      </c>
      <c r="S101" s="289">
        <f t="shared" si="97"/>
        <v>0</v>
      </c>
      <c r="T101" s="290">
        <f t="shared" si="98"/>
        <v>0</v>
      </c>
      <c r="U101" s="290">
        <f t="shared" si="99"/>
        <v>0</v>
      </c>
      <c r="V101" s="290">
        <f t="shared" si="100"/>
        <v>0</v>
      </c>
      <c r="W101" s="290">
        <f t="shared" si="101"/>
        <v>0</v>
      </c>
      <c r="X101" s="290">
        <f t="shared" si="102"/>
        <v>0</v>
      </c>
      <c r="Y101" s="290">
        <f t="shared" si="103"/>
        <v>0</v>
      </c>
      <c r="Z101" s="290">
        <f t="shared" si="103"/>
        <v>0</v>
      </c>
      <c r="AA101" s="290">
        <f t="shared" si="103"/>
        <v>0</v>
      </c>
      <c r="AB101" s="291"/>
      <c r="AC101" s="187">
        <f t="shared" si="104"/>
        <v>0</v>
      </c>
      <c r="AD101" s="292"/>
      <c r="AE101" s="293"/>
      <c r="AF101" s="290"/>
      <c r="AG101" s="290"/>
      <c r="AH101" s="294"/>
      <c r="AI101" s="294"/>
      <c r="AJ101" s="295"/>
      <c r="AK101" s="290"/>
      <c r="AL101" s="294"/>
      <c r="AM101" s="295"/>
      <c r="AN101" s="296"/>
      <c r="AO101" s="292"/>
      <c r="AP101" s="290"/>
      <c r="AQ101" s="290"/>
      <c r="AR101" s="290"/>
      <c r="AS101" s="290"/>
      <c r="AT101" s="294"/>
      <c r="AU101" s="295"/>
      <c r="AV101" s="296"/>
      <c r="AW101" s="400"/>
      <c r="AX101" s="400"/>
      <c r="AY101" s="400"/>
      <c r="AZ101" s="400"/>
      <c r="BA101" s="400"/>
      <c r="BB101" s="400"/>
      <c r="BC101" s="400"/>
      <c r="BD101" s="400"/>
      <c r="BE101" s="400"/>
      <c r="BF101" s="400"/>
      <c r="BG101" s="400"/>
      <c r="BH101" s="400"/>
      <c r="BI101" s="400"/>
      <c r="BJ101" s="400"/>
      <c r="BK101" s="400"/>
      <c r="BL101" s="400"/>
      <c r="BM101" s="400"/>
      <c r="BN101" s="400"/>
      <c r="BO101" s="400"/>
      <c r="BP101" s="400"/>
    </row>
    <row r="102" spans="1:68" ht="27.75" hidden="1" customHeight="1" x14ac:dyDescent="0.25">
      <c r="A102" s="304"/>
      <c r="B102" s="305"/>
      <c r="C102" s="242"/>
      <c r="D102" s="277" t="s">
        <v>69</v>
      </c>
      <c r="E102" s="306" t="s">
        <v>49</v>
      </c>
      <c r="F102" s="306"/>
      <c r="G102" s="307"/>
      <c r="H102" s="308"/>
      <c r="I102" s="309"/>
      <c r="J102" s="310"/>
      <c r="K102" s="311">
        <f t="shared" si="92"/>
        <v>0</v>
      </c>
      <c r="L102" s="311">
        <f t="shared" si="93"/>
        <v>0</v>
      </c>
      <c r="M102" s="312"/>
      <c r="N102" s="313"/>
      <c r="O102" s="314">
        <f t="shared" si="94"/>
        <v>0</v>
      </c>
      <c r="P102" s="314">
        <f t="shared" si="95"/>
        <v>0</v>
      </c>
      <c r="Q102" s="312"/>
      <c r="R102" s="315">
        <f>J102*M102*$R$9</f>
        <v>0</v>
      </c>
      <c r="S102" s="316">
        <f>J102*M102*$S$9</f>
        <v>0</v>
      </c>
      <c r="T102" s="317">
        <f>K102*M102*$T$9</f>
        <v>0</v>
      </c>
      <c r="U102" s="317">
        <f>J102*M102*$U$9</f>
        <v>0</v>
      </c>
      <c r="V102" s="317">
        <f t="shared" si="100"/>
        <v>0</v>
      </c>
      <c r="W102" s="317">
        <f t="shared" si="101"/>
        <v>0</v>
      </c>
      <c r="X102" s="317">
        <f t="shared" si="102"/>
        <v>0</v>
      </c>
      <c r="Y102" s="317">
        <f t="shared" si="103"/>
        <v>0</v>
      </c>
      <c r="Z102" s="317">
        <f t="shared" si="103"/>
        <v>0</v>
      </c>
      <c r="AA102" s="317">
        <f t="shared" si="103"/>
        <v>0</v>
      </c>
      <c r="AB102" s="318"/>
      <c r="AC102" s="187">
        <f t="shared" si="104"/>
        <v>0</v>
      </c>
      <c r="AD102" s="401"/>
      <c r="AE102" s="293"/>
      <c r="AF102" s="402"/>
      <c r="AG102" s="402"/>
      <c r="AH102" s="294"/>
      <c r="AI102" s="294"/>
      <c r="AJ102" s="295"/>
      <c r="AK102" s="402"/>
      <c r="AL102" s="294"/>
      <c r="AM102" s="295"/>
      <c r="AN102" s="403"/>
      <c r="AO102" s="401"/>
      <c r="AP102" s="402"/>
      <c r="AQ102" s="402"/>
      <c r="AR102" s="402"/>
      <c r="AS102" s="402"/>
      <c r="AT102" s="294"/>
      <c r="AU102" s="295"/>
      <c r="AV102" s="403"/>
      <c r="AW102" s="186"/>
      <c r="AX102" s="186"/>
      <c r="AY102" s="186"/>
      <c r="AZ102" s="186"/>
      <c r="BA102" s="186"/>
      <c r="BB102" s="186"/>
      <c r="BC102" s="186"/>
      <c r="BD102" s="186"/>
      <c r="BE102" s="186"/>
      <c r="BF102" s="186"/>
      <c r="BG102" s="186"/>
      <c r="BH102" s="186"/>
      <c r="BI102" s="186"/>
      <c r="BJ102" s="186"/>
      <c r="BK102" s="186"/>
      <c r="BL102" s="186"/>
      <c r="BM102" s="186"/>
      <c r="BN102" s="186"/>
      <c r="BO102" s="186"/>
      <c r="BP102" s="186"/>
    </row>
    <row r="103" spans="1:68" ht="27.75" hidden="1" customHeight="1" x14ac:dyDescent="0.25">
      <c r="A103" s="304"/>
      <c r="B103" s="305"/>
      <c r="C103" s="242"/>
      <c r="D103" s="277" t="s">
        <v>69</v>
      </c>
      <c r="E103" s="306" t="s">
        <v>49</v>
      </c>
      <c r="F103" s="306"/>
      <c r="G103" s="307"/>
      <c r="H103" s="308"/>
      <c r="I103" s="309"/>
      <c r="J103" s="310"/>
      <c r="K103" s="311">
        <f t="shared" si="92"/>
        <v>0</v>
      </c>
      <c r="L103" s="311">
        <f t="shared" si="93"/>
        <v>0</v>
      </c>
      <c r="M103" s="312"/>
      <c r="N103" s="313"/>
      <c r="O103" s="314">
        <f t="shared" si="94"/>
        <v>0</v>
      </c>
      <c r="P103" s="314">
        <f t="shared" si="95"/>
        <v>0</v>
      </c>
      <c r="Q103" s="312"/>
      <c r="R103" s="315">
        <f>J103*M103*$R$9</f>
        <v>0</v>
      </c>
      <c r="S103" s="316">
        <f>J103*M103*$S$9</f>
        <v>0</v>
      </c>
      <c r="T103" s="317">
        <f>K103*M103*$T$9</f>
        <v>0</v>
      </c>
      <c r="U103" s="317">
        <f>J103*M103*$U$9</f>
        <v>0</v>
      </c>
      <c r="V103" s="317">
        <f t="shared" si="100"/>
        <v>0</v>
      </c>
      <c r="W103" s="317">
        <f t="shared" si="101"/>
        <v>0</v>
      </c>
      <c r="X103" s="317">
        <f t="shared" si="102"/>
        <v>0</v>
      </c>
      <c r="Y103" s="317">
        <f t="shared" si="103"/>
        <v>0</v>
      </c>
      <c r="Z103" s="317">
        <f t="shared" si="103"/>
        <v>0</v>
      </c>
      <c r="AA103" s="317">
        <f t="shared" si="103"/>
        <v>0</v>
      </c>
      <c r="AB103" s="318"/>
      <c r="AC103" s="319">
        <f t="shared" si="104"/>
        <v>0</v>
      </c>
      <c r="AD103" s="401"/>
      <c r="AE103" s="293"/>
      <c r="AF103" s="402"/>
      <c r="AG103" s="402"/>
      <c r="AH103" s="294"/>
      <c r="AI103" s="294"/>
      <c r="AJ103" s="295"/>
      <c r="AK103" s="402"/>
      <c r="AL103" s="294"/>
      <c r="AM103" s="295"/>
      <c r="AN103" s="403"/>
      <c r="AO103" s="401"/>
      <c r="AP103" s="402"/>
      <c r="AQ103" s="402"/>
      <c r="AR103" s="402"/>
      <c r="AS103" s="402"/>
      <c r="AT103" s="294"/>
      <c r="AU103" s="295"/>
      <c r="AV103" s="403"/>
      <c r="AW103" s="186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6"/>
      <c r="BJ103" s="186"/>
      <c r="BK103" s="186"/>
      <c r="BL103" s="186"/>
      <c r="BM103" s="186"/>
      <c r="BN103" s="186"/>
      <c r="BO103" s="186"/>
      <c r="BP103" s="186"/>
    </row>
    <row r="104" spans="1:68" ht="27.75" hidden="1" customHeight="1" x14ac:dyDescent="0.25">
      <c r="A104" s="320"/>
      <c r="B104" s="321"/>
      <c r="C104" s="321"/>
      <c r="D104" s="277" t="s">
        <v>69</v>
      </c>
      <c r="E104" s="322"/>
      <c r="F104" s="322"/>
      <c r="G104" s="323"/>
      <c r="H104" s="324" t="s">
        <v>56</v>
      </c>
      <c r="I104" s="325"/>
      <c r="J104" s="326"/>
      <c r="K104" s="327"/>
      <c r="L104" s="327"/>
      <c r="M104" s="328"/>
      <c r="N104" s="381"/>
      <c r="O104" s="327"/>
      <c r="P104" s="327"/>
      <c r="Q104" s="328"/>
      <c r="R104" s="330">
        <f t="shared" ref="R104:AA104" si="105">SUM(R92:R103)</f>
        <v>0</v>
      </c>
      <c r="S104" s="331">
        <f t="shared" si="105"/>
        <v>0</v>
      </c>
      <c r="T104" s="332">
        <f t="shared" si="105"/>
        <v>0</v>
      </c>
      <c r="U104" s="332">
        <f t="shared" si="105"/>
        <v>0</v>
      </c>
      <c r="V104" s="332">
        <f t="shared" si="105"/>
        <v>0</v>
      </c>
      <c r="W104" s="332">
        <f t="shared" si="105"/>
        <v>0</v>
      </c>
      <c r="X104" s="332">
        <f t="shared" si="105"/>
        <v>0</v>
      </c>
      <c r="Y104" s="333">
        <f t="shared" si="105"/>
        <v>0</v>
      </c>
      <c r="Z104" s="333">
        <f t="shared" si="105"/>
        <v>0</v>
      </c>
      <c r="AA104" s="333">
        <f t="shared" si="105"/>
        <v>0</v>
      </c>
      <c r="AB104" s="334">
        <f>R104/1800/0.6</f>
        <v>0</v>
      </c>
      <c r="AC104" s="187"/>
      <c r="AD104" s="335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  <c r="AO104" s="336"/>
      <c r="AP104" s="336"/>
      <c r="AQ104" s="336"/>
      <c r="AR104" s="336"/>
      <c r="AS104" s="336"/>
      <c r="AT104" s="336"/>
      <c r="AU104" s="336"/>
      <c r="AV104" s="337"/>
      <c r="AW104" s="186"/>
      <c r="AX104" s="186"/>
      <c r="AY104" s="186"/>
      <c r="AZ104" s="186"/>
      <c r="BA104" s="186"/>
      <c r="BB104" s="186"/>
      <c r="BC104" s="186"/>
      <c r="BD104" s="186"/>
      <c r="BE104" s="186"/>
      <c r="BF104" s="186"/>
      <c r="BG104" s="186"/>
      <c r="BH104" s="186"/>
      <c r="BI104" s="186"/>
      <c r="BJ104" s="186"/>
      <c r="BK104" s="186"/>
      <c r="BL104" s="186"/>
      <c r="BM104" s="186"/>
      <c r="BN104" s="186"/>
      <c r="BO104" s="186"/>
      <c r="BP104" s="186"/>
    </row>
    <row r="105" spans="1:68" ht="27.75" hidden="1" customHeight="1" x14ac:dyDescent="0.25">
      <c r="A105" s="240"/>
      <c r="B105" s="241"/>
      <c r="C105" s="242"/>
      <c r="D105" s="277" t="s">
        <v>69</v>
      </c>
      <c r="E105" s="390"/>
      <c r="F105" s="279"/>
      <c r="G105" s="280"/>
      <c r="H105" s="281"/>
      <c r="I105" s="366"/>
      <c r="J105" s="367"/>
      <c r="K105" s="284">
        <f t="shared" ref="K105:K116" si="106">IF(J105&gt;0, 1, 0)</f>
        <v>0</v>
      </c>
      <c r="L105" s="284">
        <f t="shared" ref="L105:L116" si="107">J105-K105</f>
        <v>0</v>
      </c>
      <c r="M105" s="385"/>
      <c r="N105" s="389"/>
      <c r="O105" s="287">
        <f t="shared" ref="O105:O116" si="108">IF(N105&gt;0, 1, 0)</f>
        <v>0</v>
      </c>
      <c r="P105" s="287">
        <f t="shared" ref="P105:P116" si="109">N105-O105</f>
        <v>0</v>
      </c>
      <c r="Q105" s="370"/>
      <c r="R105" s="371">
        <f t="shared" ref="R105:R114" si="110">(K105*M105*$R$5)+(L105*M105*$R$6)+(O105*Q105*$R$7)+(P105*Q105*$R$8)</f>
        <v>0</v>
      </c>
      <c r="S105" s="289">
        <f t="shared" ref="S105:S114" si="111">J105*M105*$S$5</f>
        <v>0</v>
      </c>
      <c r="T105" s="290">
        <f t="shared" ref="T105:T114" si="112">K105*M105*$T$5</f>
        <v>0</v>
      </c>
      <c r="U105" s="290">
        <f t="shared" ref="U105:U114" si="113">J105*M105*$U$5</f>
        <v>0</v>
      </c>
      <c r="V105" s="290">
        <f t="shared" ref="V105:V116" si="114">N105*Q105*$V$7</f>
        <v>0</v>
      </c>
      <c r="W105" s="290">
        <f t="shared" ref="W105:W116" si="115">O105*Q105*$W$7</f>
        <v>0</v>
      </c>
      <c r="X105" s="290">
        <f t="shared" ref="X105:X116" si="116">N105*Q105*$X$7</f>
        <v>0</v>
      </c>
      <c r="Y105" s="290">
        <f t="shared" ref="Y105:AA116" si="117">S105+V105</f>
        <v>0</v>
      </c>
      <c r="Z105" s="290">
        <f t="shared" si="117"/>
        <v>0</v>
      </c>
      <c r="AA105" s="290">
        <f t="shared" si="117"/>
        <v>0</v>
      </c>
      <c r="AB105" s="291"/>
      <c r="AC105" s="187">
        <f>R105-Y105-Z105-AA105</f>
        <v>0</v>
      </c>
      <c r="AD105" s="395"/>
      <c r="AE105" s="372"/>
      <c r="AF105" s="396"/>
      <c r="AG105" s="397"/>
      <c r="AH105" s="294"/>
      <c r="AI105" s="294"/>
      <c r="AJ105" s="295"/>
      <c r="AK105" s="398"/>
      <c r="AL105" s="294"/>
      <c r="AM105" s="295"/>
      <c r="AN105" s="296"/>
      <c r="AO105" s="395"/>
      <c r="AP105" s="290"/>
      <c r="AQ105" s="290"/>
      <c r="AR105" s="399"/>
      <c r="AS105" s="290"/>
      <c r="AT105" s="294"/>
      <c r="AU105" s="295"/>
      <c r="AV105" s="296"/>
      <c r="AW105" s="186"/>
      <c r="AX105" s="186"/>
      <c r="AY105" s="186"/>
      <c r="AZ105" s="186"/>
      <c r="BA105" s="186"/>
      <c r="BB105" s="186"/>
      <c r="BC105" s="186"/>
      <c r="BD105" s="186"/>
      <c r="BE105" s="186"/>
      <c r="BF105" s="186"/>
      <c r="BG105" s="186"/>
      <c r="BH105" s="186"/>
      <c r="BI105" s="186"/>
      <c r="BJ105" s="186"/>
      <c r="BK105" s="186"/>
      <c r="BL105" s="186"/>
      <c r="BM105" s="186"/>
      <c r="BN105" s="186"/>
      <c r="BO105" s="186"/>
      <c r="BP105" s="186"/>
    </row>
    <row r="106" spans="1:68" ht="27.75" hidden="1" customHeight="1" x14ac:dyDescent="0.25">
      <c r="A106" s="240"/>
      <c r="B106" s="241"/>
      <c r="C106" s="242"/>
      <c r="D106" s="277" t="s">
        <v>69</v>
      </c>
      <c r="E106" s="390"/>
      <c r="F106" s="279"/>
      <c r="G106" s="280"/>
      <c r="H106" s="281"/>
      <c r="I106" s="282"/>
      <c r="J106" s="283"/>
      <c r="K106" s="284">
        <f t="shared" si="106"/>
        <v>0</v>
      </c>
      <c r="L106" s="284">
        <f t="shared" si="107"/>
        <v>0</v>
      </c>
      <c r="M106" s="285"/>
      <c r="N106" s="286"/>
      <c r="O106" s="287">
        <f t="shared" si="108"/>
        <v>0</v>
      </c>
      <c r="P106" s="287">
        <f t="shared" si="109"/>
        <v>0</v>
      </c>
      <c r="Q106" s="285"/>
      <c r="R106" s="288">
        <f t="shared" si="110"/>
        <v>0</v>
      </c>
      <c r="S106" s="289">
        <f t="shared" si="111"/>
        <v>0</v>
      </c>
      <c r="T106" s="290">
        <f t="shared" si="112"/>
        <v>0</v>
      </c>
      <c r="U106" s="290">
        <f t="shared" si="113"/>
        <v>0</v>
      </c>
      <c r="V106" s="290">
        <f t="shared" si="114"/>
        <v>0</v>
      </c>
      <c r="W106" s="290">
        <f t="shared" si="115"/>
        <v>0</v>
      </c>
      <c r="X106" s="290">
        <f t="shared" si="116"/>
        <v>0</v>
      </c>
      <c r="Y106" s="290">
        <f t="shared" si="117"/>
        <v>0</v>
      </c>
      <c r="Z106" s="290">
        <f t="shared" si="117"/>
        <v>0</v>
      </c>
      <c r="AA106" s="290">
        <f t="shared" si="117"/>
        <v>0</v>
      </c>
      <c r="AB106" s="291"/>
      <c r="AC106" s="187">
        <f t="shared" ref="AC106:AC116" si="118">R104-Y104-Z104-AA104</f>
        <v>0</v>
      </c>
      <c r="AD106" s="395"/>
      <c r="AE106" s="372"/>
      <c r="AF106" s="396"/>
      <c r="AG106" s="397"/>
      <c r="AH106" s="294"/>
      <c r="AI106" s="294"/>
      <c r="AJ106" s="295"/>
      <c r="AK106" s="398"/>
      <c r="AL106" s="294"/>
      <c r="AM106" s="295"/>
      <c r="AN106" s="296"/>
      <c r="AO106" s="292"/>
      <c r="AP106" s="290"/>
      <c r="AQ106" s="290"/>
      <c r="AR106" s="290"/>
      <c r="AS106" s="290"/>
      <c r="AT106" s="294"/>
      <c r="AU106" s="295"/>
      <c r="AV106" s="296"/>
      <c r="AW106" s="186"/>
      <c r="AX106" s="186"/>
      <c r="AY106" s="186"/>
      <c r="AZ106" s="186"/>
      <c r="BA106" s="186"/>
      <c r="BB106" s="186"/>
      <c r="BC106" s="186"/>
      <c r="BD106" s="186"/>
      <c r="BE106" s="186"/>
      <c r="BF106" s="186"/>
      <c r="BG106" s="186"/>
      <c r="BH106" s="186"/>
      <c r="BI106" s="186"/>
      <c r="BJ106" s="186"/>
      <c r="BK106" s="186"/>
      <c r="BL106" s="186"/>
      <c r="BM106" s="186"/>
      <c r="BN106" s="186"/>
      <c r="BO106" s="186"/>
      <c r="BP106" s="186"/>
    </row>
    <row r="107" spans="1:68" ht="27.75" hidden="1" customHeight="1" x14ac:dyDescent="0.25">
      <c r="A107" s="240"/>
      <c r="B107" s="241"/>
      <c r="C107" s="242"/>
      <c r="D107" s="277" t="s">
        <v>69</v>
      </c>
      <c r="E107" s="390"/>
      <c r="F107" s="279"/>
      <c r="G107" s="280"/>
      <c r="H107" s="246"/>
      <c r="I107" s="282"/>
      <c r="J107" s="283"/>
      <c r="K107" s="284">
        <f t="shared" si="106"/>
        <v>0</v>
      </c>
      <c r="L107" s="284">
        <f t="shared" si="107"/>
        <v>0</v>
      </c>
      <c r="M107" s="285"/>
      <c r="N107" s="286"/>
      <c r="O107" s="287">
        <f t="shared" si="108"/>
        <v>0</v>
      </c>
      <c r="P107" s="287">
        <f t="shared" si="109"/>
        <v>0</v>
      </c>
      <c r="Q107" s="285"/>
      <c r="R107" s="288">
        <f t="shared" si="110"/>
        <v>0</v>
      </c>
      <c r="S107" s="289">
        <f t="shared" si="111"/>
        <v>0</v>
      </c>
      <c r="T107" s="290">
        <f t="shared" si="112"/>
        <v>0</v>
      </c>
      <c r="U107" s="290">
        <f t="shared" si="113"/>
        <v>0</v>
      </c>
      <c r="V107" s="290">
        <f t="shared" si="114"/>
        <v>0</v>
      </c>
      <c r="W107" s="290">
        <f t="shared" si="115"/>
        <v>0</v>
      </c>
      <c r="X107" s="290">
        <f t="shared" si="116"/>
        <v>0</v>
      </c>
      <c r="Y107" s="290">
        <f t="shared" si="117"/>
        <v>0</v>
      </c>
      <c r="Z107" s="290">
        <f t="shared" si="117"/>
        <v>0</v>
      </c>
      <c r="AA107" s="290">
        <f t="shared" si="117"/>
        <v>0</v>
      </c>
      <c r="AB107" s="291"/>
      <c r="AC107" s="187">
        <f t="shared" si="118"/>
        <v>0</v>
      </c>
      <c r="AD107" s="395"/>
      <c r="AE107" s="372"/>
      <c r="AF107" s="396"/>
      <c r="AG107" s="397"/>
      <c r="AH107" s="294"/>
      <c r="AI107" s="294"/>
      <c r="AJ107" s="295"/>
      <c r="AK107" s="399"/>
      <c r="AL107" s="294"/>
      <c r="AM107" s="295"/>
      <c r="AN107" s="296"/>
      <c r="AO107" s="292"/>
      <c r="AP107" s="290"/>
      <c r="AQ107" s="290"/>
      <c r="AR107" s="290"/>
      <c r="AS107" s="290"/>
      <c r="AT107" s="294"/>
      <c r="AU107" s="295"/>
      <c r="AV107" s="296"/>
      <c r="AW107" s="186"/>
      <c r="AX107" s="186"/>
      <c r="AY107" s="186"/>
      <c r="AZ107" s="186"/>
      <c r="BA107" s="186"/>
      <c r="BB107" s="186"/>
      <c r="BC107" s="186"/>
      <c r="BD107" s="186"/>
      <c r="BE107" s="186"/>
      <c r="BF107" s="186"/>
      <c r="BG107" s="186"/>
      <c r="BH107" s="186"/>
      <c r="BI107" s="186"/>
      <c r="BJ107" s="186"/>
      <c r="BK107" s="186"/>
      <c r="BL107" s="186"/>
      <c r="BM107" s="186"/>
      <c r="BN107" s="186"/>
      <c r="BO107" s="186"/>
      <c r="BP107" s="186"/>
    </row>
    <row r="108" spans="1:68" ht="27.75" hidden="1" customHeight="1" x14ac:dyDescent="0.25">
      <c r="A108" s="240"/>
      <c r="B108" s="241"/>
      <c r="C108" s="242"/>
      <c r="D108" s="277" t="s">
        <v>69</v>
      </c>
      <c r="E108" s="391"/>
      <c r="F108" s="279"/>
      <c r="G108" s="280"/>
      <c r="H108" s="281"/>
      <c r="I108" s="282"/>
      <c r="J108" s="283"/>
      <c r="K108" s="284">
        <f t="shared" si="106"/>
        <v>0</v>
      </c>
      <c r="L108" s="284">
        <f t="shared" si="107"/>
        <v>0</v>
      </c>
      <c r="M108" s="285"/>
      <c r="N108" s="286"/>
      <c r="O108" s="287">
        <f t="shared" si="108"/>
        <v>0</v>
      </c>
      <c r="P108" s="287">
        <f t="shared" si="109"/>
        <v>0</v>
      </c>
      <c r="Q108" s="285"/>
      <c r="R108" s="288">
        <f t="shared" si="110"/>
        <v>0</v>
      </c>
      <c r="S108" s="289">
        <f t="shared" si="111"/>
        <v>0</v>
      </c>
      <c r="T108" s="290">
        <f t="shared" si="112"/>
        <v>0</v>
      </c>
      <c r="U108" s="290">
        <f t="shared" si="113"/>
        <v>0</v>
      </c>
      <c r="V108" s="290">
        <f t="shared" si="114"/>
        <v>0</v>
      </c>
      <c r="W108" s="290">
        <f t="shared" si="115"/>
        <v>0</v>
      </c>
      <c r="X108" s="290">
        <f t="shared" si="116"/>
        <v>0</v>
      </c>
      <c r="Y108" s="290">
        <f t="shared" si="117"/>
        <v>0</v>
      </c>
      <c r="Z108" s="290">
        <f t="shared" si="117"/>
        <v>0</v>
      </c>
      <c r="AA108" s="290">
        <f t="shared" si="117"/>
        <v>0</v>
      </c>
      <c r="AB108" s="291"/>
      <c r="AC108" s="187">
        <f t="shared" si="118"/>
        <v>0</v>
      </c>
      <c r="AD108" s="292"/>
      <c r="AE108" s="293"/>
      <c r="AF108" s="290"/>
      <c r="AG108" s="290"/>
      <c r="AH108" s="294"/>
      <c r="AI108" s="294"/>
      <c r="AJ108" s="295"/>
      <c r="AK108" s="290"/>
      <c r="AL108" s="294"/>
      <c r="AM108" s="295"/>
      <c r="AN108" s="296"/>
      <c r="AO108" s="292"/>
      <c r="AP108" s="290"/>
      <c r="AQ108" s="290"/>
      <c r="AR108" s="290"/>
      <c r="AS108" s="290"/>
      <c r="AT108" s="294"/>
      <c r="AU108" s="295"/>
      <c r="AV108" s="296"/>
      <c r="AW108" s="186"/>
      <c r="AX108" s="186"/>
      <c r="AY108" s="186"/>
      <c r="AZ108" s="186"/>
      <c r="BA108" s="186"/>
      <c r="BB108" s="186"/>
      <c r="BC108" s="186"/>
      <c r="BD108" s="186"/>
      <c r="BE108" s="186"/>
      <c r="BF108" s="186"/>
      <c r="BG108" s="186"/>
      <c r="BH108" s="186"/>
      <c r="BI108" s="186"/>
      <c r="BJ108" s="186"/>
      <c r="BK108" s="186"/>
      <c r="BL108" s="186"/>
      <c r="BM108" s="186"/>
      <c r="BN108" s="186"/>
      <c r="BO108" s="186"/>
      <c r="BP108" s="186"/>
    </row>
    <row r="109" spans="1:68" ht="27.75" hidden="1" customHeight="1" x14ac:dyDescent="0.25">
      <c r="A109" s="240"/>
      <c r="B109" s="241"/>
      <c r="C109" s="242"/>
      <c r="D109" s="277" t="s">
        <v>69</v>
      </c>
      <c r="E109" s="278"/>
      <c r="F109" s="279"/>
      <c r="G109" s="280"/>
      <c r="H109" s="281"/>
      <c r="I109" s="282"/>
      <c r="J109" s="283"/>
      <c r="K109" s="284">
        <f t="shared" si="106"/>
        <v>0</v>
      </c>
      <c r="L109" s="284">
        <f t="shared" si="107"/>
        <v>0</v>
      </c>
      <c r="M109" s="285"/>
      <c r="N109" s="286"/>
      <c r="O109" s="287">
        <f t="shared" si="108"/>
        <v>0</v>
      </c>
      <c r="P109" s="287">
        <f t="shared" si="109"/>
        <v>0</v>
      </c>
      <c r="Q109" s="285"/>
      <c r="R109" s="288">
        <f t="shared" si="110"/>
        <v>0</v>
      </c>
      <c r="S109" s="289">
        <f t="shared" si="111"/>
        <v>0</v>
      </c>
      <c r="T109" s="290">
        <f t="shared" si="112"/>
        <v>0</v>
      </c>
      <c r="U109" s="290">
        <f t="shared" si="113"/>
        <v>0</v>
      </c>
      <c r="V109" s="290">
        <f t="shared" si="114"/>
        <v>0</v>
      </c>
      <c r="W109" s="290">
        <f t="shared" si="115"/>
        <v>0</v>
      </c>
      <c r="X109" s="290">
        <f t="shared" si="116"/>
        <v>0</v>
      </c>
      <c r="Y109" s="290">
        <f t="shared" si="117"/>
        <v>0</v>
      </c>
      <c r="Z109" s="290">
        <f t="shared" si="117"/>
        <v>0</v>
      </c>
      <c r="AA109" s="290">
        <f t="shared" si="117"/>
        <v>0</v>
      </c>
      <c r="AB109" s="291"/>
      <c r="AC109" s="187">
        <f t="shared" si="118"/>
        <v>0</v>
      </c>
      <c r="AD109" s="292"/>
      <c r="AE109" s="293"/>
      <c r="AF109" s="290"/>
      <c r="AG109" s="290"/>
      <c r="AH109" s="294"/>
      <c r="AI109" s="294"/>
      <c r="AJ109" s="295"/>
      <c r="AK109" s="290"/>
      <c r="AL109" s="294"/>
      <c r="AM109" s="295"/>
      <c r="AN109" s="296"/>
      <c r="AO109" s="292"/>
      <c r="AP109" s="290"/>
      <c r="AQ109" s="290"/>
      <c r="AR109" s="290"/>
      <c r="AS109" s="290"/>
      <c r="AT109" s="294"/>
      <c r="AU109" s="295"/>
      <c r="AV109" s="296"/>
      <c r="AW109" s="186"/>
      <c r="AX109" s="186"/>
      <c r="AY109" s="186"/>
      <c r="AZ109" s="186"/>
      <c r="BA109" s="186"/>
      <c r="BB109" s="186"/>
      <c r="BC109" s="186"/>
      <c r="BD109" s="186"/>
      <c r="BE109" s="186"/>
      <c r="BF109" s="186"/>
      <c r="BG109" s="186"/>
      <c r="BH109" s="186"/>
      <c r="BI109" s="186"/>
      <c r="BJ109" s="186"/>
      <c r="BK109" s="186"/>
      <c r="BL109" s="186"/>
      <c r="BM109" s="186"/>
      <c r="BN109" s="186"/>
      <c r="BO109" s="186"/>
      <c r="BP109" s="186"/>
    </row>
    <row r="110" spans="1:68" ht="27.75" hidden="1" customHeight="1" x14ac:dyDescent="0.25">
      <c r="A110" s="240"/>
      <c r="B110" s="241"/>
      <c r="C110" s="242"/>
      <c r="D110" s="277" t="s">
        <v>69</v>
      </c>
      <c r="E110" s="278"/>
      <c r="F110" s="279"/>
      <c r="G110" s="280"/>
      <c r="H110" s="281"/>
      <c r="I110" s="282"/>
      <c r="J110" s="283"/>
      <c r="K110" s="284">
        <f t="shared" si="106"/>
        <v>0</v>
      </c>
      <c r="L110" s="284">
        <f t="shared" si="107"/>
        <v>0</v>
      </c>
      <c r="M110" s="285"/>
      <c r="N110" s="286"/>
      <c r="O110" s="287">
        <f t="shared" si="108"/>
        <v>0</v>
      </c>
      <c r="P110" s="287">
        <f t="shared" si="109"/>
        <v>0</v>
      </c>
      <c r="Q110" s="285"/>
      <c r="R110" s="288">
        <f t="shared" si="110"/>
        <v>0</v>
      </c>
      <c r="S110" s="289">
        <f t="shared" si="111"/>
        <v>0</v>
      </c>
      <c r="T110" s="290">
        <f t="shared" si="112"/>
        <v>0</v>
      </c>
      <c r="U110" s="290">
        <f t="shared" si="113"/>
        <v>0</v>
      </c>
      <c r="V110" s="290">
        <f t="shared" si="114"/>
        <v>0</v>
      </c>
      <c r="W110" s="290">
        <f t="shared" si="115"/>
        <v>0</v>
      </c>
      <c r="X110" s="290">
        <f t="shared" si="116"/>
        <v>0</v>
      </c>
      <c r="Y110" s="290">
        <f t="shared" si="117"/>
        <v>0</v>
      </c>
      <c r="Z110" s="290">
        <f t="shared" si="117"/>
        <v>0</v>
      </c>
      <c r="AA110" s="290">
        <f t="shared" si="117"/>
        <v>0</v>
      </c>
      <c r="AB110" s="291"/>
      <c r="AC110" s="187">
        <f t="shared" si="118"/>
        <v>0</v>
      </c>
      <c r="AD110" s="292"/>
      <c r="AE110" s="293"/>
      <c r="AF110" s="290"/>
      <c r="AG110" s="290"/>
      <c r="AH110" s="294"/>
      <c r="AI110" s="294"/>
      <c r="AJ110" s="295"/>
      <c r="AK110" s="290"/>
      <c r="AL110" s="294"/>
      <c r="AM110" s="295"/>
      <c r="AN110" s="296"/>
      <c r="AO110" s="292"/>
      <c r="AP110" s="290"/>
      <c r="AQ110" s="290"/>
      <c r="AR110" s="290"/>
      <c r="AS110" s="290"/>
      <c r="AT110" s="294"/>
      <c r="AU110" s="295"/>
      <c r="AV110" s="296"/>
      <c r="AW110" s="186"/>
      <c r="AX110" s="186"/>
      <c r="AY110" s="186"/>
      <c r="AZ110" s="186"/>
      <c r="BA110" s="186"/>
      <c r="BB110" s="186"/>
      <c r="BC110" s="186"/>
      <c r="BD110" s="186"/>
      <c r="BE110" s="186"/>
      <c r="BF110" s="186"/>
      <c r="BG110" s="186"/>
      <c r="BH110" s="186"/>
      <c r="BI110" s="186"/>
      <c r="BJ110" s="186"/>
      <c r="BK110" s="186"/>
      <c r="BL110" s="186"/>
      <c r="BM110" s="186"/>
      <c r="BN110" s="186"/>
      <c r="BO110" s="186"/>
      <c r="BP110" s="186"/>
    </row>
    <row r="111" spans="1:68" ht="27.75" hidden="1" customHeight="1" x14ac:dyDescent="0.25">
      <c r="A111" s="240"/>
      <c r="B111" s="241"/>
      <c r="C111" s="242"/>
      <c r="D111" s="277" t="s">
        <v>69</v>
      </c>
      <c r="E111" s="278"/>
      <c r="F111" s="279"/>
      <c r="G111" s="297"/>
      <c r="H111" s="281"/>
      <c r="I111" s="282"/>
      <c r="J111" s="283"/>
      <c r="K111" s="284">
        <f t="shared" si="106"/>
        <v>0</v>
      </c>
      <c r="L111" s="284">
        <f t="shared" si="107"/>
        <v>0</v>
      </c>
      <c r="M111" s="285"/>
      <c r="N111" s="286"/>
      <c r="O111" s="287">
        <f t="shared" si="108"/>
        <v>0</v>
      </c>
      <c r="P111" s="287">
        <f t="shared" si="109"/>
        <v>0</v>
      </c>
      <c r="Q111" s="285"/>
      <c r="R111" s="288">
        <f t="shared" si="110"/>
        <v>0</v>
      </c>
      <c r="S111" s="289">
        <f t="shared" si="111"/>
        <v>0</v>
      </c>
      <c r="T111" s="290">
        <f t="shared" si="112"/>
        <v>0</v>
      </c>
      <c r="U111" s="290">
        <f t="shared" si="113"/>
        <v>0</v>
      </c>
      <c r="V111" s="290">
        <f t="shared" si="114"/>
        <v>0</v>
      </c>
      <c r="W111" s="290">
        <f t="shared" si="115"/>
        <v>0</v>
      </c>
      <c r="X111" s="290">
        <f t="shared" si="116"/>
        <v>0</v>
      </c>
      <c r="Y111" s="290">
        <f t="shared" si="117"/>
        <v>0</v>
      </c>
      <c r="Z111" s="290">
        <f t="shared" si="117"/>
        <v>0</v>
      </c>
      <c r="AA111" s="290">
        <f t="shared" si="117"/>
        <v>0</v>
      </c>
      <c r="AB111" s="291"/>
      <c r="AC111" s="187">
        <f t="shared" si="118"/>
        <v>0</v>
      </c>
      <c r="AD111" s="292"/>
      <c r="AE111" s="293"/>
      <c r="AF111" s="290"/>
      <c r="AG111" s="290"/>
      <c r="AH111" s="294"/>
      <c r="AI111" s="294"/>
      <c r="AJ111" s="295"/>
      <c r="AK111" s="290"/>
      <c r="AL111" s="294"/>
      <c r="AM111" s="295"/>
      <c r="AN111" s="296"/>
      <c r="AO111" s="292"/>
      <c r="AP111" s="290"/>
      <c r="AQ111" s="290"/>
      <c r="AR111" s="290"/>
      <c r="AS111" s="290"/>
      <c r="AT111" s="294"/>
      <c r="AU111" s="295"/>
      <c r="AV111" s="296"/>
      <c r="AW111" s="186"/>
      <c r="AX111" s="186"/>
      <c r="AY111" s="186"/>
      <c r="AZ111" s="186"/>
      <c r="BA111" s="186"/>
      <c r="BB111" s="186"/>
      <c r="BC111" s="186"/>
      <c r="BD111" s="186"/>
      <c r="BE111" s="186"/>
      <c r="BF111" s="186"/>
      <c r="BG111" s="186"/>
      <c r="BH111" s="186"/>
      <c r="BI111" s="186"/>
      <c r="BJ111" s="186"/>
      <c r="BK111" s="186"/>
      <c r="BL111" s="186"/>
      <c r="BM111" s="186"/>
      <c r="BN111" s="186"/>
      <c r="BO111" s="186"/>
      <c r="BP111" s="186"/>
    </row>
    <row r="112" spans="1:68" ht="27.75" hidden="1" customHeight="1" x14ac:dyDescent="0.25">
      <c r="A112" s="240"/>
      <c r="B112" s="241"/>
      <c r="C112" s="242"/>
      <c r="D112" s="277" t="s">
        <v>69</v>
      </c>
      <c r="E112" s="278"/>
      <c r="F112" s="279"/>
      <c r="G112" s="297"/>
      <c r="H112" s="281"/>
      <c r="I112" s="298"/>
      <c r="J112" s="283"/>
      <c r="K112" s="284">
        <f t="shared" si="106"/>
        <v>0</v>
      </c>
      <c r="L112" s="284">
        <f t="shared" si="107"/>
        <v>0</v>
      </c>
      <c r="M112" s="285"/>
      <c r="N112" s="286"/>
      <c r="O112" s="287">
        <f t="shared" si="108"/>
        <v>0</v>
      </c>
      <c r="P112" s="287">
        <f t="shared" si="109"/>
        <v>0</v>
      </c>
      <c r="Q112" s="285"/>
      <c r="R112" s="288">
        <f t="shared" si="110"/>
        <v>0</v>
      </c>
      <c r="S112" s="289">
        <f t="shared" si="111"/>
        <v>0</v>
      </c>
      <c r="T112" s="290">
        <f t="shared" si="112"/>
        <v>0</v>
      </c>
      <c r="U112" s="290">
        <f t="shared" si="113"/>
        <v>0</v>
      </c>
      <c r="V112" s="290">
        <f t="shared" si="114"/>
        <v>0</v>
      </c>
      <c r="W112" s="290">
        <f t="shared" si="115"/>
        <v>0</v>
      </c>
      <c r="X112" s="290">
        <f t="shared" si="116"/>
        <v>0</v>
      </c>
      <c r="Y112" s="290">
        <f t="shared" si="117"/>
        <v>0</v>
      </c>
      <c r="Z112" s="290">
        <f t="shared" si="117"/>
        <v>0</v>
      </c>
      <c r="AA112" s="290">
        <f t="shared" si="117"/>
        <v>0</v>
      </c>
      <c r="AB112" s="291"/>
      <c r="AC112" s="187">
        <f t="shared" si="118"/>
        <v>0</v>
      </c>
      <c r="AD112" s="292"/>
      <c r="AE112" s="293"/>
      <c r="AF112" s="290"/>
      <c r="AG112" s="290"/>
      <c r="AH112" s="294"/>
      <c r="AI112" s="294"/>
      <c r="AJ112" s="295"/>
      <c r="AK112" s="290"/>
      <c r="AL112" s="294"/>
      <c r="AM112" s="295"/>
      <c r="AN112" s="296"/>
      <c r="AO112" s="292"/>
      <c r="AP112" s="290"/>
      <c r="AQ112" s="290"/>
      <c r="AR112" s="290"/>
      <c r="AS112" s="290"/>
      <c r="AT112" s="294"/>
      <c r="AU112" s="295"/>
      <c r="AV112" s="296"/>
      <c r="AW112" s="186"/>
      <c r="AX112" s="186"/>
      <c r="AY112" s="186"/>
      <c r="AZ112" s="186"/>
      <c r="BA112" s="186"/>
      <c r="BB112" s="186"/>
      <c r="BC112" s="186"/>
      <c r="BD112" s="186"/>
      <c r="BE112" s="186"/>
      <c r="BF112" s="186"/>
      <c r="BG112" s="186"/>
      <c r="BH112" s="186"/>
      <c r="BI112" s="186"/>
      <c r="BJ112" s="186"/>
      <c r="BK112" s="186"/>
      <c r="BL112" s="186"/>
      <c r="BM112" s="186"/>
      <c r="BN112" s="186"/>
      <c r="BO112" s="186"/>
      <c r="BP112" s="186"/>
    </row>
    <row r="113" spans="1:68" ht="27.75" hidden="1" customHeight="1" x14ac:dyDescent="0.25">
      <c r="A113" s="240"/>
      <c r="B113" s="241"/>
      <c r="C113" s="242"/>
      <c r="D113" s="277" t="s">
        <v>69</v>
      </c>
      <c r="E113" s="299"/>
      <c r="F113" s="300"/>
      <c r="G113" s="301"/>
      <c r="H113" s="281"/>
      <c r="I113" s="282"/>
      <c r="J113" s="283"/>
      <c r="K113" s="284">
        <f t="shared" si="106"/>
        <v>0</v>
      </c>
      <c r="L113" s="284">
        <f t="shared" si="107"/>
        <v>0</v>
      </c>
      <c r="M113" s="285"/>
      <c r="N113" s="286"/>
      <c r="O113" s="287">
        <f t="shared" si="108"/>
        <v>0</v>
      </c>
      <c r="P113" s="287">
        <f t="shared" si="109"/>
        <v>0</v>
      </c>
      <c r="Q113" s="285"/>
      <c r="R113" s="288">
        <f t="shared" si="110"/>
        <v>0</v>
      </c>
      <c r="S113" s="289">
        <f t="shared" si="111"/>
        <v>0</v>
      </c>
      <c r="T113" s="290">
        <f t="shared" si="112"/>
        <v>0</v>
      </c>
      <c r="U113" s="290">
        <f t="shared" si="113"/>
        <v>0</v>
      </c>
      <c r="V113" s="290">
        <f t="shared" si="114"/>
        <v>0</v>
      </c>
      <c r="W113" s="290">
        <f t="shared" si="115"/>
        <v>0</v>
      </c>
      <c r="X113" s="290">
        <f t="shared" si="116"/>
        <v>0</v>
      </c>
      <c r="Y113" s="290">
        <f t="shared" si="117"/>
        <v>0</v>
      </c>
      <c r="Z113" s="290">
        <f t="shared" si="117"/>
        <v>0</v>
      </c>
      <c r="AA113" s="290">
        <f t="shared" si="117"/>
        <v>0</v>
      </c>
      <c r="AB113" s="291"/>
      <c r="AC113" s="187">
        <f t="shared" si="118"/>
        <v>0</v>
      </c>
      <c r="AD113" s="292"/>
      <c r="AE113" s="293"/>
      <c r="AF113" s="290"/>
      <c r="AG113" s="290"/>
      <c r="AH113" s="294"/>
      <c r="AI113" s="294"/>
      <c r="AJ113" s="295"/>
      <c r="AK113" s="290"/>
      <c r="AL113" s="294"/>
      <c r="AM113" s="295"/>
      <c r="AN113" s="296"/>
      <c r="AO113" s="292"/>
      <c r="AP113" s="290"/>
      <c r="AQ113" s="290"/>
      <c r="AR113" s="290"/>
      <c r="AS113" s="290"/>
      <c r="AT113" s="294"/>
      <c r="AU113" s="295"/>
      <c r="AV113" s="296"/>
      <c r="AW113" s="400"/>
      <c r="AX113" s="400"/>
      <c r="AY113" s="400"/>
      <c r="AZ113" s="400"/>
      <c r="BA113" s="400"/>
      <c r="BB113" s="400"/>
      <c r="BC113" s="400"/>
      <c r="BD113" s="400"/>
      <c r="BE113" s="400"/>
      <c r="BF113" s="400"/>
      <c r="BG113" s="400"/>
      <c r="BH113" s="400"/>
      <c r="BI113" s="400"/>
      <c r="BJ113" s="400"/>
      <c r="BK113" s="400"/>
      <c r="BL113" s="400"/>
      <c r="BM113" s="400"/>
      <c r="BN113" s="400"/>
      <c r="BO113" s="400"/>
      <c r="BP113" s="400"/>
    </row>
    <row r="114" spans="1:68" ht="27.75" hidden="1" customHeight="1" x14ac:dyDescent="0.25">
      <c r="A114" s="240"/>
      <c r="B114" s="241"/>
      <c r="C114" s="242"/>
      <c r="D114" s="277" t="s">
        <v>69</v>
      </c>
      <c r="E114" s="278"/>
      <c r="F114" s="279"/>
      <c r="G114" s="297"/>
      <c r="H114" s="281"/>
      <c r="I114" s="302"/>
      <c r="J114" s="283"/>
      <c r="K114" s="303">
        <f t="shared" si="106"/>
        <v>0</v>
      </c>
      <c r="L114" s="303">
        <f t="shared" si="107"/>
        <v>0</v>
      </c>
      <c r="M114" s="285"/>
      <c r="N114" s="286"/>
      <c r="O114" s="287">
        <f t="shared" si="108"/>
        <v>0</v>
      </c>
      <c r="P114" s="287">
        <f t="shared" si="109"/>
        <v>0</v>
      </c>
      <c r="Q114" s="285"/>
      <c r="R114" s="288">
        <f t="shared" si="110"/>
        <v>0</v>
      </c>
      <c r="S114" s="289">
        <f t="shared" si="111"/>
        <v>0</v>
      </c>
      <c r="T114" s="290">
        <f t="shared" si="112"/>
        <v>0</v>
      </c>
      <c r="U114" s="290">
        <f t="shared" si="113"/>
        <v>0</v>
      </c>
      <c r="V114" s="290">
        <f t="shared" si="114"/>
        <v>0</v>
      </c>
      <c r="W114" s="290">
        <f t="shared" si="115"/>
        <v>0</v>
      </c>
      <c r="X114" s="290">
        <f t="shared" si="116"/>
        <v>0</v>
      </c>
      <c r="Y114" s="290">
        <f t="shared" si="117"/>
        <v>0</v>
      </c>
      <c r="Z114" s="290">
        <f t="shared" si="117"/>
        <v>0</v>
      </c>
      <c r="AA114" s="290">
        <f t="shared" si="117"/>
        <v>0</v>
      </c>
      <c r="AB114" s="291"/>
      <c r="AC114" s="187">
        <f t="shared" si="118"/>
        <v>0</v>
      </c>
      <c r="AD114" s="292"/>
      <c r="AE114" s="293"/>
      <c r="AF114" s="290"/>
      <c r="AG114" s="290"/>
      <c r="AH114" s="294"/>
      <c r="AI114" s="294"/>
      <c r="AJ114" s="295"/>
      <c r="AK114" s="290"/>
      <c r="AL114" s="294"/>
      <c r="AM114" s="295"/>
      <c r="AN114" s="296"/>
      <c r="AO114" s="292"/>
      <c r="AP114" s="290"/>
      <c r="AQ114" s="290"/>
      <c r="AR114" s="290"/>
      <c r="AS114" s="290"/>
      <c r="AT114" s="294"/>
      <c r="AU114" s="295"/>
      <c r="AV114" s="296"/>
      <c r="AW114" s="400"/>
      <c r="AX114" s="400"/>
      <c r="AY114" s="400"/>
      <c r="AZ114" s="400"/>
      <c r="BA114" s="400"/>
      <c r="BB114" s="400"/>
      <c r="BC114" s="400"/>
      <c r="BD114" s="400"/>
      <c r="BE114" s="400"/>
      <c r="BF114" s="400"/>
      <c r="BG114" s="400"/>
      <c r="BH114" s="400"/>
      <c r="BI114" s="400"/>
      <c r="BJ114" s="400"/>
      <c r="BK114" s="400"/>
      <c r="BL114" s="400"/>
      <c r="BM114" s="400"/>
      <c r="BN114" s="400"/>
      <c r="BO114" s="400"/>
      <c r="BP114" s="400"/>
    </row>
    <row r="115" spans="1:68" ht="27.75" hidden="1" customHeight="1" x14ac:dyDescent="0.25">
      <c r="A115" s="304"/>
      <c r="B115" s="305"/>
      <c r="C115" s="242"/>
      <c r="D115" s="277" t="s">
        <v>69</v>
      </c>
      <c r="E115" s="306" t="s">
        <v>49</v>
      </c>
      <c r="F115" s="306"/>
      <c r="G115" s="307"/>
      <c r="H115" s="308"/>
      <c r="I115" s="309"/>
      <c r="J115" s="310"/>
      <c r="K115" s="311">
        <f t="shared" si="106"/>
        <v>0</v>
      </c>
      <c r="L115" s="311">
        <f t="shared" si="107"/>
        <v>0</v>
      </c>
      <c r="M115" s="312"/>
      <c r="N115" s="313"/>
      <c r="O115" s="314">
        <f t="shared" si="108"/>
        <v>0</v>
      </c>
      <c r="P115" s="314">
        <f t="shared" si="109"/>
        <v>0</v>
      </c>
      <c r="Q115" s="312"/>
      <c r="R115" s="315">
        <f>J115*M115*$R$9</f>
        <v>0</v>
      </c>
      <c r="S115" s="316">
        <f>J115*M115*$S$9</f>
        <v>0</v>
      </c>
      <c r="T115" s="317">
        <f>K115*M115*$T$9</f>
        <v>0</v>
      </c>
      <c r="U115" s="317">
        <f>J115*M115*$U$9</f>
        <v>0</v>
      </c>
      <c r="V115" s="317">
        <f t="shared" si="114"/>
        <v>0</v>
      </c>
      <c r="W115" s="317">
        <f t="shared" si="115"/>
        <v>0</v>
      </c>
      <c r="X115" s="317">
        <f t="shared" si="116"/>
        <v>0</v>
      </c>
      <c r="Y115" s="317">
        <f t="shared" si="117"/>
        <v>0</v>
      </c>
      <c r="Z115" s="317">
        <f t="shared" si="117"/>
        <v>0</v>
      </c>
      <c r="AA115" s="317">
        <f t="shared" si="117"/>
        <v>0</v>
      </c>
      <c r="AB115" s="318"/>
      <c r="AC115" s="187">
        <f t="shared" si="118"/>
        <v>0</v>
      </c>
      <c r="AD115" s="401"/>
      <c r="AE115" s="293"/>
      <c r="AF115" s="402"/>
      <c r="AG115" s="402"/>
      <c r="AH115" s="294"/>
      <c r="AI115" s="294"/>
      <c r="AJ115" s="295"/>
      <c r="AK115" s="402"/>
      <c r="AL115" s="294"/>
      <c r="AM115" s="295"/>
      <c r="AN115" s="403"/>
      <c r="AO115" s="401"/>
      <c r="AP115" s="402"/>
      <c r="AQ115" s="402"/>
      <c r="AR115" s="402"/>
      <c r="AS115" s="402"/>
      <c r="AT115" s="294"/>
      <c r="AU115" s="295"/>
      <c r="AV115" s="403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</row>
    <row r="116" spans="1:68" ht="27.75" hidden="1" customHeight="1" x14ac:dyDescent="0.25">
      <c r="A116" s="304"/>
      <c r="B116" s="305"/>
      <c r="C116" s="242"/>
      <c r="D116" s="277" t="s">
        <v>69</v>
      </c>
      <c r="E116" s="306" t="s">
        <v>49</v>
      </c>
      <c r="F116" s="306"/>
      <c r="G116" s="307"/>
      <c r="H116" s="308"/>
      <c r="I116" s="309"/>
      <c r="J116" s="310"/>
      <c r="K116" s="311">
        <f t="shared" si="106"/>
        <v>0</v>
      </c>
      <c r="L116" s="311">
        <f t="shared" si="107"/>
        <v>0</v>
      </c>
      <c r="M116" s="312"/>
      <c r="N116" s="313"/>
      <c r="O116" s="314">
        <f t="shared" si="108"/>
        <v>0</v>
      </c>
      <c r="P116" s="314">
        <f t="shared" si="109"/>
        <v>0</v>
      </c>
      <c r="Q116" s="312"/>
      <c r="R116" s="315">
        <f>J116*M116*$R$9</f>
        <v>0</v>
      </c>
      <c r="S116" s="316">
        <f>J116*M116*$S$9</f>
        <v>0</v>
      </c>
      <c r="T116" s="317">
        <f>K116*M116*$T$9</f>
        <v>0</v>
      </c>
      <c r="U116" s="317">
        <f>J116*M116*$U$9</f>
        <v>0</v>
      </c>
      <c r="V116" s="317">
        <f t="shared" si="114"/>
        <v>0</v>
      </c>
      <c r="W116" s="317">
        <f t="shared" si="115"/>
        <v>0</v>
      </c>
      <c r="X116" s="317">
        <f t="shared" si="116"/>
        <v>0</v>
      </c>
      <c r="Y116" s="317">
        <f t="shared" si="117"/>
        <v>0</v>
      </c>
      <c r="Z116" s="317">
        <f t="shared" si="117"/>
        <v>0</v>
      </c>
      <c r="AA116" s="317">
        <f t="shared" si="117"/>
        <v>0</v>
      </c>
      <c r="AB116" s="318"/>
      <c r="AC116" s="319">
        <f t="shared" si="118"/>
        <v>0</v>
      </c>
      <c r="AD116" s="401"/>
      <c r="AE116" s="293"/>
      <c r="AF116" s="402"/>
      <c r="AG116" s="402"/>
      <c r="AH116" s="294"/>
      <c r="AI116" s="294"/>
      <c r="AJ116" s="295"/>
      <c r="AK116" s="402"/>
      <c r="AL116" s="294"/>
      <c r="AM116" s="295"/>
      <c r="AN116" s="403"/>
      <c r="AO116" s="401"/>
      <c r="AP116" s="402"/>
      <c r="AQ116" s="402"/>
      <c r="AR116" s="402"/>
      <c r="AS116" s="402"/>
      <c r="AT116" s="294"/>
      <c r="AU116" s="295"/>
      <c r="AV116" s="403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</row>
    <row r="117" spans="1:68" ht="27.75" hidden="1" customHeight="1" x14ac:dyDescent="0.25">
      <c r="A117" s="320"/>
      <c r="B117" s="321"/>
      <c r="C117" s="321"/>
      <c r="D117" s="277" t="s">
        <v>69</v>
      </c>
      <c r="E117" s="322"/>
      <c r="F117" s="322"/>
      <c r="G117" s="323"/>
      <c r="H117" s="324" t="s">
        <v>56</v>
      </c>
      <c r="I117" s="325"/>
      <c r="J117" s="326"/>
      <c r="K117" s="327"/>
      <c r="L117" s="327"/>
      <c r="M117" s="328"/>
      <c r="N117" s="381"/>
      <c r="O117" s="327"/>
      <c r="P117" s="327"/>
      <c r="Q117" s="328"/>
      <c r="R117" s="330">
        <f t="shared" ref="R117:AA117" si="119">SUM(R105:R116)</f>
        <v>0</v>
      </c>
      <c r="S117" s="331">
        <f t="shared" si="119"/>
        <v>0</v>
      </c>
      <c r="T117" s="332">
        <f t="shared" si="119"/>
        <v>0</v>
      </c>
      <c r="U117" s="332">
        <f t="shared" si="119"/>
        <v>0</v>
      </c>
      <c r="V117" s="332">
        <f t="shared" si="119"/>
        <v>0</v>
      </c>
      <c r="W117" s="332">
        <f t="shared" si="119"/>
        <v>0</v>
      </c>
      <c r="X117" s="332">
        <f t="shared" si="119"/>
        <v>0</v>
      </c>
      <c r="Y117" s="333">
        <f t="shared" si="119"/>
        <v>0</v>
      </c>
      <c r="Z117" s="333">
        <f t="shared" si="119"/>
        <v>0</v>
      </c>
      <c r="AA117" s="333">
        <f t="shared" si="119"/>
        <v>0</v>
      </c>
      <c r="AB117" s="334">
        <f>R117/1800/0.6</f>
        <v>0</v>
      </c>
      <c r="AC117" s="187"/>
      <c r="AD117" s="335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  <c r="AO117" s="336"/>
      <c r="AP117" s="336"/>
      <c r="AQ117" s="336"/>
      <c r="AR117" s="336"/>
      <c r="AS117" s="336"/>
      <c r="AT117" s="336"/>
      <c r="AU117" s="336"/>
      <c r="AV117" s="337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</row>
    <row r="118" spans="1:68" ht="27.75" hidden="1" customHeight="1" x14ac:dyDescent="0.25">
      <c r="A118" s="240"/>
      <c r="B118" s="241"/>
      <c r="C118" s="242"/>
      <c r="D118" s="277" t="s">
        <v>69</v>
      </c>
      <c r="E118" s="390"/>
      <c r="F118" s="279"/>
      <c r="G118" s="280"/>
      <c r="H118" s="281"/>
      <c r="I118" s="366"/>
      <c r="J118" s="367"/>
      <c r="K118" s="284">
        <f t="shared" ref="K118:K129" si="120">IF(J118&gt;0, 1, 0)</f>
        <v>0</v>
      </c>
      <c r="L118" s="284">
        <f t="shared" ref="L118:L129" si="121">J118-K118</f>
        <v>0</v>
      </c>
      <c r="M118" s="385"/>
      <c r="N118" s="389"/>
      <c r="O118" s="287">
        <f t="shared" ref="O118:O129" si="122">IF(N118&gt;0, 1, 0)</f>
        <v>0</v>
      </c>
      <c r="P118" s="287">
        <f t="shared" ref="P118:P129" si="123">N118-O118</f>
        <v>0</v>
      </c>
      <c r="Q118" s="370"/>
      <c r="R118" s="371">
        <f t="shared" ref="R118:R127" si="124">(K118*M118*$R$5)+(L118*M118*$R$6)+(O118*Q118*$R$7)+(P118*Q118*$R$8)</f>
        <v>0</v>
      </c>
      <c r="S118" s="289">
        <f t="shared" ref="S118:S127" si="125">J118*M118*$S$5</f>
        <v>0</v>
      </c>
      <c r="T118" s="290">
        <f t="shared" ref="T118:T127" si="126">K118*M118*$T$5</f>
        <v>0</v>
      </c>
      <c r="U118" s="290">
        <f t="shared" ref="U118:U127" si="127">J118*M118*$U$5</f>
        <v>0</v>
      </c>
      <c r="V118" s="290">
        <f t="shared" ref="V118:V129" si="128">N118*Q118*$V$7</f>
        <v>0</v>
      </c>
      <c r="W118" s="290">
        <f t="shared" ref="W118:W129" si="129">O118*Q118*$W$7</f>
        <v>0</v>
      </c>
      <c r="X118" s="290">
        <f t="shared" ref="X118:X129" si="130">N118*Q118*$X$7</f>
        <v>0</v>
      </c>
      <c r="Y118" s="290">
        <f t="shared" ref="Y118:AA129" si="131">S118+V118</f>
        <v>0</v>
      </c>
      <c r="Z118" s="290">
        <f t="shared" si="131"/>
        <v>0</v>
      </c>
      <c r="AA118" s="290">
        <f t="shared" si="131"/>
        <v>0</v>
      </c>
      <c r="AB118" s="291"/>
      <c r="AC118" s="187">
        <f>R118-Y118-Z118-AA118</f>
        <v>0</v>
      </c>
      <c r="AD118" s="395"/>
      <c r="AE118" s="372"/>
      <c r="AF118" s="396"/>
      <c r="AG118" s="397"/>
      <c r="AH118" s="294"/>
      <c r="AI118" s="294"/>
      <c r="AJ118" s="295"/>
      <c r="AK118" s="398"/>
      <c r="AL118" s="294"/>
      <c r="AM118" s="295"/>
      <c r="AN118" s="296"/>
      <c r="AO118" s="395"/>
      <c r="AP118" s="290"/>
      <c r="AQ118" s="290"/>
      <c r="AR118" s="399"/>
      <c r="AS118" s="290"/>
      <c r="AT118" s="294"/>
      <c r="AU118" s="295"/>
      <c r="AV118" s="29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</row>
    <row r="119" spans="1:68" ht="27.75" hidden="1" customHeight="1" x14ac:dyDescent="0.25">
      <c r="A119" s="240"/>
      <c r="B119" s="241"/>
      <c r="C119" s="242"/>
      <c r="D119" s="277" t="s">
        <v>69</v>
      </c>
      <c r="E119" s="390"/>
      <c r="F119" s="279"/>
      <c r="G119" s="280"/>
      <c r="H119" s="281"/>
      <c r="I119" s="282"/>
      <c r="J119" s="283"/>
      <c r="K119" s="284">
        <f t="shared" si="120"/>
        <v>0</v>
      </c>
      <c r="L119" s="284">
        <f t="shared" si="121"/>
        <v>0</v>
      </c>
      <c r="M119" s="285"/>
      <c r="N119" s="286"/>
      <c r="O119" s="287">
        <f t="shared" si="122"/>
        <v>0</v>
      </c>
      <c r="P119" s="287">
        <f t="shared" si="123"/>
        <v>0</v>
      </c>
      <c r="Q119" s="285"/>
      <c r="R119" s="288">
        <f t="shared" si="124"/>
        <v>0</v>
      </c>
      <c r="S119" s="289">
        <f t="shared" si="125"/>
        <v>0</v>
      </c>
      <c r="T119" s="290">
        <f t="shared" si="126"/>
        <v>0</v>
      </c>
      <c r="U119" s="290">
        <f t="shared" si="127"/>
        <v>0</v>
      </c>
      <c r="V119" s="290">
        <f t="shared" si="128"/>
        <v>0</v>
      </c>
      <c r="W119" s="290">
        <f t="shared" si="129"/>
        <v>0</v>
      </c>
      <c r="X119" s="290">
        <f t="shared" si="130"/>
        <v>0</v>
      </c>
      <c r="Y119" s="290">
        <f t="shared" si="131"/>
        <v>0</v>
      </c>
      <c r="Z119" s="290">
        <f t="shared" si="131"/>
        <v>0</v>
      </c>
      <c r="AA119" s="290">
        <f t="shared" si="131"/>
        <v>0</v>
      </c>
      <c r="AB119" s="291"/>
      <c r="AC119" s="187">
        <f t="shared" ref="AC119:AC129" si="132">R117-Y117-Z117-AA117</f>
        <v>0</v>
      </c>
      <c r="AD119" s="395"/>
      <c r="AE119" s="372"/>
      <c r="AF119" s="396"/>
      <c r="AG119" s="397"/>
      <c r="AH119" s="294"/>
      <c r="AI119" s="294"/>
      <c r="AJ119" s="295"/>
      <c r="AK119" s="398"/>
      <c r="AL119" s="294"/>
      <c r="AM119" s="295"/>
      <c r="AN119" s="296"/>
      <c r="AO119" s="292"/>
      <c r="AP119" s="290"/>
      <c r="AQ119" s="290"/>
      <c r="AR119" s="290"/>
      <c r="AS119" s="290"/>
      <c r="AT119" s="294"/>
      <c r="AU119" s="295"/>
      <c r="AV119" s="29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</row>
    <row r="120" spans="1:68" ht="27.75" hidden="1" customHeight="1" x14ac:dyDescent="0.25">
      <c r="A120" s="240"/>
      <c r="B120" s="241"/>
      <c r="C120" s="242"/>
      <c r="D120" s="277" t="s">
        <v>69</v>
      </c>
      <c r="E120" s="390"/>
      <c r="F120" s="279"/>
      <c r="G120" s="280"/>
      <c r="H120" s="246"/>
      <c r="I120" s="282"/>
      <c r="J120" s="283"/>
      <c r="K120" s="284">
        <f t="shared" si="120"/>
        <v>0</v>
      </c>
      <c r="L120" s="284">
        <f t="shared" si="121"/>
        <v>0</v>
      </c>
      <c r="M120" s="285"/>
      <c r="N120" s="286"/>
      <c r="O120" s="287">
        <f t="shared" si="122"/>
        <v>0</v>
      </c>
      <c r="P120" s="287">
        <f t="shared" si="123"/>
        <v>0</v>
      </c>
      <c r="Q120" s="285"/>
      <c r="R120" s="288">
        <f t="shared" si="124"/>
        <v>0</v>
      </c>
      <c r="S120" s="289">
        <f t="shared" si="125"/>
        <v>0</v>
      </c>
      <c r="T120" s="290">
        <f t="shared" si="126"/>
        <v>0</v>
      </c>
      <c r="U120" s="290">
        <f t="shared" si="127"/>
        <v>0</v>
      </c>
      <c r="V120" s="290">
        <f t="shared" si="128"/>
        <v>0</v>
      </c>
      <c r="W120" s="290">
        <f t="shared" si="129"/>
        <v>0</v>
      </c>
      <c r="X120" s="290">
        <f t="shared" si="130"/>
        <v>0</v>
      </c>
      <c r="Y120" s="290">
        <f t="shared" si="131"/>
        <v>0</v>
      </c>
      <c r="Z120" s="290">
        <f t="shared" si="131"/>
        <v>0</v>
      </c>
      <c r="AA120" s="290">
        <f t="shared" si="131"/>
        <v>0</v>
      </c>
      <c r="AB120" s="291"/>
      <c r="AC120" s="187">
        <f t="shared" si="132"/>
        <v>0</v>
      </c>
      <c r="AD120" s="395"/>
      <c r="AE120" s="372"/>
      <c r="AF120" s="396"/>
      <c r="AG120" s="397"/>
      <c r="AH120" s="294"/>
      <c r="AI120" s="294"/>
      <c r="AJ120" s="295"/>
      <c r="AK120" s="399"/>
      <c r="AL120" s="294"/>
      <c r="AM120" s="295"/>
      <c r="AN120" s="296"/>
      <c r="AO120" s="292"/>
      <c r="AP120" s="290"/>
      <c r="AQ120" s="290"/>
      <c r="AR120" s="290"/>
      <c r="AS120" s="290"/>
      <c r="AT120" s="294"/>
      <c r="AU120" s="295"/>
      <c r="AV120" s="29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</row>
    <row r="121" spans="1:68" ht="27.75" hidden="1" customHeight="1" x14ac:dyDescent="0.25">
      <c r="A121" s="240"/>
      <c r="B121" s="241"/>
      <c r="C121" s="242"/>
      <c r="D121" s="277" t="s">
        <v>69</v>
      </c>
      <c r="E121" s="391"/>
      <c r="F121" s="279"/>
      <c r="G121" s="280"/>
      <c r="H121" s="281"/>
      <c r="I121" s="282"/>
      <c r="J121" s="283"/>
      <c r="K121" s="284">
        <f t="shared" si="120"/>
        <v>0</v>
      </c>
      <c r="L121" s="284">
        <f t="shared" si="121"/>
        <v>0</v>
      </c>
      <c r="M121" s="285"/>
      <c r="N121" s="286"/>
      <c r="O121" s="287">
        <f t="shared" si="122"/>
        <v>0</v>
      </c>
      <c r="P121" s="287">
        <f t="shared" si="123"/>
        <v>0</v>
      </c>
      <c r="Q121" s="285"/>
      <c r="R121" s="288">
        <f t="shared" si="124"/>
        <v>0</v>
      </c>
      <c r="S121" s="289">
        <f t="shared" si="125"/>
        <v>0</v>
      </c>
      <c r="T121" s="290">
        <f t="shared" si="126"/>
        <v>0</v>
      </c>
      <c r="U121" s="290">
        <f t="shared" si="127"/>
        <v>0</v>
      </c>
      <c r="V121" s="290">
        <f t="shared" si="128"/>
        <v>0</v>
      </c>
      <c r="W121" s="290">
        <f t="shared" si="129"/>
        <v>0</v>
      </c>
      <c r="X121" s="290">
        <f t="shared" si="130"/>
        <v>0</v>
      </c>
      <c r="Y121" s="290">
        <f t="shared" si="131"/>
        <v>0</v>
      </c>
      <c r="Z121" s="290">
        <f t="shared" si="131"/>
        <v>0</v>
      </c>
      <c r="AA121" s="290">
        <f t="shared" si="131"/>
        <v>0</v>
      </c>
      <c r="AB121" s="291"/>
      <c r="AC121" s="187">
        <f t="shared" si="132"/>
        <v>0</v>
      </c>
      <c r="AD121" s="292"/>
      <c r="AE121" s="293"/>
      <c r="AF121" s="290"/>
      <c r="AG121" s="290"/>
      <c r="AH121" s="294"/>
      <c r="AI121" s="294"/>
      <c r="AJ121" s="295"/>
      <c r="AK121" s="290"/>
      <c r="AL121" s="294"/>
      <c r="AM121" s="295"/>
      <c r="AN121" s="296"/>
      <c r="AO121" s="292"/>
      <c r="AP121" s="290"/>
      <c r="AQ121" s="290"/>
      <c r="AR121" s="290"/>
      <c r="AS121" s="290"/>
      <c r="AT121" s="294"/>
      <c r="AU121" s="295"/>
      <c r="AV121" s="29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</row>
    <row r="122" spans="1:68" ht="27.75" hidden="1" customHeight="1" x14ac:dyDescent="0.25">
      <c r="A122" s="240"/>
      <c r="B122" s="241"/>
      <c r="C122" s="242"/>
      <c r="D122" s="277" t="s">
        <v>69</v>
      </c>
      <c r="E122" s="278"/>
      <c r="F122" s="279"/>
      <c r="G122" s="280"/>
      <c r="H122" s="281"/>
      <c r="I122" s="282"/>
      <c r="J122" s="283"/>
      <c r="K122" s="284">
        <f t="shared" si="120"/>
        <v>0</v>
      </c>
      <c r="L122" s="284">
        <f t="shared" si="121"/>
        <v>0</v>
      </c>
      <c r="M122" s="285"/>
      <c r="N122" s="286"/>
      <c r="O122" s="287">
        <f t="shared" si="122"/>
        <v>0</v>
      </c>
      <c r="P122" s="287">
        <f t="shared" si="123"/>
        <v>0</v>
      </c>
      <c r="Q122" s="285"/>
      <c r="R122" s="288">
        <f t="shared" si="124"/>
        <v>0</v>
      </c>
      <c r="S122" s="289">
        <f t="shared" si="125"/>
        <v>0</v>
      </c>
      <c r="T122" s="290">
        <f t="shared" si="126"/>
        <v>0</v>
      </c>
      <c r="U122" s="290">
        <f t="shared" si="127"/>
        <v>0</v>
      </c>
      <c r="V122" s="290">
        <f t="shared" si="128"/>
        <v>0</v>
      </c>
      <c r="W122" s="290">
        <f t="shared" si="129"/>
        <v>0</v>
      </c>
      <c r="X122" s="290">
        <f t="shared" si="130"/>
        <v>0</v>
      </c>
      <c r="Y122" s="290">
        <f t="shared" si="131"/>
        <v>0</v>
      </c>
      <c r="Z122" s="290">
        <f t="shared" si="131"/>
        <v>0</v>
      </c>
      <c r="AA122" s="290">
        <f t="shared" si="131"/>
        <v>0</v>
      </c>
      <c r="AB122" s="291"/>
      <c r="AC122" s="187">
        <f t="shared" si="132"/>
        <v>0</v>
      </c>
      <c r="AD122" s="292"/>
      <c r="AE122" s="293"/>
      <c r="AF122" s="290"/>
      <c r="AG122" s="290"/>
      <c r="AH122" s="294"/>
      <c r="AI122" s="294"/>
      <c r="AJ122" s="295"/>
      <c r="AK122" s="290"/>
      <c r="AL122" s="294"/>
      <c r="AM122" s="295"/>
      <c r="AN122" s="296"/>
      <c r="AO122" s="292"/>
      <c r="AP122" s="290"/>
      <c r="AQ122" s="290"/>
      <c r="AR122" s="290"/>
      <c r="AS122" s="290"/>
      <c r="AT122" s="294"/>
      <c r="AU122" s="295"/>
      <c r="AV122" s="29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</row>
    <row r="123" spans="1:68" ht="27.75" hidden="1" customHeight="1" x14ac:dyDescent="0.25">
      <c r="A123" s="240"/>
      <c r="B123" s="241"/>
      <c r="C123" s="242"/>
      <c r="D123" s="277" t="s">
        <v>69</v>
      </c>
      <c r="E123" s="278"/>
      <c r="F123" s="279"/>
      <c r="G123" s="280"/>
      <c r="H123" s="281"/>
      <c r="I123" s="282"/>
      <c r="J123" s="283"/>
      <c r="K123" s="284">
        <f t="shared" si="120"/>
        <v>0</v>
      </c>
      <c r="L123" s="284">
        <f t="shared" si="121"/>
        <v>0</v>
      </c>
      <c r="M123" s="285"/>
      <c r="N123" s="286"/>
      <c r="O123" s="287">
        <f t="shared" si="122"/>
        <v>0</v>
      </c>
      <c r="P123" s="287">
        <f t="shared" si="123"/>
        <v>0</v>
      </c>
      <c r="Q123" s="285"/>
      <c r="R123" s="288">
        <f t="shared" si="124"/>
        <v>0</v>
      </c>
      <c r="S123" s="289">
        <f t="shared" si="125"/>
        <v>0</v>
      </c>
      <c r="T123" s="290">
        <f t="shared" si="126"/>
        <v>0</v>
      </c>
      <c r="U123" s="290">
        <f t="shared" si="127"/>
        <v>0</v>
      </c>
      <c r="V123" s="290">
        <f t="shared" si="128"/>
        <v>0</v>
      </c>
      <c r="W123" s="290">
        <f t="shared" si="129"/>
        <v>0</v>
      </c>
      <c r="X123" s="290">
        <f t="shared" si="130"/>
        <v>0</v>
      </c>
      <c r="Y123" s="290">
        <f t="shared" si="131"/>
        <v>0</v>
      </c>
      <c r="Z123" s="290">
        <f t="shared" si="131"/>
        <v>0</v>
      </c>
      <c r="AA123" s="290">
        <f t="shared" si="131"/>
        <v>0</v>
      </c>
      <c r="AB123" s="291"/>
      <c r="AC123" s="187">
        <f t="shared" si="132"/>
        <v>0</v>
      </c>
      <c r="AD123" s="292"/>
      <c r="AE123" s="293"/>
      <c r="AF123" s="290"/>
      <c r="AG123" s="290"/>
      <c r="AH123" s="294"/>
      <c r="AI123" s="294"/>
      <c r="AJ123" s="295"/>
      <c r="AK123" s="290"/>
      <c r="AL123" s="294"/>
      <c r="AM123" s="295"/>
      <c r="AN123" s="296"/>
      <c r="AO123" s="292"/>
      <c r="AP123" s="290"/>
      <c r="AQ123" s="290"/>
      <c r="AR123" s="290"/>
      <c r="AS123" s="290"/>
      <c r="AT123" s="294"/>
      <c r="AU123" s="295"/>
      <c r="AV123" s="29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</row>
    <row r="124" spans="1:68" ht="27.75" hidden="1" customHeight="1" x14ac:dyDescent="0.25">
      <c r="A124" s="240"/>
      <c r="B124" s="241"/>
      <c r="C124" s="242"/>
      <c r="D124" s="277" t="s">
        <v>69</v>
      </c>
      <c r="E124" s="278"/>
      <c r="F124" s="279"/>
      <c r="G124" s="297"/>
      <c r="H124" s="281"/>
      <c r="I124" s="282"/>
      <c r="J124" s="283"/>
      <c r="K124" s="284">
        <f t="shared" si="120"/>
        <v>0</v>
      </c>
      <c r="L124" s="284">
        <f t="shared" si="121"/>
        <v>0</v>
      </c>
      <c r="M124" s="285"/>
      <c r="N124" s="286"/>
      <c r="O124" s="287">
        <f t="shared" si="122"/>
        <v>0</v>
      </c>
      <c r="P124" s="287">
        <f t="shared" si="123"/>
        <v>0</v>
      </c>
      <c r="Q124" s="285"/>
      <c r="R124" s="288">
        <f t="shared" si="124"/>
        <v>0</v>
      </c>
      <c r="S124" s="289">
        <f t="shared" si="125"/>
        <v>0</v>
      </c>
      <c r="T124" s="290">
        <f t="shared" si="126"/>
        <v>0</v>
      </c>
      <c r="U124" s="290">
        <f t="shared" si="127"/>
        <v>0</v>
      </c>
      <c r="V124" s="290">
        <f t="shared" si="128"/>
        <v>0</v>
      </c>
      <c r="W124" s="290">
        <f t="shared" si="129"/>
        <v>0</v>
      </c>
      <c r="X124" s="290">
        <f t="shared" si="130"/>
        <v>0</v>
      </c>
      <c r="Y124" s="290">
        <f t="shared" si="131"/>
        <v>0</v>
      </c>
      <c r="Z124" s="290">
        <f t="shared" si="131"/>
        <v>0</v>
      </c>
      <c r="AA124" s="290">
        <f t="shared" si="131"/>
        <v>0</v>
      </c>
      <c r="AB124" s="291"/>
      <c r="AC124" s="187">
        <f t="shared" si="132"/>
        <v>0</v>
      </c>
      <c r="AD124" s="292"/>
      <c r="AE124" s="293"/>
      <c r="AF124" s="290"/>
      <c r="AG124" s="290"/>
      <c r="AH124" s="294"/>
      <c r="AI124" s="294"/>
      <c r="AJ124" s="295"/>
      <c r="AK124" s="290"/>
      <c r="AL124" s="294"/>
      <c r="AM124" s="295"/>
      <c r="AN124" s="296"/>
      <c r="AO124" s="292"/>
      <c r="AP124" s="290"/>
      <c r="AQ124" s="290"/>
      <c r="AR124" s="290"/>
      <c r="AS124" s="290"/>
      <c r="AT124" s="294"/>
      <c r="AU124" s="295"/>
      <c r="AV124" s="29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</row>
    <row r="125" spans="1:68" ht="27.75" hidden="1" customHeight="1" x14ac:dyDescent="0.25">
      <c r="A125" s="240"/>
      <c r="B125" s="241"/>
      <c r="C125" s="242"/>
      <c r="D125" s="277" t="s">
        <v>69</v>
      </c>
      <c r="E125" s="278"/>
      <c r="F125" s="279"/>
      <c r="G125" s="297"/>
      <c r="H125" s="281"/>
      <c r="I125" s="298"/>
      <c r="J125" s="283"/>
      <c r="K125" s="284">
        <f t="shared" si="120"/>
        <v>0</v>
      </c>
      <c r="L125" s="284">
        <f t="shared" si="121"/>
        <v>0</v>
      </c>
      <c r="M125" s="285"/>
      <c r="N125" s="286"/>
      <c r="O125" s="287">
        <f t="shared" si="122"/>
        <v>0</v>
      </c>
      <c r="P125" s="287">
        <f t="shared" si="123"/>
        <v>0</v>
      </c>
      <c r="Q125" s="285"/>
      <c r="R125" s="288">
        <f t="shared" si="124"/>
        <v>0</v>
      </c>
      <c r="S125" s="289">
        <f t="shared" si="125"/>
        <v>0</v>
      </c>
      <c r="T125" s="290">
        <f t="shared" si="126"/>
        <v>0</v>
      </c>
      <c r="U125" s="290">
        <f t="shared" si="127"/>
        <v>0</v>
      </c>
      <c r="V125" s="290">
        <f t="shared" si="128"/>
        <v>0</v>
      </c>
      <c r="W125" s="290">
        <f t="shared" si="129"/>
        <v>0</v>
      </c>
      <c r="X125" s="290">
        <f t="shared" si="130"/>
        <v>0</v>
      </c>
      <c r="Y125" s="290">
        <f t="shared" si="131"/>
        <v>0</v>
      </c>
      <c r="Z125" s="290">
        <f t="shared" si="131"/>
        <v>0</v>
      </c>
      <c r="AA125" s="290">
        <f t="shared" si="131"/>
        <v>0</v>
      </c>
      <c r="AB125" s="291"/>
      <c r="AC125" s="187">
        <f t="shared" si="132"/>
        <v>0</v>
      </c>
      <c r="AD125" s="292"/>
      <c r="AE125" s="293"/>
      <c r="AF125" s="290"/>
      <c r="AG125" s="290"/>
      <c r="AH125" s="294"/>
      <c r="AI125" s="294"/>
      <c r="AJ125" s="295"/>
      <c r="AK125" s="290"/>
      <c r="AL125" s="294"/>
      <c r="AM125" s="295"/>
      <c r="AN125" s="296"/>
      <c r="AO125" s="292"/>
      <c r="AP125" s="290"/>
      <c r="AQ125" s="290"/>
      <c r="AR125" s="290"/>
      <c r="AS125" s="290"/>
      <c r="AT125" s="294"/>
      <c r="AU125" s="295"/>
      <c r="AV125" s="29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</row>
    <row r="126" spans="1:68" ht="27.75" hidden="1" customHeight="1" x14ac:dyDescent="0.25">
      <c r="A126" s="240"/>
      <c r="B126" s="241"/>
      <c r="C126" s="242"/>
      <c r="D126" s="277" t="s">
        <v>69</v>
      </c>
      <c r="E126" s="299"/>
      <c r="F126" s="300"/>
      <c r="G126" s="301"/>
      <c r="H126" s="281"/>
      <c r="I126" s="282"/>
      <c r="J126" s="283"/>
      <c r="K126" s="284">
        <f t="shared" si="120"/>
        <v>0</v>
      </c>
      <c r="L126" s="284">
        <f t="shared" si="121"/>
        <v>0</v>
      </c>
      <c r="M126" s="285"/>
      <c r="N126" s="286"/>
      <c r="O126" s="287">
        <f t="shared" si="122"/>
        <v>0</v>
      </c>
      <c r="P126" s="287">
        <f t="shared" si="123"/>
        <v>0</v>
      </c>
      <c r="Q126" s="285"/>
      <c r="R126" s="288">
        <f t="shared" si="124"/>
        <v>0</v>
      </c>
      <c r="S126" s="289">
        <f t="shared" si="125"/>
        <v>0</v>
      </c>
      <c r="T126" s="290">
        <f t="shared" si="126"/>
        <v>0</v>
      </c>
      <c r="U126" s="290">
        <f t="shared" si="127"/>
        <v>0</v>
      </c>
      <c r="V126" s="290">
        <f t="shared" si="128"/>
        <v>0</v>
      </c>
      <c r="W126" s="290">
        <f t="shared" si="129"/>
        <v>0</v>
      </c>
      <c r="X126" s="290">
        <f t="shared" si="130"/>
        <v>0</v>
      </c>
      <c r="Y126" s="290">
        <f t="shared" si="131"/>
        <v>0</v>
      </c>
      <c r="Z126" s="290">
        <f t="shared" si="131"/>
        <v>0</v>
      </c>
      <c r="AA126" s="290">
        <f t="shared" si="131"/>
        <v>0</v>
      </c>
      <c r="AB126" s="291"/>
      <c r="AC126" s="187">
        <f t="shared" si="132"/>
        <v>0</v>
      </c>
      <c r="AD126" s="292"/>
      <c r="AE126" s="293"/>
      <c r="AF126" s="290"/>
      <c r="AG126" s="290"/>
      <c r="AH126" s="294"/>
      <c r="AI126" s="294"/>
      <c r="AJ126" s="295"/>
      <c r="AK126" s="290"/>
      <c r="AL126" s="294"/>
      <c r="AM126" s="295"/>
      <c r="AN126" s="296"/>
      <c r="AO126" s="292"/>
      <c r="AP126" s="290"/>
      <c r="AQ126" s="290"/>
      <c r="AR126" s="290"/>
      <c r="AS126" s="290"/>
      <c r="AT126" s="294"/>
      <c r="AU126" s="295"/>
      <c r="AV126" s="296"/>
      <c r="AW126" s="400"/>
      <c r="AX126" s="400"/>
      <c r="AY126" s="400"/>
      <c r="AZ126" s="400"/>
      <c r="BA126" s="400"/>
      <c r="BB126" s="400"/>
      <c r="BC126" s="400"/>
      <c r="BD126" s="400"/>
      <c r="BE126" s="400"/>
      <c r="BF126" s="400"/>
      <c r="BG126" s="400"/>
      <c r="BH126" s="400"/>
      <c r="BI126" s="400"/>
      <c r="BJ126" s="400"/>
      <c r="BK126" s="400"/>
      <c r="BL126" s="400"/>
      <c r="BM126" s="400"/>
      <c r="BN126" s="400"/>
      <c r="BO126" s="400"/>
      <c r="BP126" s="400"/>
    </row>
    <row r="127" spans="1:68" ht="27.75" hidden="1" customHeight="1" x14ac:dyDescent="0.25">
      <c r="A127" s="240"/>
      <c r="B127" s="241"/>
      <c r="C127" s="242"/>
      <c r="D127" s="277" t="s">
        <v>69</v>
      </c>
      <c r="E127" s="278"/>
      <c r="F127" s="279"/>
      <c r="G127" s="297"/>
      <c r="H127" s="281"/>
      <c r="I127" s="302"/>
      <c r="J127" s="283"/>
      <c r="K127" s="303">
        <f t="shared" si="120"/>
        <v>0</v>
      </c>
      <c r="L127" s="303">
        <f t="shared" si="121"/>
        <v>0</v>
      </c>
      <c r="M127" s="285"/>
      <c r="N127" s="286"/>
      <c r="O127" s="287">
        <f t="shared" si="122"/>
        <v>0</v>
      </c>
      <c r="P127" s="287">
        <f t="shared" si="123"/>
        <v>0</v>
      </c>
      <c r="Q127" s="285"/>
      <c r="R127" s="288">
        <f t="shared" si="124"/>
        <v>0</v>
      </c>
      <c r="S127" s="289">
        <f t="shared" si="125"/>
        <v>0</v>
      </c>
      <c r="T127" s="290">
        <f t="shared" si="126"/>
        <v>0</v>
      </c>
      <c r="U127" s="290">
        <f t="shared" si="127"/>
        <v>0</v>
      </c>
      <c r="V127" s="290">
        <f t="shared" si="128"/>
        <v>0</v>
      </c>
      <c r="W127" s="290">
        <f t="shared" si="129"/>
        <v>0</v>
      </c>
      <c r="X127" s="290">
        <f t="shared" si="130"/>
        <v>0</v>
      </c>
      <c r="Y127" s="290">
        <f t="shared" si="131"/>
        <v>0</v>
      </c>
      <c r="Z127" s="290">
        <f t="shared" si="131"/>
        <v>0</v>
      </c>
      <c r="AA127" s="290">
        <f t="shared" si="131"/>
        <v>0</v>
      </c>
      <c r="AB127" s="291"/>
      <c r="AC127" s="187">
        <f t="shared" si="132"/>
        <v>0</v>
      </c>
      <c r="AD127" s="292"/>
      <c r="AE127" s="293"/>
      <c r="AF127" s="290"/>
      <c r="AG127" s="290"/>
      <c r="AH127" s="294"/>
      <c r="AI127" s="294"/>
      <c r="AJ127" s="295"/>
      <c r="AK127" s="290"/>
      <c r="AL127" s="294"/>
      <c r="AM127" s="295"/>
      <c r="AN127" s="296"/>
      <c r="AO127" s="292"/>
      <c r="AP127" s="290"/>
      <c r="AQ127" s="290"/>
      <c r="AR127" s="290"/>
      <c r="AS127" s="290"/>
      <c r="AT127" s="294"/>
      <c r="AU127" s="295"/>
      <c r="AV127" s="296"/>
      <c r="AW127" s="400"/>
      <c r="AX127" s="400"/>
      <c r="AY127" s="400"/>
      <c r="AZ127" s="400"/>
      <c r="BA127" s="400"/>
      <c r="BB127" s="400"/>
      <c r="BC127" s="400"/>
      <c r="BD127" s="400"/>
      <c r="BE127" s="400"/>
      <c r="BF127" s="400"/>
      <c r="BG127" s="400"/>
      <c r="BH127" s="400"/>
      <c r="BI127" s="400"/>
      <c r="BJ127" s="400"/>
      <c r="BK127" s="400"/>
      <c r="BL127" s="400"/>
      <c r="BM127" s="400"/>
      <c r="BN127" s="400"/>
      <c r="BO127" s="400"/>
      <c r="BP127" s="400"/>
    </row>
    <row r="128" spans="1:68" ht="27.75" hidden="1" customHeight="1" x14ac:dyDescent="0.25">
      <c r="A128" s="304"/>
      <c r="B128" s="305"/>
      <c r="C128" s="242"/>
      <c r="D128" s="277" t="s">
        <v>69</v>
      </c>
      <c r="E128" s="306" t="s">
        <v>49</v>
      </c>
      <c r="F128" s="306"/>
      <c r="G128" s="307"/>
      <c r="H128" s="308"/>
      <c r="I128" s="309"/>
      <c r="J128" s="310"/>
      <c r="K128" s="311">
        <f t="shared" si="120"/>
        <v>0</v>
      </c>
      <c r="L128" s="311">
        <f t="shared" si="121"/>
        <v>0</v>
      </c>
      <c r="M128" s="312"/>
      <c r="N128" s="313"/>
      <c r="O128" s="314">
        <f t="shared" si="122"/>
        <v>0</v>
      </c>
      <c r="P128" s="314">
        <f t="shared" si="123"/>
        <v>0</v>
      </c>
      <c r="Q128" s="312"/>
      <c r="R128" s="315">
        <f>J128*M128*$R$9</f>
        <v>0</v>
      </c>
      <c r="S128" s="316">
        <f>J128*M128*$S$9</f>
        <v>0</v>
      </c>
      <c r="T128" s="317">
        <f>K128*M128*$T$9</f>
        <v>0</v>
      </c>
      <c r="U128" s="317">
        <f>J128*M128*$U$9</f>
        <v>0</v>
      </c>
      <c r="V128" s="317">
        <f t="shared" si="128"/>
        <v>0</v>
      </c>
      <c r="W128" s="317">
        <f t="shared" si="129"/>
        <v>0</v>
      </c>
      <c r="X128" s="317">
        <f t="shared" si="130"/>
        <v>0</v>
      </c>
      <c r="Y128" s="317">
        <f t="shared" si="131"/>
        <v>0</v>
      </c>
      <c r="Z128" s="317">
        <f t="shared" si="131"/>
        <v>0</v>
      </c>
      <c r="AA128" s="317">
        <f t="shared" si="131"/>
        <v>0</v>
      </c>
      <c r="AB128" s="318"/>
      <c r="AC128" s="187">
        <f t="shared" si="132"/>
        <v>0</v>
      </c>
      <c r="AD128" s="401"/>
      <c r="AE128" s="293"/>
      <c r="AF128" s="402"/>
      <c r="AG128" s="402"/>
      <c r="AH128" s="294"/>
      <c r="AI128" s="294"/>
      <c r="AJ128" s="295"/>
      <c r="AK128" s="402"/>
      <c r="AL128" s="294"/>
      <c r="AM128" s="295"/>
      <c r="AN128" s="403"/>
      <c r="AO128" s="401"/>
      <c r="AP128" s="402"/>
      <c r="AQ128" s="402"/>
      <c r="AR128" s="402"/>
      <c r="AS128" s="402"/>
      <c r="AT128" s="294"/>
      <c r="AU128" s="295"/>
      <c r="AV128" s="403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</row>
    <row r="129" spans="1:68" ht="27.75" hidden="1" customHeight="1" x14ac:dyDescent="0.25">
      <c r="A129" s="304"/>
      <c r="B129" s="305"/>
      <c r="C129" s="242"/>
      <c r="D129" s="277" t="s">
        <v>69</v>
      </c>
      <c r="E129" s="306" t="s">
        <v>49</v>
      </c>
      <c r="F129" s="306"/>
      <c r="G129" s="307"/>
      <c r="H129" s="308"/>
      <c r="I129" s="309"/>
      <c r="J129" s="310"/>
      <c r="K129" s="311">
        <f t="shared" si="120"/>
        <v>0</v>
      </c>
      <c r="L129" s="311">
        <f t="shared" si="121"/>
        <v>0</v>
      </c>
      <c r="M129" s="312"/>
      <c r="N129" s="313"/>
      <c r="O129" s="314">
        <f t="shared" si="122"/>
        <v>0</v>
      </c>
      <c r="P129" s="314">
        <f t="shared" si="123"/>
        <v>0</v>
      </c>
      <c r="Q129" s="312"/>
      <c r="R129" s="315">
        <f>J129*M129*$R$9</f>
        <v>0</v>
      </c>
      <c r="S129" s="316">
        <f>J129*M129*$S$9</f>
        <v>0</v>
      </c>
      <c r="T129" s="317">
        <f>K129*M129*$T$9</f>
        <v>0</v>
      </c>
      <c r="U129" s="317">
        <f>J129*M129*$U$9</f>
        <v>0</v>
      </c>
      <c r="V129" s="317">
        <f t="shared" si="128"/>
        <v>0</v>
      </c>
      <c r="W129" s="317">
        <f t="shared" si="129"/>
        <v>0</v>
      </c>
      <c r="X129" s="317">
        <f t="shared" si="130"/>
        <v>0</v>
      </c>
      <c r="Y129" s="317">
        <f t="shared" si="131"/>
        <v>0</v>
      </c>
      <c r="Z129" s="317">
        <f t="shared" si="131"/>
        <v>0</v>
      </c>
      <c r="AA129" s="317">
        <f t="shared" si="131"/>
        <v>0</v>
      </c>
      <c r="AB129" s="318"/>
      <c r="AC129" s="319">
        <f t="shared" si="132"/>
        <v>0</v>
      </c>
      <c r="AD129" s="401"/>
      <c r="AE129" s="293"/>
      <c r="AF129" s="402"/>
      <c r="AG129" s="402"/>
      <c r="AH129" s="294"/>
      <c r="AI129" s="294"/>
      <c r="AJ129" s="295"/>
      <c r="AK129" s="402"/>
      <c r="AL129" s="294"/>
      <c r="AM129" s="295"/>
      <c r="AN129" s="403"/>
      <c r="AO129" s="401"/>
      <c r="AP129" s="402"/>
      <c r="AQ129" s="402"/>
      <c r="AR129" s="402"/>
      <c r="AS129" s="402"/>
      <c r="AT129" s="294"/>
      <c r="AU129" s="295"/>
      <c r="AV129" s="403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</row>
    <row r="130" spans="1:68" ht="27.75" hidden="1" customHeight="1" x14ac:dyDescent="0.25">
      <c r="A130" s="320"/>
      <c r="B130" s="321"/>
      <c r="C130" s="321"/>
      <c r="D130" s="277" t="s">
        <v>69</v>
      </c>
      <c r="E130" s="322"/>
      <c r="F130" s="322"/>
      <c r="G130" s="323"/>
      <c r="H130" s="324" t="s">
        <v>56</v>
      </c>
      <c r="I130" s="325"/>
      <c r="J130" s="326"/>
      <c r="K130" s="327"/>
      <c r="L130" s="327"/>
      <c r="M130" s="328"/>
      <c r="N130" s="381"/>
      <c r="O130" s="327"/>
      <c r="P130" s="327"/>
      <c r="Q130" s="328"/>
      <c r="R130" s="330">
        <f t="shared" ref="R130:AA130" si="133">SUM(R118:R129)</f>
        <v>0</v>
      </c>
      <c r="S130" s="331">
        <f t="shared" si="133"/>
        <v>0</v>
      </c>
      <c r="T130" s="332">
        <f t="shared" si="133"/>
        <v>0</v>
      </c>
      <c r="U130" s="332">
        <f t="shared" si="133"/>
        <v>0</v>
      </c>
      <c r="V130" s="332">
        <f t="shared" si="133"/>
        <v>0</v>
      </c>
      <c r="W130" s="332">
        <f t="shared" si="133"/>
        <v>0</v>
      </c>
      <c r="X130" s="332">
        <f t="shared" si="133"/>
        <v>0</v>
      </c>
      <c r="Y130" s="333">
        <f t="shared" si="133"/>
        <v>0</v>
      </c>
      <c r="Z130" s="333">
        <f t="shared" si="133"/>
        <v>0</v>
      </c>
      <c r="AA130" s="333">
        <f t="shared" si="133"/>
        <v>0</v>
      </c>
      <c r="AB130" s="334">
        <f>R130/1800/0.6</f>
        <v>0</v>
      </c>
      <c r="AC130" s="187"/>
      <c r="AD130" s="335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7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</row>
    <row r="131" spans="1:68" ht="27.75" hidden="1" customHeight="1" x14ac:dyDescent="0.25">
      <c r="A131" s="240"/>
      <c r="B131" s="241"/>
      <c r="C131" s="242"/>
      <c r="D131" s="277" t="s">
        <v>69</v>
      </c>
      <c r="E131" s="390"/>
      <c r="F131" s="279"/>
      <c r="G131" s="280"/>
      <c r="H131" s="281"/>
      <c r="I131" s="366"/>
      <c r="J131" s="367"/>
      <c r="K131" s="284">
        <f t="shared" ref="K131:K142" si="134">IF(J131&gt;0, 1, 0)</f>
        <v>0</v>
      </c>
      <c r="L131" s="284">
        <f t="shared" ref="L131:L142" si="135">J131-K131</f>
        <v>0</v>
      </c>
      <c r="M131" s="385"/>
      <c r="N131" s="389"/>
      <c r="O131" s="287">
        <f t="shared" ref="O131:O142" si="136">IF(N131&gt;0, 1, 0)</f>
        <v>0</v>
      </c>
      <c r="P131" s="287">
        <f t="shared" ref="P131:P142" si="137">N131-O131</f>
        <v>0</v>
      </c>
      <c r="Q131" s="370"/>
      <c r="R131" s="371">
        <f t="shared" ref="R131:R140" si="138">(K131*M131*$R$5)+(L131*M131*$R$6)+(O131*Q131*$R$7)+(P131*Q131*$R$8)</f>
        <v>0</v>
      </c>
      <c r="S131" s="289">
        <f t="shared" ref="S131:S140" si="139">J131*M131*$S$5</f>
        <v>0</v>
      </c>
      <c r="T131" s="290">
        <f t="shared" ref="T131:T140" si="140">K131*M131*$T$5</f>
        <v>0</v>
      </c>
      <c r="U131" s="290">
        <f t="shared" ref="U131:U140" si="141">J131*M131*$U$5</f>
        <v>0</v>
      </c>
      <c r="V131" s="290">
        <f t="shared" ref="V131:V142" si="142">N131*Q131*$V$7</f>
        <v>0</v>
      </c>
      <c r="W131" s="290">
        <f t="shared" ref="W131:W142" si="143">O131*Q131*$W$7</f>
        <v>0</v>
      </c>
      <c r="X131" s="290">
        <f t="shared" ref="X131:X142" si="144">N131*Q131*$X$7</f>
        <v>0</v>
      </c>
      <c r="Y131" s="290">
        <f t="shared" ref="Y131:AA142" si="145">S131+V131</f>
        <v>0</v>
      </c>
      <c r="Z131" s="290">
        <f t="shared" si="145"/>
        <v>0</v>
      </c>
      <c r="AA131" s="290">
        <f t="shared" si="145"/>
        <v>0</v>
      </c>
      <c r="AB131" s="291"/>
      <c r="AC131" s="187">
        <f>R131-Y131-Z131-AA131</f>
        <v>0</v>
      </c>
      <c r="AD131" s="395"/>
      <c r="AE131" s="372"/>
      <c r="AF131" s="396"/>
      <c r="AG131" s="397"/>
      <c r="AH131" s="294"/>
      <c r="AI131" s="294"/>
      <c r="AJ131" s="295"/>
      <c r="AK131" s="398"/>
      <c r="AL131" s="294"/>
      <c r="AM131" s="295"/>
      <c r="AN131" s="296"/>
      <c r="AO131" s="395"/>
      <c r="AP131" s="290"/>
      <c r="AQ131" s="290"/>
      <c r="AR131" s="399"/>
      <c r="AS131" s="290"/>
      <c r="AT131" s="294"/>
      <c r="AU131" s="295"/>
      <c r="AV131" s="29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</row>
    <row r="132" spans="1:68" ht="27.75" hidden="1" customHeight="1" x14ac:dyDescent="0.25">
      <c r="A132" s="240"/>
      <c r="B132" s="241"/>
      <c r="C132" s="242"/>
      <c r="D132" s="277" t="s">
        <v>69</v>
      </c>
      <c r="E132" s="390"/>
      <c r="F132" s="279"/>
      <c r="G132" s="280"/>
      <c r="H132" s="281"/>
      <c r="I132" s="282"/>
      <c r="J132" s="283"/>
      <c r="K132" s="284">
        <f t="shared" si="134"/>
        <v>0</v>
      </c>
      <c r="L132" s="284">
        <f t="shared" si="135"/>
        <v>0</v>
      </c>
      <c r="M132" s="285"/>
      <c r="N132" s="286"/>
      <c r="O132" s="287">
        <f t="shared" si="136"/>
        <v>0</v>
      </c>
      <c r="P132" s="287">
        <f t="shared" si="137"/>
        <v>0</v>
      </c>
      <c r="Q132" s="285"/>
      <c r="R132" s="288">
        <f t="shared" si="138"/>
        <v>0</v>
      </c>
      <c r="S132" s="289">
        <f t="shared" si="139"/>
        <v>0</v>
      </c>
      <c r="T132" s="290">
        <f t="shared" si="140"/>
        <v>0</v>
      </c>
      <c r="U132" s="290">
        <f t="shared" si="141"/>
        <v>0</v>
      </c>
      <c r="V132" s="290">
        <f t="shared" si="142"/>
        <v>0</v>
      </c>
      <c r="W132" s="290">
        <f t="shared" si="143"/>
        <v>0</v>
      </c>
      <c r="X132" s="290">
        <f t="shared" si="144"/>
        <v>0</v>
      </c>
      <c r="Y132" s="290">
        <f t="shared" si="145"/>
        <v>0</v>
      </c>
      <c r="Z132" s="290">
        <f t="shared" si="145"/>
        <v>0</v>
      </c>
      <c r="AA132" s="290">
        <f t="shared" si="145"/>
        <v>0</v>
      </c>
      <c r="AB132" s="291"/>
      <c r="AC132" s="187">
        <f t="shared" ref="AC132:AC142" si="146">R130-Y130-Z130-AA130</f>
        <v>0</v>
      </c>
      <c r="AD132" s="395"/>
      <c r="AE132" s="372"/>
      <c r="AF132" s="396"/>
      <c r="AG132" s="397"/>
      <c r="AH132" s="294"/>
      <c r="AI132" s="294"/>
      <c r="AJ132" s="295"/>
      <c r="AK132" s="398"/>
      <c r="AL132" s="294"/>
      <c r="AM132" s="295"/>
      <c r="AN132" s="296"/>
      <c r="AO132" s="292"/>
      <c r="AP132" s="290"/>
      <c r="AQ132" s="290"/>
      <c r="AR132" s="290"/>
      <c r="AS132" s="290"/>
      <c r="AT132" s="294"/>
      <c r="AU132" s="295"/>
      <c r="AV132" s="29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</row>
    <row r="133" spans="1:68" ht="27.75" hidden="1" customHeight="1" x14ac:dyDescent="0.25">
      <c r="A133" s="240"/>
      <c r="B133" s="241"/>
      <c r="C133" s="242"/>
      <c r="D133" s="277" t="s">
        <v>69</v>
      </c>
      <c r="E133" s="390"/>
      <c r="F133" s="279"/>
      <c r="G133" s="280"/>
      <c r="H133" s="246"/>
      <c r="I133" s="282"/>
      <c r="J133" s="283"/>
      <c r="K133" s="284">
        <f t="shared" si="134"/>
        <v>0</v>
      </c>
      <c r="L133" s="284">
        <f t="shared" si="135"/>
        <v>0</v>
      </c>
      <c r="M133" s="285"/>
      <c r="N133" s="286"/>
      <c r="O133" s="287">
        <f t="shared" si="136"/>
        <v>0</v>
      </c>
      <c r="P133" s="287">
        <f t="shared" si="137"/>
        <v>0</v>
      </c>
      <c r="Q133" s="285"/>
      <c r="R133" s="288">
        <f t="shared" si="138"/>
        <v>0</v>
      </c>
      <c r="S133" s="289">
        <f t="shared" si="139"/>
        <v>0</v>
      </c>
      <c r="T133" s="290">
        <f t="shared" si="140"/>
        <v>0</v>
      </c>
      <c r="U133" s="290">
        <f t="shared" si="141"/>
        <v>0</v>
      </c>
      <c r="V133" s="290">
        <f t="shared" si="142"/>
        <v>0</v>
      </c>
      <c r="W133" s="290">
        <f t="shared" si="143"/>
        <v>0</v>
      </c>
      <c r="X133" s="290">
        <f t="shared" si="144"/>
        <v>0</v>
      </c>
      <c r="Y133" s="290">
        <f t="shared" si="145"/>
        <v>0</v>
      </c>
      <c r="Z133" s="290">
        <f t="shared" si="145"/>
        <v>0</v>
      </c>
      <c r="AA133" s="290">
        <f t="shared" si="145"/>
        <v>0</v>
      </c>
      <c r="AB133" s="291"/>
      <c r="AC133" s="187">
        <f t="shared" si="146"/>
        <v>0</v>
      </c>
      <c r="AD133" s="395"/>
      <c r="AE133" s="372"/>
      <c r="AF133" s="396"/>
      <c r="AG133" s="397"/>
      <c r="AH133" s="294"/>
      <c r="AI133" s="294"/>
      <c r="AJ133" s="295"/>
      <c r="AK133" s="399"/>
      <c r="AL133" s="294"/>
      <c r="AM133" s="295"/>
      <c r="AN133" s="296"/>
      <c r="AO133" s="292"/>
      <c r="AP133" s="290"/>
      <c r="AQ133" s="290"/>
      <c r="AR133" s="290"/>
      <c r="AS133" s="290"/>
      <c r="AT133" s="294"/>
      <c r="AU133" s="295"/>
      <c r="AV133" s="29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</row>
    <row r="134" spans="1:68" ht="27.75" hidden="1" customHeight="1" x14ac:dyDescent="0.25">
      <c r="A134" s="240"/>
      <c r="B134" s="241"/>
      <c r="C134" s="242"/>
      <c r="D134" s="277" t="s">
        <v>69</v>
      </c>
      <c r="E134" s="391"/>
      <c r="F134" s="279"/>
      <c r="G134" s="280"/>
      <c r="H134" s="281"/>
      <c r="I134" s="282"/>
      <c r="J134" s="283"/>
      <c r="K134" s="284">
        <f t="shared" si="134"/>
        <v>0</v>
      </c>
      <c r="L134" s="284">
        <f t="shared" si="135"/>
        <v>0</v>
      </c>
      <c r="M134" s="285"/>
      <c r="N134" s="286"/>
      <c r="O134" s="287">
        <f t="shared" si="136"/>
        <v>0</v>
      </c>
      <c r="P134" s="287">
        <f t="shared" si="137"/>
        <v>0</v>
      </c>
      <c r="Q134" s="285"/>
      <c r="R134" s="288">
        <f t="shared" si="138"/>
        <v>0</v>
      </c>
      <c r="S134" s="289">
        <f t="shared" si="139"/>
        <v>0</v>
      </c>
      <c r="T134" s="290">
        <f t="shared" si="140"/>
        <v>0</v>
      </c>
      <c r="U134" s="290">
        <f t="shared" si="141"/>
        <v>0</v>
      </c>
      <c r="V134" s="290">
        <f t="shared" si="142"/>
        <v>0</v>
      </c>
      <c r="W134" s="290">
        <f t="shared" si="143"/>
        <v>0</v>
      </c>
      <c r="X134" s="290">
        <f t="shared" si="144"/>
        <v>0</v>
      </c>
      <c r="Y134" s="290">
        <f t="shared" si="145"/>
        <v>0</v>
      </c>
      <c r="Z134" s="290">
        <f t="shared" si="145"/>
        <v>0</v>
      </c>
      <c r="AA134" s="290">
        <f t="shared" si="145"/>
        <v>0</v>
      </c>
      <c r="AB134" s="291"/>
      <c r="AC134" s="187">
        <f t="shared" si="146"/>
        <v>0</v>
      </c>
      <c r="AD134" s="292"/>
      <c r="AE134" s="293"/>
      <c r="AF134" s="290"/>
      <c r="AG134" s="290"/>
      <c r="AH134" s="294"/>
      <c r="AI134" s="294"/>
      <c r="AJ134" s="295"/>
      <c r="AK134" s="290"/>
      <c r="AL134" s="294"/>
      <c r="AM134" s="295"/>
      <c r="AN134" s="296"/>
      <c r="AO134" s="292"/>
      <c r="AP134" s="290"/>
      <c r="AQ134" s="290"/>
      <c r="AR134" s="290"/>
      <c r="AS134" s="290"/>
      <c r="AT134" s="294"/>
      <c r="AU134" s="295"/>
      <c r="AV134" s="29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</row>
    <row r="135" spans="1:68" ht="27.75" hidden="1" customHeight="1" x14ac:dyDescent="0.25">
      <c r="A135" s="240"/>
      <c r="B135" s="241"/>
      <c r="C135" s="242"/>
      <c r="D135" s="277" t="s">
        <v>69</v>
      </c>
      <c r="E135" s="278"/>
      <c r="F135" s="279"/>
      <c r="G135" s="280"/>
      <c r="H135" s="281"/>
      <c r="I135" s="282"/>
      <c r="J135" s="283"/>
      <c r="K135" s="284">
        <f t="shared" si="134"/>
        <v>0</v>
      </c>
      <c r="L135" s="284">
        <f t="shared" si="135"/>
        <v>0</v>
      </c>
      <c r="M135" s="285"/>
      <c r="N135" s="286"/>
      <c r="O135" s="287">
        <f t="shared" si="136"/>
        <v>0</v>
      </c>
      <c r="P135" s="287">
        <f t="shared" si="137"/>
        <v>0</v>
      </c>
      <c r="Q135" s="285"/>
      <c r="R135" s="288">
        <f t="shared" si="138"/>
        <v>0</v>
      </c>
      <c r="S135" s="289">
        <f t="shared" si="139"/>
        <v>0</v>
      </c>
      <c r="T135" s="290">
        <f t="shared" si="140"/>
        <v>0</v>
      </c>
      <c r="U135" s="290">
        <f t="shared" si="141"/>
        <v>0</v>
      </c>
      <c r="V135" s="290">
        <f t="shared" si="142"/>
        <v>0</v>
      </c>
      <c r="W135" s="290">
        <f t="shared" si="143"/>
        <v>0</v>
      </c>
      <c r="X135" s="290">
        <f t="shared" si="144"/>
        <v>0</v>
      </c>
      <c r="Y135" s="290">
        <f t="shared" si="145"/>
        <v>0</v>
      </c>
      <c r="Z135" s="290">
        <f t="shared" si="145"/>
        <v>0</v>
      </c>
      <c r="AA135" s="290">
        <f t="shared" si="145"/>
        <v>0</v>
      </c>
      <c r="AB135" s="291"/>
      <c r="AC135" s="187">
        <f t="shared" si="146"/>
        <v>0</v>
      </c>
      <c r="AD135" s="292"/>
      <c r="AE135" s="293"/>
      <c r="AF135" s="290"/>
      <c r="AG135" s="290"/>
      <c r="AH135" s="294"/>
      <c r="AI135" s="294"/>
      <c r="AJ135" s="295"/>
      <c r="AK135" s="290"/>
      <c r="AL135" s="294"/>
      <c r="AM135" s="295"/>
      <c r="AN135" s="296"/>
      <c r="AO135" s="292"/>
      <c r="AP135" s="290"/>
      <c r="AQ135" s="290"/>
      <c r="AR135" s="290"/>
      <c r="AS135" s="290"/>
      <c r="AT135" s="294"/>
      <c r="AU135" s="295"/>
      <c r="AV135" s="29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</row>
    <row r="136" spans="1:68" ht="27.75" hidden="1" customHeight="1" x14ac:dyDescent="0.25">
      <c r="A136" s="240"/>
      <c r="B136" s="241"/>
      <c r="C136" s="242"/>
      <c r="D136" s="277" t="s">
        <v>69</v>
      </c>
      <c r="E136" s="278"/>
      <c r="F136" s="279"/>
      <c r="G136" s="280"/>
      <c r="H136" s="281"/>
      <c r="I136" s="282"/>
      <c r="J136" s="283"/>
      <c r="K136" s="284">
        <f t="shared" si="134"/>
        <v>0</v>
      </c>
      <c r="L136" s="284">
        <f t="shared" si="135"/>
        <v>0</v>
      </c>
      <c r="M136" s="285"/>
      <c r="N136" s="286"/>
      <c r="O136" s="287">
        <f t="shared" si="136"/>
        <v>0</v>
      </c>
      <c r="P136" s="287">
        <f t="shared" si="137"/>
        <v>0</v>
      </c>
      <c r="Q136" s="285"/>
      <c r="R136" s="288">
        <f t="shared" si="138"/>
        <v>0</v>
      </c>
      <c r="S136" s="289">
        <f t="shared" si="139"/>
        <v>0</v>
      </c>
      <c r="T136" s="290">
        <f t="shared" si="140"/>
        <v>0</v>
      </c>
      <c r="U136" s="290">
        <f t="shared" si="141"/>
        <v>0</v>
      </c>
      <c r="V136" s="290">
        <f t="shared" si="142"/>
        <v>0</v>
      </c>
      <c r="W136" s="290">
        <f t="shared" si="143"/>
        <v>0</v>
      </c>
      <c r="X136" s="290">
        <f t="shared" si="144"/>
        <v>0</v>
      </c>
      <c r="Y136" s="290">
        <f t="shared" si="145"/>
        <v>0</v>
      </c>
      <c r="Z136" s="290">
        <f t="shared" si="145"/>
        <v>0</v>
      </c>
      <c r="AA136" s="290">
        <f t="shared" si="145"/>
        <v>0</v>
      </c>
      <c r="AB136" s="291"/>
      <c r="AC136" s="187">
        <f t="shared" si="146"/>
        <v>0</v>
      </c>
      <c r="AD136" s="292"/>
      <c r="AE136" s="293"/>
      <c r="AF136" s="290"/>
      <c r="AG136" s="290"/>
      <c r="AH136" s="294"/>
      <c r="AI136" s="294"/>
      <c r="AJ136" s="295"/>
      <c r="AK136" s="290"/>
      <c r="AL136" s="294"/>
      <c r="AM136" s="295"/>
      <c r="AN136" s="296"/>
      <c r="AO136" s="292"/>
      <c r="AP136" s="290"/>
      <c r="AQ136" s="290"/>
      <c r="AR136" s="290"/>
      <c r="AS136" s="290"/>
      <c r="AT136" s="294"/>
      <c r="AU136" s="295"/>
      <c r="AV136" s="29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</row>
    <row r="137" spans="1:68" ht="27.75" hidden="1" customHeight="1" x14ac:dyDescent="0.25">
      <c r="A137" s="240"/>
      <c r="B137" s="241"/>
      <c r="C137" s="242"/>
      <c r="D137" s="277" t="s">
        <v>69</v>
      </c>
      <c r="E137" s="278"/>
      <c r="F137" s="279"/>
      <c r="G137" s="297"/>
      <c r="H137" s="281"/>
      <c r="I137" s="282"/>
      <c r="J137" s="283"/>
      <c r="K137" s="284">
        <f t="shared" si="134"/>
        <v>0</v>
      </c>
      <c r="L137" s="284">
        <f t="shared" si="135"/>
        <v>0</v>
      </c>
      <c r="M137" s="285"/>
      <c r="N137" s="286"/>
      <c r="O137" s="287">
        <f t="shared" si="136"/>
        <v>0</v>
      </c>
      <c r="P137" s="287">
        <f t="shared" si="137"/>
        <v>0</v>
      </c>
      <c r="Q137" s="285"/>
      <c r="R137" s="288">
        <f t="shared" si="138"/>
        <v>0</v>
      </c>
      <c r="S137" s="289">
        <f t="shared" si="139"/>
        <v>0</v>
      </c>
      <c r="T137" s="290">
        <f t="shared" si="140"/>
        <v>0</v>
      </c>
      <c r="U137" s="290">
        <f t="shared" si="141"/>
        <v>0</v>
      </c>
      <c r="V137" s="290">
        <f t="shared" si="142"/>
        <v>0</v>
      </c>
      <c r="W137" s="290">
        <f t="shared" si="143"/>
        <v>0</v>
      </c>
      <c r="X137" s="290">
        <f t="shared" si="144"/>
        <v>0</v>
      </c>
      <c r="Y137" s="290">
        <f t="shared" si="145"/>
        <v>0</v>
      </c>
      <c r="Z137" s="290">
        <f t="shared" si="145"/>
        <v>0</v>
      </c>
      <c r="AA137" s="290">
        <f t="shared" si="145"/>
        <v>0</v>
      </c>
      <c r="AB137" s="291"/>
      <c r="AC137" s="187">
        <f t="shared" si="146"/>
        <v>0</v>
      </c>
      <c r="AD137" s="292"/>
      <c r="AE137" s="293"/>
      <c r="AF137" s="290"/>
      <c r="AG137" s="290"/>
      <c r="AH137" s="294"/>
      <c r="AI137" s="294"/>
      <c r="AJ137" s="295"/>
      <c r="AK137" s="290"/>
      <c r="AL137" s="294"/>
      <c r="AM137" s="295"/>
      <c r="AN137" s="296"/>
      <c r="AO137" s="292"/>
      <c r="AP137" s="290"/>
      <c r="AQ137" s="290"/>
      <c r="AR137" s="290"/>
      <c r="AS137" s="290"/>
      <c r="AT137" s="294"/>
      <c r="AU137" s="295"/>
      <c r="AV137" s="29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</row>
    <row r="138" spans="1:68" ht="27.75" hidden="1" customHeight="1" x14ac:dyDescent="0.25">
      <c r="A138" s="240"/>
      <c r="B138" s="241"/>
      <c r="C138" s="242"/>
      <c r="D138" s="277" t="s">
        <v>69</v>
      </c>
      <c r="E138" s="278"/>
      <c r="F138" s="279"/>
      <c r="G138" s="297"/>
      <c r="H138" s="281"/>
      <c r="I138" s="298"/>
      <c r="J138" s="283"/>
      <c r="K138" s="284">
        <f t="shared" si="134"/>
        <v>0</v>
      </c>
      <c r="L138" s="284">
        <f t="shared" si="135"/>
        <v>0</v>
      </c>
      <c r="M138" s="285"/>
      <c r="N138" s="286"/>
      <c r="O138" s="287">
        <f t="shared" si="136"/>
        <v>0</v>
      </c>
      <c r="P138" s="287">
        <f t="shared" si="137"/>
        <v>0</v>
      </c>
      <c r="Q138" s="285"/>
      <c r="R138" s="288">
        <f t="shared" si="138"/>
        <v>0</v>
      </c>
      <c r="S138" s="289">
        <f t="shared" si="139"/>
        <v>0</v>
      </c>
      <c r="T138" s="290">
        <f t="shared" si="140"/>
        <v>0</v>
      </c>
      <c r="U138" s="290">
        <f t="shared" si="141"/>
        <v>0</v>
      </c>
      <c r="V138" s="290">
        <f t="shared" si="142"/>
        <v>0</v>
      </c>
      <c r="W138" s="290">
        <f t="shared" si="143"/>
        <v>0</v>
      </c>
      <c r="X138" s="290">
        <f t="shared" si="144"/>
        <v>0</v>
      </c>
      <c r="Y138" s="290">
        <f t="shared" si="145"/>
        <v>0</v>
      </c>
      <c r="Z138" s="290">
        <f t="shared" si="145"/>
        <v>0</v>
      </c>
      <c r="AA138" s="290">
        <f t="shared" si="145"/>
        <v>0</v>
      </c>
      <c r="AB138" s="291"/>
      <c r="AC138" s="187">
        <f t="shared" si="146"/>
        <v>0</v>
      </c>
      <c r="AD138" s="292"/>
      <c r="AE138" s="293"/>
      <c r="AF138" s="290"/>
      <c r="AG138" s="290"/>
      <c r="AH138" s="294"/>
      <c r="AI138" s="294"/>
      <c r="AJ138" s="295"/>
      <c r="AK138" s="290"/>
      <c r="AL138" s="294"/>
      <c r="AM138" s="295"/>
      <c r="AN138" s="296"/>
      <c r="AO138" s="292"/>
      <c r="AP138" s="290"/>
      <c r="AQ138" s="290"/>
      <c r="AR138" s="290"/>
      <c r="AS138" s="290"/>
      <c r="AT138" s="294"/>
      <c r="AU138" s="295"/>
      <c r="AV138" s="29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</row>
    <row r="139" spans="1:68" ht="27.75" hidden="1" customHeight="1" x14ac:dyDescent="0.25">
      <c r="A139" s="240"/>
      <c r="B139" s="241"/>
      <c r="C139" s="242"/>
      <c r="D139" s="277" t="s">
        <v>69</v>
      </c>
      <c r="E139" s="299"/>
      <c r="F139" s="300"/>
      <c r="G139" s="301"/>
      <c r="H139" s="281"/>
      <c r="I139" s="282"/>
      <c r="J139" s="283"/>
      <c r="K139" s="284">
        <f t="shared" si="134"/>
        <v>0</v>
      </c>
      <c r="L139" s="284">
        <f t="shared" si="135"/>
        <v>0</v>
      </c>
      <c r="M139" s="285"/>
      <c r="N139" s="286"/>
      <c r="O139" s="287">
        <f t="shared" si="136"/>
        <v>0</v>
      </c>
      <c r="P139" s="287">
        <f t="shared" si="137"/>
        <v>0</v>
      </c>
      <c r="Q139" s="285"/>
      <c r="R139" s="288">
        <f t="shared" si="138"/>
        <v>0</v>
      </c>
      <c r="S139" s="289">
        <f t="shared" si="139"/>
        <v>0</v>
      </c>
      <c r="T139" s="290">
        <f t="shared" si="140"/>
        <v>0</v>
      </c>
      <c r="U139" s="290">
        <f t="shared" si="141"/>
        <v>0</v>
      </c>
      <c r="V139" s="290">
        <f t="shared" si="142"/>
        <v>0</v>
      </c>
      <c r="W139" s="290">
        <f t="shared" si="143"/>
        <v>0</v>
      </c>
      <c r="X139" s="290">
        <f t="shared" si="144"/>
        <v>0</v>
      </c>
      <c r="Y139" s="290">
        <f t="shared" si="145"/>
        <v>0</v>
      </c>
      <c r="Z139" s="290">
        <f t="shared" si="145"/>
        <v>0</v>
      </c>
      <c r="AA139" s="290">
        <f t="shared" si="145"/>
        <v>0</v>
      </c>
      <c r="AB139" s="291"/>
      <c r="AC139" s="187">
        <f t="shared" si="146"/>
        <v>0</v>
      </c>
      <c r="AD139" s="292"/>
      <c r="AE139" s="293"/>
      <c r="AF139" s="290"/>
      <c r="AG139" s="290"/>
      <c r="AH139" s="294"/>
      <c r="AI139" s="294"/>
      <c r="AJ139" s="295"/>
      <c r="AK139" s="290"/>
      <c r="AL139" s="294"/>
      <c r="AM139" s="295"/>
      <c r="AN139" s="296"/>
      <c r="AO139" s="292"/>
      <c r="AP139" s="290"/>
      <c r="AQ139" s="290"/>
      <c r="AR139" s="290"/>
      <c r="AS139" s="290"/>
      <c r="AT139" s="294"/>
      <c r="AU139" s="295"/>
      <c r="AV139" s="296"/>
      <c r="AW139" s="400"/>
      <c r="AX139" s="400"/>
      <c r="AY139" s="400"/>
      <c r="AZ139" s="400"/>
      <c r="BA139" s="400"/>
      <c r="BB139" s="400"/>
      <c r="BC139" s="400"/>
      <c r="BD139" s="400"/>
      <c r="BE139" s="400"/>
      <c r="BF139" s="400"/>
      <c r="BG139" s="400"/>
      <c r="BH139" s="400"/>
      <c r="BI139" s="400"/>
      <c r="BJ139" s="400"/>
      <c r="BK139" s="400"/>
      <c r="BL139" s="400"/>
      <c r="BM139" s="400"/>
      <c r="BN139" s="400"/>
      <c r="BO139" s="400"/>
      <c r="BP139" s="400"/>
    </row>
    <row r="140" spans="1:68" ht="27.75" hidden="1" customHeight="1" x14ac:dyDescent="0.25">
      <c r="A140" s="240"/>
      <c r="B140" s="241"/>
      <c r="C140" s="242"/>
      <c r="D140" s="277" t="s">
        <v>69</v>
      </c>
      <c r="E140" s="278"/>
      <c r="F140" s="279"/>
      <c r="G140" s="297"/>
      <c r="H140" s="281"/>
      <c r="I140" s="302"/>
      <c r="J140" s="283"/>
      <c r="K140" s="303">
        <f t="shared" si="134"/>
        <v>0</v>
      </c>
      <c r="L140" s="303">
        <f t="shared" si="135"/>
        <v>0</v>
      </c>
      <c r="M140" s="285"/>
      <c r="N140" s="286"/>
      <c r="O140" s="287">
        <f t="shared" si="136"/>
        <v>0</v>
      </c>
      <c r="P140" s="287">
        <f t="shared" si="137"/>
        <v>0</v>
      </c>
      <c r="Q140" s="285"/>
      <c r="R140" s="288">
        <f t="shared" si="138"/>
        <v>0</v>
      </c>
      <c r="S140" s="289">
        <f t="shared" si="139"/>
        <v>0</v>
      </c>
      <c r="T140" s="290">
        <f t="shared" si="140"/>
        <v>0</v>
      </c>
      <c r="U140" s="290">
        <f t="shared" si="141"/>
        <v>0</v>
      </c>
      <c r="V140" s="290">
        <f t="shared" si="142"/>
        <v>0</v>
      </c>
      <c r="W140" s="290">
        <f t="shared" si="143"/>
        <v>0</v>
      </c>
      <c r="X140" s="290">
        <f t="shared" si="144"/>
        <v>0</v>
      </c>
      <c r="Y140" s="290">
        <f t="shared" si="145"/>
        <v>0</v>
      </c>
      <c r="Z140" s="290">
        <f t="shared" si="145"/>
        <v>0</v>
      </c>
      <c r="AA140" s="290">
        <f t="shared" si="145"/>
        <v>0</v>
      </c>
      <c r="AB140" s="291"/>
      <c r="AC140" s="187">
        <f t="shared" si="146"/>
        <v>0</v>
      </c>
      <c r="AD140" s="292"/>
      <c r="AE140" s="293"/>
      <c r="AF140" s="290"/>
      <c r="AG140" s="290"/>
      <c r="AH140" s="294"/>
      <c r="AI140" s="294"/>
      <c r="AJ140" s="295"/>
      <c r="AK140" s="290"/>
      <c r="AL140" s="294"/>
      <c r="AM140" s="295"/>
      <c r="AN140" s="296"/>
      <c r="AO140" s="292"/>
      <c r="AP140" s="290"/>
      <c r="AQ140" s="290"/>
      <c r="AR140" s="290"/>
      <c r="AS140" s="290"/>
      <c r="AT140" s="294"/>
      <c r="AU140" s="295"/>
      <c r="AV140" s="296"/>
      <c r="AW140" s="400"/>
      <c r="AX140" s="400"/>
      <c r="AY140" s="400"/>
      <c r="AZ140" s="400"/>
      <c r="BA140" s="400"/>
      <c r="BB140" s="400"/>
      <c r="BC140" s="400"/>
      <c r="BD140" s="400"/>
      <c r="BE140" s="400"/>
      <c r="BF140" s="400"/>
      <c r="BG140" s="400"/>
      <c r="BH140" s="400"/>
      <c r="BI140" s="400"/>
      <c r="BJ140" s="400"/>
      <c r="BK140" s="400"/>
      <c r="BL140" s="400"/>
      <c r="BM140" s="400"/>
      <c r="BN140" s="400"/>
      <c r="BO140" s="400"/>
      <c r="BP140" s="400"/>
    </row>
    <row r="141" spans="1:68" ht="27.75" hidden="1" customHeight="1" x14ac:dyDescent="0.25">
      <c r="A141" s="304"/>
      <c r="B141" s="305"/>
      <c r="C141" s="242"/>
      <c r="D141" s="277" t="s">
        <v>69</v>
      </c>
      <c r="E141" s="306" t="s">
        <v>49</v>
      </c>
      <c r="F141" s="306"/>
      <c r="G141" s="307"/>
      <c r="H141" s="308"/>
      <c r="I141" s="309"/>
      <c r="J141" s="310"/>
      <c r="K141" s="311">
        <f t="shared" si="134"/>
        <v>0</v>
      </c>
      <c r="L141" s="311">
        <f t="shared" si="135"/>
        <v>0</v>
      </c>
      <c r="M141" s="312"/>
      <c r="N141" s="313"/>
      <c r="O141" s="314">
        <f t="shared" si="136"/>
        <v>0</v>
      </c>
      <c r="P141" s="314">
        <f t="shared" si="137"/>
        <v>0</v>
      </c>
      <c r="Q141" s="312"/>
      <c r="R141" s="315">
        <f>J141*M141*$R$9</f>
        <v>0</v>
      </c>
      <c r="S141" s="316">
        <f>J141*M141*$S$9</f>
        <v>0</v>
      </c>
      <c r="T141" s="317">
        <f>K141*M141*$T$9</f>
        <v>0</v>
      </c>
      <c r="U141" s="317">
        <f>J141*M141*$U$9</f>
        <v>0</v>
      </c>
      <c r="V141" s="317">
        <f t="shared" si="142"/>
        <v>0</v>
      </c>
      <c r="W141" s="317">
        <f t="shared" si="143"/>
        <v>0</v>
      </c>
      <c r="X141" s="317">
        <f t="shared" si="144"/>
        <v>0</v>
      </c>
      <c r="Y141" s="317">
        <f t="shared" si="145"/>
        <v>0</v>
      </c>
      <c r="Z141" s="317">
        <f t="shared" si="145"/>
        <v>0</v>
      </c>
      <c r="AA141" s="317">
        <f t="shared" si="145"/>
        <v>0</v>
      </c>
      <c r="AB141" s="318"/>
      <c r="AC141" s="187">
        <f t="shared" si="146"/>
        <v>0</v>
      </c>
      <c r="AD141" s="401"/>
      <c r="AE141" s="293"/>
      <c r="AF141" s="402"/>
      <c r="AG141" s="402"/>
      <c r="AH141" s="294"/>
      <c r="AI141" s="294"/>
      <c r="AJ141" s="295"/>
      <c r="AK141" s="402"/>
      <c r="AL141" s="294"/>
      <c r="AM141" s="295"/>
      <c r="AN141" s="403"/>
      <c r="AO141" s="401"/>
      <c r="AP141" s="402"/>
      <c r="AQ141" s="402"/>
      <c r="AR141" s="402"/>
      <c r="AS141" s="402"/>
      <c r="AT141" s="294"/>
      <c r="AU141" s="295"/>
      <c r="AV141" s="403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</row>
    <row r="142" spans="1:68" ht="27.75" hidden="1" customHeight="1" x14ac:dyDescent="0.25">
      <c r="A142" s="304"/>
      <c r="B142" s="305"/>
      <c r="C142" s="242"/>
      <c r="D142" s="277" t="s">
        <v>69</v>
      </c>
      <c r="E142" s="306" t="s">
        <v>49</v>
      </c>
      <c r="F142" s="306"/>
      <c r="G142" s="307"/>
      <c r="H142" s="308"/>
      <c r="I142" s="309"/>
      <c r="J142" s="310"/>
      <c r="K142" s="311">
        <f t="shared" si="134"/>
        <v>0</v>
      </c>
      <c r="L142" s="311">
        <f t="shared" si="135"/>
        <v>0</v>
      </c>
      <c r="M142" s="312"/>
      <c r="N142" s="313"/>
      <c r="O142" s="314">
        <f t="shared" si="136"/>
        <v>0</v>
      </c>
      <c r="P142" s="314">
        <f t="shared" si="137"/>
        <v>0</v>
      </c>
      <c r="Q142" s="312"/>
      <c r="R142" s="315">
        <f>J142*M142*$R$9</f>
        <v>0</v>
      </c>
      <c r="S142" s="316">
        <f>J142*M142*$S$9</f>
        <v>0</v>
      </c>
      <c r="T142" s="317">
        <f>K142*M142*$T$9</f>
        <v>0</v>
      </c>
      <c r="U142" s="317">
        <f>J142*M142*$U$9</f>
        <v>0</v>
      </c>
      <c r="V142" s="317">
        <f t="shared" si="142"/>
        <v>0</v>
      </c>
      <c r="W142" s="317">
        <f t="shared" si="143"/>
        <v>0</v>
      </c>
      <c r="X142" s="317">
        <f t="shared" si="144"/>
        <v>0</v>
      </c>
      <c r="Y142" s="317">
        <f t="shared" si="145"/>
        <v>0</v>
      </c>
      <c r="Z142" s="317">
        <f t="shared" si="145"/>
        <v>0</v>
      </c>
      <c r="AA142" s="317">
        <f t="shared" si="145"/>
        <v>0</v>
      </c>
      <c r="AB142" s="318"/>
      <c r="AC142" s="319">
        <f t="shared" si="146"/>
        <v>0</v>
      </c>
      <c r="AD142" s="401"/>
      <c r="AE142" s="293"/>
      <c r="AF142" s="402"/>
      <c r="AG142" s="402"/>
      <c r="AH142" s="294"/>
      <c r="AI142" s="294"/>
      <c r="AJ142" s="295"/>
      <c r="AK142" s="402"/>
      <c r="AL142" s="294"/>
      <c r="AM142" s="295"/>
      <c r="AN142" s="403"/>
      <c r="AO142" s="401"/>
      <c r="AP142" s="402"/>
      <c r="AQ142" s="402"/>
      <c r="AR142" s="402"/>
      <c r="AS142" s="402"/>
      <c r="AT142" s="294"/>
      <c r="AU142" s="295"/>
      <c r="AV142" s="403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</row>
    <row r="143" spans="1:68" ht="27.75" hidden="1" customHeight="1" x14ac:dyDescent="0.25">
      <c r="A143" s="320"/>
      <c r="B143" s="321"/>
      <c r="C143" s="321"/>
      <c r="D143" s="277" t="s">
        <v>69</v>
      </c>
      <c r="E143" s="322"/>
      <c r="F143" s="322"/>
      <c r="G143" s="323"/>
      <c r="H143" s="324" t="s">
        <v>56</v>
      </c>
      <c r="I143" s="325"/>
      <c r="J143" s="326"/>
      <c r="K143" s="327"/>
      <c r="L143" s="327"/>
      <c r="M143" s="328"/>
      <c r="N143" s="381"/>
      <c r="O143" s="327"/>
      <c r="P143" s="327"/>
      <c r="Q143" s="328"/>
      <c r="R143" s="330">
        <f t="shared" ref="R143:AA143" si="147">SUM(R131:R142)</f>
        <v>0</v>
      </c>
      <c r="S143" s="331">
        <f t="shared" si="147"/>
        <v>0</v>
      </c>
      <c r="T143" s="332">
        <f t="shared" si="147"/>
        <v>0</v>
      </c>
      <c r="U143" s="332">
        <f t="shared" si="147"/>
        <v>0</v>
      </c>
      <c r="V143" s="332">
        <f t="shared" si="147"/>
        <v>0</v>
      </c>
      <c r="W143" s="332">
        <f t="shared" si="147"/>
        <v>0</v>
      </c>
      <c r="X143" s="332">
        <f t="shared" si="147"/>
        <v>0</v>
      </c>
      <c r="Y143" s="333">
        <f t="shared" si="147"/>
        <v>0</v>
      </c>
      <c r="Z143" s="333">
        <f t="shared" si="147"/>
        <v>0</v>
      </c>
      <c r="AA143" s="333">
        <f t="shared" si="147"/>
        <v>0</v>
      </c>
      <c r="AB143" s="334">
        <f>R143/1800/0.6</f>
        <v>0</v>
      </c>
      <c r="AC143" s="187"/>
      <c r="AD143" s="335"/>
      <c r="AE143" s="336"/>
      <c r="AF143" s="336"/>
      <c r="AG143" s="336"/>
      <c r="AH143" s="336"/>
      <c r="AI143" s="336"/>
      <c r="AJ143" s="336"/>
      <c r="AK143" s="336"/>
      <c r="AL143" s="336"/>
      <c r="AM143" s="336"/>
      <c r="AN143" s="336"/>
      <c r="AO143" s="336"/>
      <c r="AP143" s="336"/>
      <c r="AQ143" s="336"/>
      <c r="AR143" s="336"/>
      <c r="AS143" s="336"/>
      <c r="AT143" s="336"/>
      <c r="AU143" s="336"/>
      <c r="AV143" s="337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</row>
    <row r="144" spans="1:68" ht="27.75" hidden="1" customHeight="1" x14ac:dyDescent="0.25">
      <c r="A144" s="240"/>
      <c r="B144" s="241"/>
      <c r="C144" s="242"/>
      <c r="D144" s="277" t="s">
        <v>69</v>
      </c>
      <c r="E144" s="390"/>
      <c r="F144" s="279"/>
      <c r="G144" s="280"/>
      <c r="H144" s="281"/>
      <c r="I144" s="366"/>
      <c r="J144" s="367"/>
      <c r="K144" s="284">
        <f t="shared" ref="K144:K155" si="148">IF(J144&gt;0, 1, 0)</f>
        <v>0</v>
      </c>
      <c r="L144" s="284">
        <f t="shared" ref="L144:L155" si="149">J144-K144</f>
        <v>0</v>
      </c>
      <c r="M144" s="385"/>
      <c r="N144" s="389"/>
      <c r="O144" s="287">
        <f t="shared" ref="O144:O155" si="150">IF(N144&gt;0, 1, 0)</f>
        <v>0</v>
      </c>
      <c r="P144" s="287">
        <f t="shared" ref="P144:P155" si="151">N144-O144</f>
        <v>0</v>
      </c>
      <c r="Q144" s="370"/>
      <c r="R144" s="371">
        <f t="shared" ref="R144:R153" si="152">(K144*M144*$R$5)+(L144*M144*$R$6)+(O144*Q144*$R$7)+(P144*Q144*$R$8)</f>
        <v>0</v>
      </c>
      <c r="S144" s="289">
        <f t="shared" ref="S144:S153" si="153">J144*M144*$S$5</f>
        <v>0</v>
      </c>
      <c r="T144" s="290">
        <f t="shared" ref="T144:T153" si="154">K144*M144*$T$5</f>
        <v>0</v>
      </c>
      <c r="U144" s="290">
        <f t="shared" ref="U144:U153" si="155">J144*M144*$U$5</f>
        <v>0</v>
      </c>
      <c r="V144" s="290">
        <f t="shared" ref="V144:V155" si="156">N144*Q144*$V$7</f>
        <v>0</v>
      </c>
      <c r="W144" s="290">
        <f t="shared" ref="W144:W155" si="157">O144*Q144*$W$7</f>
        <v>0</v>
      </c>
      <c r="X144" s="290">
        <f t="shared" ref="X144:X155" si="158">N144*Q144*$X$7</f>
        <v>0</v>
      </c>
      <c r="Y144" s="290">
        <f t="shared" ref="Y144:AA155" si="159">S144+V144</f>
        <v>0</v>
      </c>
      <c r="Z144" s="290">
        <f t="shared" si="159"/>
        <v>0</v>
      </c>
      <c r="AA144" s="290">
        <f t="shared" si="159"/>
        <v>0</v>
      </c>
      <c r="AB144" s="291"/>
      <c r="AC144" s="187">
        <f>R144-Y144-Z144-AA144</f>
        <v>0</v>
      </c>
      <c r="AD144" s="395"/>
      <c r="AE144" s="372"/>
      <c r="AF144" s="396"/>
      <c r="AG144" s="397"/>
      <c r="AH144" s="294"/>
      <c r="AI144" s="294"/>
      <c r="AJ144" s="295"/>
      <c r="AK144" s="398"/>
      <c r="AL144" s="294"/>
      <c r="AM144" s="295"/>
      <c r="AN144" s="296"/>
      <c r="AO144" s="395"/>
      <c r="AP144" s="290"/>
      <c r="AQ144" s="290"/>
      <c r="AR144" s="399"/>
      <c r="AS144" s="290"/>
      <c r="AT144" s="294"/>
      <c r="AU144" s="295"/>
      <c r="AV144" s="29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186"/>
      <c r="BK144" s="186"/>
      <c r="BL144" s="186"/>
      <c r="BM144" s="186"/>
      <c r="BN144" s="186"/>
      <c r="BO144" s="186"/>
      <c r="BP144" s="186"/>
    </row>
    <row r="145" spans="1:68" ht="27.75" hidden="1" customHeight="1" x14ac:dyDescent="0.25">
      <c r="A145" s="240"/>
      <c r="B145" s="241"/>
      <c r="C145" s="242"/>
      <c r="D145" s="277" t="s">
        <v>69</v>
      </c>
      <c r="E145" s="390"/>
      <c r="F145" s="279"/>
      <c r="G145" s="280"/>
      <c r="H145" s="281"/>
      <c r="I145" s="282"/>
      <c r="J145" s="283"/>
      <c r="K145" s="284">
        <f t="shared" si="148"/>
        <v>0</v>
      </c>
      <c r="L145" s="284">
        <f t="shared" si="149"/>
        <v>0</v>
      </c>
      <c r="M145" s="285"/>
      <c r="N145" s="286"/>
      <c r="O145" s="287">
        <f t="shared" si="150"/>
        <v>0</v>
      </c>
      <c r="P145" s="287">
        <f t="shared" si="151"/>
        <v>0</v>
      </c>
      <c r="Q145" s="285"/>
      <c r="R145" s="288">
        <f t="shared" si="152"/>
        <v>0</v>
      </c>
      <c r="S145" s="289">
        <f t="shared" si="153"/>
        <v>0</v>
      </c>
      <c r="T145" s="290">
        <f t="shared" si="154"/>
        <v>0</v>
      </c>
      <c r="U145" s="290">
        <f t="shared" si="155"/>
        <v>0</v>
      </c>
      <c r="V145" s="290">
        <f t="shared" si="156"/>
        <v>0</v>
      </c>
      <c r="W145" s="290">
        <f t="shared" si="157"/>
        <v>0</v>
      </c>
      <c r="X145" s="290">
        <f t="shared" si="158"/>
        <v>0</v>
      </c>
      <c r="Y145" s="290">
        <f t="shared" si="159"/>
        <v>0</v>
      </c>
      <c r="Z145" s="290">
        <f t="shared" si="159"/>
        <v>0</v>
      </c>
      <c r="AA145" s="290">
        <f t="shared" si="159"/>
        <v>0</v>
      </c>
      <c r="AB145" s="291"/>
      <c r="AC145" s="187">
        <f t="shared" ref="AC145:AC155" si="160">R143-Y143-Z143-AA143</f>
        <v>0</v>
      </c>
      <c r="AD145" s="395"/>
      <c r="AE145" s="372"/>
      <c r="AF145" s="396"/>
      <c r="AG145" s="397"/>
      <c r="AH145" s="294"/>
      <c r="AI145" s="294"/>
      <c r="AJ145" s="295"/>
      <c r="AK145" s="398"/>
      <c r="AL145" s="294"/>
      <c r="AM145" s="295"/>
      <c r="AN145" s="296"/>
      <c r="AO145" s="292"/>
      <c r="AP145" s="290"/>
      <c r="AQ145" s="290"/>
      <c r="AR145" s="290"/>
      <c r="AS145" s="290"/>
      <c r="AT145" s="294"/>
      <c r="AU145" s="295"/>
      <c r="AV145" s="29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</row>
    <row r="146" spans="1:68" ht="27.75" hidden="1" customHeight="1" x14ac:dyDescent="0.25">
      <c r="A146" s="240"/>
      <c r="B146" s="241"/>
      <c r="C146" s="242"/>
      <c r="D146" s="277" t="s">
        <v>69</v>
      </c>
      <c r="E146" s="390"/>
      <c r="F146" s="279"/>
      <c r="G146" s="280"/>
      <c r="H146" s="246"/>
      <c r="I146" s="282"/>
      <c r="J146" s="283"/>
      <c r="K146" s="284">
        <f t="shared" si="148"/>
        <v>0</v>
      </c>
      <c r="L146" s="284">
        <f t="shared" si="149"/>
        <v>0</v>
      </c>
      <c r="M146" s="285"/>
      <c r="N146" s="286"/>
      <c r="O146" s="287">
        <f t="shared" si="150"/>
        <v>0</v>
      </c>
      <c r="P146" s="287">
        <f t="shared" si="151"/>
        <v>0</v>
      </c>
      <c r="Q146" s="285"/>
      <c r="R146" s="288">
        <f t="shared" si="152"/>
        <v>0</v>
      </c>
      <c r="S146" s="289">
        <f t="shared" si="153"/>
        <v>0</v>
      </c>
      <c r="T146" s="290">
        <f t="shared" si="154"/>
        <v>0</v>
      </c>
      <c r="U146" s="290">
        <f t="shared" si="155"/>
        <v>0</v>
      </c>
      <c r="V146" s="290">
        <f t="shared" si="156"/>
        <v>0</v>
      </c>
      <c r="W146" s="290">
        <f t="shared" si="157"/>
        <v>0</v>
      </c>
      <c r="X146" s="290">
        <f t="shared" si="158"/>
        <v>0</v>
      </c>
      <c r="Y146" s="290">
        <f t="shared" si="159"/>
        <v>0</v>
      </c>
      <c r="Z146" s="290">
        <f t="shared" si="159"/>
        <v>0</v>
      </c>
      <c r="AA146" s="290">
        <f t="shared" si="159"/>
        <v>0</v>
      </c>
      <c r="AB146" s="291"/>
      <c r="AC146" s="187">
        <f t="shared" si="160"/>
        <v>0</v>
      </c>
      <c r="AD146" s="395"/>
      <c r="AE146" s="372"/>
      <c r="AF146" s="396"/>
      <c r="AG146" s="397"/>
      <c r="AH146" s="294"/>
      <c r="AI146" s="294"/>
      <c r="AJ146" s="295"/>
      <c r="AK146" s="399"/>
      <c r="AL146" s="294"/>
      <c r="AM146" s="295"/>
      <c r="AN146" s="296"/>
      <c r="AO146" s="292"/>
      <c r="AP146" s="290"/>
      <c r="AQ146" s="290"/>
      <c r="AR146" s="290"/>
      <c r="AS146" s="290"/>
      <c r="AT146" s="294"/>
      <c r="AU146" s="295"/>
      <c r="AV146" s="29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</row>
    <row r="147" spans="1:68" ht="27.75" hidden="1" customHeight="1" x14ac:dyDescent="0.25">
      <c r="A147" s="240"/>
      <c r="B147" s="241"/>
      <c r="C147" s="242"/>
      <c r="D147" s="277" t="s">
        <v>69</v>
      </c>
      <c r="E147" s="391"/>
      <c r="F147" s="279"/>
      <c r="G147" s="280"/>
      <c r="H147" s="281"/>
      <c r="I147" s="282"/>
      <c r="J147" s="283"/>
      <c r="K147" s="284">
        <f t="shared" si="148"/>
        <v>0</v>
      </c>
      <c r="L147" s="284">
        <f t="shared" si="149"/>
        <v>0</v>
      </c>
      <c r="M147" s="285"/>
      <c r="N147" s="286"/>
      <c r="O147" s="287">
        <f t="shared" si="150"/>
        <v>0</v>
      </c>
      <c r="P147" s="287">
        <f t="shared" si="151"/>
        <v>0</v>
      </c>
      <c r="Q147" s="285"/>
      <c r="R147" s="288">
        <f t="shared" si="152"/>
        <v>0</v>
      </c>
      <c r="S147" s="289">
        <f t="shared" si="153"/>
        <v>0</v>
      </c>
      <c r="T147" s="290">
        <f t="shared" si="154"/>
        <v>0</v>
      </c>
      <c r="U147" s="290">
        <f t="shared" si="155"/>
        <v>0</v>
      </c>
      <c r="V147" s="290">
        <f t="shared" si="156"/>
        <v>0</v>
      </c>
      <c r="W147" s="290">
        <f t="shared" si="157"/>
        <v>0</v>
      </c>
      <c r="X147" s="290">
        <f t="shared" si="158"/>
        <v>0</v>
      </c>
      <c r="Y147" s="290">
        <f t="shared" si="159"/>
        <v>0</v>
      </c>
      <c r="Z147" s="290">
        <f t="shared" si="159"/>
        <v>0</v>
      </c>
      <c r="AA147" s="290">
        <f t="shared" si="159"/>
        <v>0</v>
      </c>
      <c r="AB147" s="291"/>
      <c r="AC147" s="187">
        <f t="shared" si="160"/>
        <v>0</v>
      </c>
      <c r="AD147" s="292"/>
      <c r="AE147" s="293"/>
      <c r="AF147" s="290"/>
      <c r="AG147" s="290"/>
      <c r="AH147" s="294"/>
      <c r="AI147" s="294"/>
      <c r="AJ147" s="295"/>
      <c r="AK147" s="290"/>
      <c r="AL147" s="294"/>
      <c r="AM147" s="295"/>
      <c r="AN147" s="296"/>
      <c r="AO147" s="292"/>
      <c r="AP147" s="290"/>
      <c r="AQ147" s="290"/>
      <c r="AR147" s="290"/>
      <c r="AS147" s="290"/>
      <c r="AT147" s="294"/>
      <c r="AU147" s="295"/>
      <c r="AV147" s="29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</row>
    <row r="148" spans="1:68" ht="27.75" hidden="1" customHeight="1" x14ac:dyDescent="0.25">
      <c r="A148" s="240"/>
      <c r="B148" s="241"/>
      <c r="C148" s="242"/>
      <c r="D148" s="277" t="s">
        <v>69</v>
      </c>
      <c r="E148" s="278"/>
      <c r="F148" s="279"/>
      <c r="G148" s="280"/>
      <c r="H148" s="281"/>
      <c r="I148" s="282"/>
      <c r="J148" s="283"/>
      <c r="K148" s="284">
        <f t="shared" si="148"/>
        <v>0</v>
      </c>
      <c r="L148" s="284">
        <f t="shared" si="149"/>
        <v>0</v>
      </c>
      <c r="M148" s="285"/>
      <c r="N148" s="286"/>
      <c r="O148" s="287">
        <f t="shared" si="150"/>
        <v>0</v>
      </c>
      <c r="P148" s="287">
        <f t="shared" si="151"/>
        <v>0</v>
      </c>
      <c r="Q148" s="285"/>
      <c r="R148" s="288">
        <f t="shared" si="152"/>
        <v>0</v>
      </c>
      <c r="S148" s="289">
        <f t="shared" si="153"/>
        <v>0</v>
      </c>
      <c r="T148" s="290">
        <f t="shared" si="154"/>
        <v>0</v>
      </c>
      <c r="U148" s="290">
        <f t="shared" si="155"/>
        <v>0</v>
      </c>
      <c r="V148" s="290">
        <f t="shared" si="156"/>
        <v>0</v>
      </c>
      <c r="W148" s="290">
        <f t="shared" si="157"/>
        <v>0</v>
      </c>
      <c r="X148" s="290">
        <f t="shared" si="158"/>
        <v>0</v>
      </c>
      <c r="Y148" s="290">
        <f t="shared" si="159"/>
        <v>0</v>
      </c>
      <c r="Z148" s="290">
        <f t="shared" si="159"/>
        <v>0</v>
      </c>
      <c r="AA148" s="290">
        <f t="shared" si="159"/>
        <v>0</v>
      </c>
      <c r="AB148" s="291"/>
      <c r="AC148" s="187">
        <f t="shared" si="160"/>
        <v>0</v>
      </c>
      <c r="AD148" s="292"/>
      <c r="AE148" s="293"/>
      <c r="AF148" s="290"/>
      <c r="AG148" s="290"/>
      <c r="AH148" s="294"/>
      <c r="AI148" s="294"/>
      <c r="AJ148" s="295"/>
      <c r="AK148" s="290"/>
      <c r="AL148" s="294"/>
      <c r="AM148" s="295"/>
      <c r="AN148" s="296"/>
      <c r="AO148" s="292"/>
      <c r="AP148" s="290"/>
      <c r="AQ148" s="290"/>
      <c r="AR148" s="290"/>
      <c r="AS148" s="290"/>
      <c r="AT148" s="294"/>
      <c r="AU148" s="295"/>
      <c r="AV148" s="29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</row>
    <row r="149" spans="1:68" ht="27.75" hidden="1" customHeight="1" x14ac:dyDescent="0.25">
      <c r="A149" s="240"/>
      <c r="B149" s="241"/>
      <c r="C149" s="242"/>
      <c r="D149" s="277" t="s">
        <v>69</v>
      </c>
      <c r="E149" s="278"/>
      <c r="F149" s="279"/>
      <c r="G149" s="280"/>
      <c r="H149" s="281"/>
      <c r="I149" s="282"/>
      <c r="J149" s="283"/>
      <c r="K149" s="284">
        <f t="shared" si="148"/>
        <v>0</v>
      </c>
      <c r="L149" s="284">
        <f t="shared" si="149"/>
        <v>0</v>
      </c>
      <c r="M149" s="285"/>
      <c r="N149" s="286"/>
      <c r="O149" s="287">
        <f t="shared" si="150"/>
        <v>0</v>
      </c>
      <c r="P149" s="287">
        <f t="shared" si="151"/>
        <v>0</v>
      </c>
      <c r="Q149" s="285"/>
      <c r="R149" s="288">
        <f t="shared" si="152"/>
        <v>0</v>
      </c>
      <c r="S149" s="289">
        <f t="shared" si="153"/>
        <v>0</v>
      </c>
      <c r="T149" s="290">
        <f t="shared" si="154"/>
        <v>0</v>
      </c>
      <c r="U149" s="290">
        <f t="shared" si="155"/>
        <v>0</v>
      </c>
      <c r="V149" s="290">
        <f t="shared" si="156"/>
        <v>0</v>
      </c>
      <c r="W149" s="290">
        <f t="shared" si="157"/>
        <v>0</v>
      </c>
      <c r="X149" s="290">
        <f t="shared" si="158"/>
        <v>0</v>
      </c>
      <c r="Y149" s="290">
        <f t="shared" si="159"/>
        <v>0</v>
      </c>
      <c r="Z149" s="290">
        <f t="shared" si="159"/>
        <v>0</v>
      </c>
      <c r="AA149" s="290">
        <f t="shared" si="159"/>
        <v>0</v>
      </c>
      <c r="AB149" s="291"/>
      <c r="AC149" s="187">
        <f t="shared" si="160"/>
        <v>0</v>
      </c>
      <c r="AD149" s="292"/>
      <c r="AE149" s="293"/>
      <c r="AF149" s="290"/>
      <c r="AG149" s="290"/>
      <c r="AH149" s="294"/>
      <c r="AI149" s="294"/>
      <c r="AJ149" s="295"/>
      <c r="AK149" s="290"/>
      <c r="AL149" s="294"/>
      <c r="AM149" s="295"/>
      <c r="AN149" s="296"/>
      <c r="AO149" s="292"/>
      <c r="AP149" s="290"/>
      <c r="AQ149" s="290"/>
      <c r="AR149" s="290"/>
      <c r="AS149" s="290"/>
      <c r="AT149" s="294"/>
      <c r="AU149" s="295"/>
      <c r="AV149" s="29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</row>
    <row r="150" spans="1:68" ht="27.75" hidden="1" customHeight="1" x14ac:dyDescent="0.25">
      <c r="A150" s="240"/>
      <c r="B150" s="241"/>
      <c r="C150" s="242"/>
      <c r="D150" s="277" t="s">
        <v>69</v>
      </c>
      <c r="E150" s="278"/>
      <c r="F150" s="279"/>
      <c r="G150" s="297"/>
      <c r="H150" s="281"/>
      <c r="I150" s="282"/>
      <c r="J150" s="283"/>
      <c r="K150" s="284">
        <f t="shared" si="148"/>
        <v>0</v>
      </c>
      <c r="L150" s="284">
        <f t="shared" si="149"/>
        <v>0</v>
      </c>
      <c r="M150" s="285"/>
      <c r="N150" s="286"/>
      <c r="O150" s="287">
        <f t="shared" si="150"/>
        <v>0</v>
      </c>
      <c r="P150" s="287">
        <f t="shared" si="151"/>
        <v>0</v>
      </c>
      <c r="Q150" s="285"/>
      <c r="R150" s="288">
        <f t="shared" si="152"/>
        <v>0</v>
      </c>
      <c r="S150" s="289">
        <f t="shared" si="153"/>
        <v>0</v>
      </c>
      <c r="T150" s="290">
        <f t="shared" si="154"/>
        <v>0</v>
      </c>
      <c r="U150" s="290">
        <f t="shared" si="155"/>
        <v>0</v>
      </c>
      <c r="V150" s="290">
        <f t="shared" si="156"/>
        <v>0</v>
      </c>
      <c r="W150" s="290">
        <f t="shared" si="157"/>
        <v>0</v>
      </c>
      <c r="X150" s="290">
        <f t="shared" si="158"/>
        <v>0</v>
      </c>
      <c r="Y150" s="290">
        <f t="shared" si="159"/>
        <v>0</v>
      </c>
      <c r="Z150" s="290">
        <f t="shared" si="159"/>
        <v>0</v>
      </c>
      <c r="AA150" s="290">
        <f t="shared" si="159"/>
        <v>0</v>
      </c>
      <c r="AB150" s="291"/>
      <c r="AC150" s="187">
        <f t="shared" si="160"/>
        <v>0</v>
      </c>
      <c r="AD150" s="292"/>
      <c r="AE150" s="293"/>
      <c r="AF150" s="290"/>
      <c r="AG150" s="290"/>
      <c r="AH150" s="294"/>
      <c r="AI150" s="294"/>
      <c r="AJ150" s="295"/>
      <c r="AK150" s="290"/>
      <c r="AL150" s="294"/>
      <c r="AM150" s="295"/>
      <c r="AN150" s="296"/>
      <c r="AO150" s="292"/>
      <c r="AP150" s="290"/>
      <c r="AQ150" s="290"/>
      <c r="AR150" s="290"/>
      <c r="AS150" s="290"/>
      <c r="AT150" s="294"/>
      <c r="AU150" s="295"/>
      <c r="AV150" s="29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</row>
    <row r="151" spans="1:68" ht="27.75" hidden="1" customHeight="1" x14ac:dyDescent="0.25">
      <c r="A151" s="240"/>
      <c r="B151" s="241"/>
      <c r="C151" s="242"/>
      <c r="D151" s="277" t="s">
        <v>69</v>
      </c>
      <c r="E151" s="278"/>
      <c r="F151" s="279"/>
      <c r="G151" s="297"/>
      <c r="H151" s="281"/>
      <c r="I151" s="298"/>
      <c r="J151" s="283"/>
      <c r="K151" s="284">
        <f t="shared" si="148"/>
        <v>0</v>
      </c>
      <c r="L151" s="284">
        <f t="shared" si="149"/>
        <v>0</v>
      </c>
      <c r="M151" s="285"/>
      <c r="N151" s="286"/>
      <c r="O151" s="287">
        <f t="shared" si="150"/>
        <v>0</v>
      </c>
      <c r="P151" s="287">
        <f t="shared" si="151"/>
        <v>0</v>
      </c>
      <c r="Q151" s="285"/>
      <c r="R151" s="288">
        <f t="shared" si="152"/>
        <v>0</v>
      </c>
      <c r="S151" s="289">
        <f t="shared" si="153"/>
        <v>0</v>
      </c>
      <c r="T151" s="290">
        <f t="shared" si="154"/>
        <v>0</v>
      </c>
      <c r="U151" s="290">
        <f t="shared" si="155"/>
        <v>0</v>
      </c>
      <c r="V151" s="290">
        <f t="shared" si="156"/>
        <v>0</v>
      </c>
      <c r="W151" s="290">
        <f t="shared" si="157"/>
        <v>0</v>
      </c>
      <c r="X151" s="290">
        <f t="shared" si="158"/>
        <v>0</v>
      </c>
      <c r="Y151" s="290">
        <f t="shared" si="159"/>
        <v>0</v>
      </c>
      <c r="Z151" s="290">
        <f t="shared" si="159"/>
        <v>0</v>
      </c>
      <c r="AA151" s="290">
        <f t="shared" si="159"/>
        <v>0</v>
      </c>
      <c r="AB151" s="291"/>
      <c r="AC151" s="187">
        <f t="shared" si="160"/>
        <v>0</v>
      </c>
      <c r="AD151" s="292"/>
      <c r="AE151" s="293"/>
      <c r="AF151" s="290"/>
      <c r="AG151" s="290"/>
      <c r="AH151" s="294"/>
      <c r="AI151" s="294"/>
      <c r="AJ151" s="295"/>
      <c r="AK151" s="290"/>
      <c r="AL151" s="294"/>
      <c r="AM151" s="295"/>
      <c r="AN151" s="296"/>
      <c r="AO151" s="292"/>
      <c r="AP151" s="290"/>
      <c r="AQ151" s="290"/>
      <c r="AR151" s="290"/>
      <c r="AS151" s="290"/>
      <c r="AT151" s="294"/>
      <c r="AU151" s="295"/>
      <c r="AV151" s="29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</row>
    <row r="152" spans="1:68" ht="27.75" hidden="1" customHeight="1" x14ac:dyDescent="0.25">
      <c r="A152" s="240"/>
      <c r="B152" s="241"/>
      <c r="C152" s="242"/>
      <c r="D152" s="277" t="s">
        <v>69</v>
      </c>
      <c r="E152" s="299"/>
      <c r="F152" s="300"/>
      <c r="G152" s="301"/>
      <c r="H152" s="281"/>
      <c r="I152" s="282"/>
      <c r="J152" s="283"/>
      <c r="K152" s="284">
        <f t="shared" si="148"/>
        <v>0</v>
      </c>
      <c r="L152" s="284">
        <f t="shared" si="149"/>
        <v>0</v>
      </c>
      <c r="M152" s="285"/>
      <c r="N152" s="286"/>
      <c r="O152" s="287">
        <f t="shared" si="150"/>
        <v>0</v>
      </c>
      <c r="P152" s="287">
        <f t="shared" si="151"/>
        <v>0</v>
      </c>
      <c r="Q152" s="285"/>
      <c r="R152" s="288">
        <f t="shared" si="152"/>
        <v>0</v>
      </c>
      <c r="S152" s="289">
        <f t="shared" si="153"/>
        <v>0</v>
      </c>
      <c r="T152" s="290">
        <f t="shared" si="154"/>
        <v>0</v>
      </c>
      <c r="U152" s="290">
        <f t="shared" si="155"/>
        <v>0</v>
      </c>
      <c r="V152" s="290">
        <f t="shared" si="156"/>
        <v>0</v>
      </c>
      <c r="W152" s="290">
        <f t="shared" si="157"/>
        <v>0</v>
      </c>
      <c r="X152" s="290">
        <f t="shared" si="158"/>
        <v>0</v>
      </c>
      <c r="Y152" s="290">
        <f t="shared" si="159"/>
        <v>0</v>
      </c>
      <c r="Z152" s="290">
        <f t="shared" si="159"/>
        <v>0</v>
      </c>
      <c r="AA152" s="290">
        <f t="shared" si="159"/>
        <v>0</v>
      </c>
      <c r="AB152" s="291"/>
      <c r="AC152" s="187">
        <f t="shared" si="160"/>
        <v>0</v>
      </c>
      <c r="AD152" s="292"/>
      <c r="AE152" s="293"/>
      <c r="AF152" s="290"/>
      <c r="AG152" s="290"/>
      <c r="AH152" s="294"/>
      <c r="AI152" s="294"/>
      <c r="AJ152" s="295"/>
      <c r="AK152" s="290"/>
      <c r="AL152" s="294"/>
      <c r="AM152" s="295"/>
      <c r="AN152" s="296"/>
      <c r="AO152" s="292"/>
      <c r="AP152" s="290"/>
      <c r="AQ152" s="290"/>
      <c r="AR152" s="290"/>
      <c r="AS152" s="290"/>
      <c r="AT152" s="294"/>
      <c r="AU152" s="295"/>
      <c r="AV152" s="296"/>
      <c r="AW152" s="400"/>
      <c r="AX152" s="400"/>
      <c r="AY152" s="400"/>
      <c r="AZ152" s="400"/>
      <c r="BA152" s="400"/>
      <c r="BB152" s="400"/>
      <c r="BC152" s="400"/>
      <c r="BD152" s="400"/>
      <c r="BE152" s="400"/>
      <c r="BF152" s="400"/>
      <c r="BG152" s="400"/>
      <c r="BH152" s="400"/>
      <c r="BI152" s="400"/>
      <c r="BJ152" s="400"/>
      <c r="BK152" s="400"/>
      <c r="BL152" s="400"/>
      <c r="BM152" s="400"/>
      <c r="BN152" s="400"/>
      <c r="BO152" s="400"/>
      <c r="BP152" s="400"/>
    </row>
    <row r="153" spans="1:68" ht="27.75" hidden="1" customHeight="1" x14ac:dyDescent="0.25">
      <c r="A153" s="240"/>
      <c r="B153" s="241"/>
      <c r="C153" s="242"/>
      <c r="D153" s="277" t="s">
        <v>69</v>
      </c>
      <c r="E153" s="278"/>
      <c r="F153" s="279"/>
      <c r="G153" s="297"/>
      <c r="H153" s="281"/>
      <c r="I153" s="302"/>
      <c r="J153" s="283"/>
      <c r="K153" s="303">
        <f t="shared" si="148"/>
        <v>0</v>
      </c>
      <c r="L153" s="303">
        <f t="shared" si="149"/>
        <v>0</v>
      </c>
      <c r="M153" s="285"/>
      <c r="N153" s="286"/>
      <c r="O153" s="287">
        <f t="shared" si="150"/>
        <v>0</v>
      </c>
      <c r="P153" s="287">
        <f t="shared" si="151"/>
        <v>0</v>
      </c>
      <c r="Q153" s="285"/>
      <c r="R153" s="288">
        <f t="shared" si="152"/>
        <v>0</v>
      </c>
      <c r="S153" s="289">
        <f t="shared" si="153"/>
        <v>0</v>
      </c>
      <c r="T153" s="290">
        <f t="shared" si="154"/>
        <v>0</v>
      </c>
      <c r="U153" s="290">
        <f t="shared" si="155"/>
        <v>0</v>
      </c>
      <c r="V153" s="290">
        <f t="shared" si="156"/>
        <v>0</v>
      </c>
      <c r="W153" s="290">
        <f t="shared" si="157"/>
        <v>0</v>
      </c>
      <c r="X153" s="290">
        <f t="shared" si="158"/>
        <v>0</v>
      </c>
      <c r="Y153" s="290">
        <f t="shared" si="159"/>
        <v>0</v>
      </c>
      <c r="Z153" s="290">
        <f t="shared" si="159"/>
        <v>0</v>
      </c>
      <c r="AA153" s="290">
        <f t="shared" si="159"/>
        <v>0</v>
      </c>
      <c r="AB153" s="291"/>
      <c r="AC153" s="187">
        <f t="shared" si="160"/>
        <v>0</v>
      </c>
      <c r="AD153" s="292"/>
      <c r="AE153" s="293"/>
      <c r="AF153" s="290"/>
      <c r="AG153" s="290"/>
      <c r="AH153" s="294"/>
      <c r="AI153" s="294"/>
      <c r="AJ153" s="295"/>
      <c r="AK153" s="290"/>
      <c r="AL153" s="294"/>
      <c r="AM153" s="295"/>
      <c r="AN153" s="296"/>
      <c r="AO153" s="292"/>
      <c r="AP153" s="290"/>
      <c r="AQ153" s="290"/>
      <c r="AR153" s="290"/>
      <c r="AS153" s="290"/>
      <c r="AT153" s="294"/>
      <c r="AU153" s="295"/>
      <c r="AV153" s="296"/>
      <c r="AW153" s="400"/>
      <c r="AX153" s="400"/>
      <c r="AY153" s="400"/>
      <c r="AZ153" s="400"/>
      <c r="BA153" s="400"/>
      <c r="BB153" s="400"/>
      <c r="BC153" s="400"/>
      <c r="BD153" s="400"/>
      <c r="BE153" s="400"/>
      <c r="BF153" s="400"/>
      <c r="BG153" s="400"/>
      <c r="BH153" s="400"/>
      <c r="BI153" s="400"/>
      <c r="BJ153" s="400"/>
      <c r="BK153" s="400"/>
      <c r="BL153" s="400"/>
      <c r="BM153" s="400"/>
      <c r="BN153" s="400"/>
      <c r="BO153" s="400"/>
      <c r="BP153" s="400"/>
    </row>
    <row r="154" spans="1:68" ht="27.75" hidden="1" customHeight="1" x14ac:dyDescent="0.25">
      <c r="A154" s="304"/>
      <c r="B154" s="305"/>
      <c r="C154" s="242"/>
      <c r="D154" s="277" t="s">
        <v>69</v>
      </c>
      <c r="E154" s="306" t="s">
        <v>49</v>
      </c>
      <c r="F154" s="306"/>
      <c r="G154" s="307"/>
      <c r="H154" s="308"/>
      <c r="I154" s="309"/>
      <c r="J154" s="310"/>
      <c r="K154" s="311">
        <f t="shared" si="148"/>
        <v>0</v>
      </c>
      <c r="L154" s="311">
        <f t="shared" si="149"/>
        <v>0</v>
      </c>
      <c r="M154" s="312"/>
      <c r="N154" s="313"/>
      <c r="O154" s="314">
        <f t="shared" si="150"/>
        <v>0</v>
      </c>
      <c r="P154" s="314">
        <f t="shared" si="151"/>
        <v>0</v>
      </c>
      <c r="Q154" s="312"/>
      <c r="R154" s="315">
        <f>J154*M154*$R$9</f>
        <v>0</v>
      </c>
      <c r="S154" s="316">
        <f>J154*M154*$S$9</f>
        <v>0</v>
      </c>
      <c r="T154" s="317">
        <f>K154*M154*$T$9</f>
        <v>0</v>
      </c>
      <c r="U154" s="317">
        <f>J154*M154*$U$9</f>
        <v>0</v>
      </c>
      <c r="V154" s="317">
        <f t="shared" si="156"/>
        <v>0</v>
      </c>
      <c r="W154" s="317">
        <f t="shared" si="157"/>
        <v>0</v>
      </c>
      <c r="X154" s="317">
        <f t="shared" si="158"/>
        <v>0</v>
      </c>
      <c r="Y154" s="317">
        <f t="shared" si="159"/>
        <v>0</v>
      </c>
      <c r="Z154" s="317">
        <f t="shared" si="159"/>
        <v>0</v>
      </c>
      <c r="AA154" s="317">
        <f t="shared" si="159"/>
        <v>0</v>
      </c>
      <c r="AB154" s="318"/>
      <c r="AC154" s="187">
        <f t="shared" si="160"/>
        <v>0</v>
      </c>
      <c r="AD154" s="401"/>
      <c r="AE154" s="293"/>
      <c r="AF154" s="402"/>
      <c r="AG154" s="402"/>
      <c r="AH154" s="294"/>
      <c r="AI154" s="294"/>
      <c r="AJ154" s="295"/>
      <c r="AK154" s="402"/>
      <c r="AL154" s="294"/>
      <c r="AM154" s="295"/>
      <c r="AN154" s="403"/>
      <c r="AO154" s="401"/>
      <c r="AP154" s="402"/>
      <c r="AQ154" s="402"/>
      <c r="AR154" s="402"/>
      <c r="AS154" s="402"/>
      <c r="AT154" s="294"/>
      <c r="AU154" s="295"/>
      <c r="AV154" s="403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</row>
    <row r="155" spans="1:68" ht="27.75" hidden="1" customHeight="1" x14ac:dyDescent="0.25">
      <c r="A155" s="304"/>
      <c r="B155" s="305"/>
      <c r="C155" s="242"/>
      <c r="D155" s="277" t="s">
        <v>69</v>
      </c>
      <c r="E155" s="306" t="s">
        <v>49</v>
      </c>
      <c r="F155" s="306"/>
      <c r="G155" s="307"/>
      <c r="H155" s="308"/>
      <c r="I155" s="309"/>
      <c r="J155" s="310"/>
      <c r="K155" s="311">
        <f t="shared" si="148"/>
        <v>0</v>
      </c>
      <c r="L155" s="311">
        <f t="shared" si="149"/>
        <v>0</v>
      </c>
      <c r="M155" s="312"/>
      <c r="N155" s="313"/>
      <c r="O155" s="314">
        <f t="shared" si="150"/>
        <v>0</v>
      </c>
      <c r="P155" s="314">
        <f t="shared" si="151"/>
        <v>0</v>
      </c>
      <c r="Q155" s="312"/>
      <c r="R155" s="315">
        <f>J155*M155*$R$9</f>
        <v>0</v>
      </c>
      <c r="S155" s="316">
        <f>J155*M155*$S$9</f>
        <v>0</v>
      </c>
      <c r="T155" s="317">
        <f>K155*M155*$T$9</f>
        <v>0</v>
      </c>
      <c r="U155" s="317">
        <f>J155*M155*$U$9</f>
        <v>0</v>
      </c>
      <c r="V155" s="317">
        <f t="shared" si="156"/>
        <v>0</v>
      </c>
      <c r="W155" s="317">
        <f t="shared" si="157"/>
        <v>0</v>
      </c>
      <c r="X155" s="317">
        <f t="shared" si="158"/>
        <v>0</v>
      </c>
      <c r="Y155" s="317">
        <f t="shared" si="159"/>
        <v>0</v>
      </c>
      <c r="Z155" s="317">
        <f t="shared" si="159"/>
        <v>0</v>
      </c>
      <c r="AA155" s="317">
        <f t="shared" si="159"/>
        <v>0</v>
      </c>
      <c r="AB155" s="318"/>
      <c r="AC155" s="319">
        <f t="shared" si="160"/>
        <v>0</v>
      </c>
      <c r="AD155" s="401"/>
      <c r="AE155" s="293"/>
      <c r="AF155" s="402"/>
      <c r="AG155" s="402"/>
      <c r="AH155" s="294"/>
      <c r="AI155" s="294"/>
      <c r="AJ155" s="295"/>
      <c r="AK155" s="402"/>
      <c r="AL155" s="294"/>
      <c r="AM155" s="295"/>
      <c r="AN155" s="403"/>
      <c r="AO155" s="401"/>
      <c r="AP155" s="402"/>
      <c r="AQ155" s="402"/>
      <c r="AR155" s="402"/>
      <c r="AS155" s="402"/>
      <c r="AT155" s="294"/>
      <c r="AU155" s="295"/>
      <c r="AV155" s="403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</row>
    <row r="156" spans="1:68" ht="27.75" hidden="1" customHeight="1" x14ac:dyDescent="0.25">
      <c r="A156" s="320"/>
      <c r="B156" s="321"/>
      <c r="C156" s="321"/>
      <c r="D156" s="277" t="s">
        <v>69</v>
      </c>
      <c r="E156" s="322"/>
      <c r="F156" s="322"/>
      <c r="G156" s="323"/>
      <c r="H156" s="324" t="s">
        <v>56</v>
      </c>
      <c r="I156" s="325"/>
      <c r="J156" s="326"/>
      <c r="K156" s="327"/>
      <c r="L156" s="327"/>
      <c r="M156" s="328"/>
      <c r="N156" s="381"/>
      <c r="O156" s="327"/>
      <c r="P156" s="327"/>
      <c r="Q156" s="328"/>
      <c r="R156" s="330">
        <f t="shared" ref="R156:AA156" si="161">SUM(R144:R155)</f>
        <v>0</v>
      </c>
      <c r="S156" s="331">
        <f t="shared" si="161"/>
        <v>0</v>
      </c>
      <c r="T156" s="332">
        <f t="shared" si="161"/>
        <v>0</v>
      </c>
      <c r="U156" s="332">
        <f t="shared" si="161"/>
        <v>0</v>
      </c>
      <c r="V156" s="332">
        <f t="shared" si="161"/>
        <v>0</v>
      </c>
      <c r="W156" s="332">
        <f t="shared" si="161"/>
        <v>0</v>
      </c>
      <c r="X156" s="332">
        <f t="shared" si="161"/>
        <v>0</v>
      </c>
      <c r="Y156" s="333">
        <f t="shared" si="161"/>
        <v>0</v>
      </c>
      <c r="Z156" s="333">
        <f t="shared" si="161"/>
        <v>0</v>
      </c>
      <c r="AA156" s="333">
        <f t="shared" si="161"/>
        <v>0</v>
      </c>
      <c r="AB156" s="334">
        <f>R156/1800/0.6</f>
        <v>0</v>
      </c>
      <c r="AC156" s="187"/>
      <c r="AD156" s="335"/>
      <c r="AE156" s="336"/>
      <c r="AF156" s="336"/>
      <c r="AG156" s="336"/>
      <c r="AH156" s="336"/>
      <c r="AI156" s="336"/>
      <c r="AJ156" s="336"/>
      <c r="AK156" s="336"/>
      <c r="AL156" s="336"/>
      <c r="AM156" s="336"/>
      <c r="AN156" s="336"/>
      <c r="AO156" s="336"/>
      <c r="AP156" s="336"/>
      <c r="AQ156" s="336"/>
      <c r="AR156" s="336"/>
      <c r="AS156" s="336"/>
      <c r="AT156" s="336"/>
      <c r="AU156" s="336"/>
      <c r="AV156" s="337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</row>
    <row r="157" spans="1:68" ht="27.75" hidden="1" customHeight="1" x14ac:dyDescent="0.25">
      <c r="A157" s="240"/>
      <c r="B157" s="241"/>
      <c r="C157" s="242"/>
      <c r="D157" s="277" t="s">
        <v>69</v>
      </c>
      <c r="E157" s="390"/>
      <c r="F157" s="279"/>
      <c r="G157" s="280"/>
      <c r="H157" s="281"/>
      <c r="I157" s="366"/>
      <c r="J157" s="367"/>
      <c r="K157" s="284">
        <f t="shared" ref="K157:K168" si="162">IF(J157&gt;0, 1, 0)</f>
        <v>0</v>
      </c>
      <c r="L157" s="284">
        <f t="shared" ref="L157:L168" si="163">J157-K157</f>
        <v>0</v>
      </c>
      <c r="M157" s="385"/>
      <c r="N157" s="389"/>
      <c r="O157" s="287">
        <f t="shared" ref="O157:O168" si="164">IF(N157&gt;0, 1, 0)</f>
        <v>0</v>
      </c>
      <c r="P157" s="287">
        <f t="shared" ref="P157:P168" si="165">N157-O157</f>
        <v>0</v>
      </c>
      <c r="Q157" s="370"/>
      <c r="R157" s="371">
        <f t="shared" ref="R157:R166" si="166">(K157*M157*$R$5)+(L157*M157*$R$6)+(O157*Q157*$R$7)+(P157*Q157*$R$8)</f>
        <v>0</v>
      </c>
      <c r="S157" s="289">
        <f t="shared" ref="S157:S166" si="167">J157*M157*$S$5</f>
        <v>0</v>
      </c>
      <c r="T157" s="290">
        <f t="shared" ref="T157:T166" si="168">K157*M157*$T$5</f>
        <v>0</v>
      </c>
      <c r="U157" s="290">
        <f t="shared" ref="U157:U166" si="169">J157*M157*$U$5</f>
        <v>0</v>
      </c>
      <c r="V157" s="290">
        <f t="shared" ref="V157:V168" si="170">N157*Q157*$V$7</f>
        <v>0</v>
      </c>
      <c r="W157" s="290">
        <f t="shared" ref="W157:W168" si="171">O157*Q157*$W$7</f>
        <v>0</v>
      </c>
      <c r="X157" s="290">
        <f t="shared" ref="X157:X168" si="172">N157*Q157*$X$7</f>
        <v>0</v>
      </c>
      <c r="Y157" s="290">
        <f t="shared" ref="Y157:AA168" si="173">S157+V157</f>
        <v>0</v>
      </c>
      <c r="Z157" s="290">
        <f t="shared" si="173"/>
        <v>0</v>
      </c>
      <c r="AA157" s="290">
        <f t="shared" si="173"/>
        <v>0</v>
      </c>
      <c r="AB157" s="291"/>
      <c r="AC157" s="187">
        <f>R157-Y157-Z157-AA157</f>
        <v>0</v>
      </c>
      <c r="AD157" s="395"/>
      <c r="AE157" s="372"/>
      <c r="AF157" s="396"/>
      <c r="AG157" s="397"/>
      <c r="AH157" s="294"/>
      <c r="AI157" s="294"/>
      <c r="AJ157" s="295"/>
      <c r="AK157" s="398"/>
      <c r="AL157" s="294"/>
      <c r="AM157" s="295"/>
      <c r="AN157" s="296"/>
      <c r="AO157" s="395"/>
      <c r="AP157" s="290"/>
      <c r="AQ157" s="290"/>
      <c r="AR157" s="399"/>
      <c r="AS157" s="290"/>
      <c r="AT157" s="294"/>
      <c r="AU157" s="295"/>
      <c r="AV157" s="29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</row>
    <row r="158" spans="1:68" ht="27.75" hidden="1" customHeight="1" x14ac:dyDescent="0.25">
      <c r="A158" s="240"/>
      <c r="B158" s="241"/>
      <c r="C158" s="242"/>
      <c r="D158" s="277" t="s">
        <v>69</v>
      </c>
      <c r="E158" s="390"/>
      <c r="F158" s="279"/>
      <c r="G158" s="280"/>
      <c r="H158" s="281"/>
      <c r="I158" s="282"/>
      <c r="J158" s="283"/>
      <c r="K158" s="284">
        <f t="shared" si="162"/>
        <v>0</v>
      </c>
      <c r="L158" s="284">
        <f t="shared" si="163"/>
        <v>0</v>
      </c>
      <c r="M158" s="285"/>
      <c r="N158" s="286"/>
      <c r="O158" s="287">
        <f t="shared" si="164"/>
        <v>0</v>
      </c>
      <c r="P158" s="287">
        <f t="shared" si="165"/>
        <v>0</v>
      </c>
      <c r="Q158" s="285"/>
      <c r="R158" s="288">
        <f t="shared" si="166"/>
        <v>0</v>
      </c>
      <c r="S158" s="289">
        <f t="shared" si="167"/>
        <v>0</v>
      </c>
      <c r="T158" s="290">
        <f t="shared" si="168"/>
        <v>0</v>
      </c>
      <c r="U158" s="290">
        <f t="shared" si="169"/>
        <v>0</v>
      </c>
      <c r="V158" s="290">
        <f t="shared" si="170"/>
        <v>0</v>
      </c>
      <c r="W158" s="290">
        <f t="shared" si="171"/>
        <v>0</v>
      </c>
      <c r="X158" s="290">
        <f t="shared" si="172"/>
        <v>0</v>
      </c>
      <c r="Y158" s="290">
        <f t="shared" si="173"/>
        <v>0</v>
      </c>
      <c r="Z158" s="290">
        <f t="shared" si="173"/>
        <v>0</v>
      </c>
      <c r="AA158" s="290">
        <f t="shared" si="173"/>
        <v>0</v>
      </c>
      <c r="AB158" s="291"/>
      <c r="AC158" s="187">
        <f t="shared" ref="AC158:AC168" si="174">R156-Y156-Z156-AA156</f>
        <v>0</v>
      </c>
      <c r="AD158" s="395"/>
      <c r="AE158" s="372"/>
      <c r="AF158" s="396"/>
      <c r="AG158" s="397"/>
      <c r="AH158" s="294"/>
      <c r="AI158" s="294"/>
      <c r="AJ158" s="295"/>
      <c r="AK158" s="398"/>
      <c r="AL158" s="294"/>
      <c r="AM158" s="295"/>
      <c r="AN158" s="296"/>
      <c r="AO158" s="292"/>
      <c r="AP158" s="290"/>
      <c r="AQ158" s="290"/>
      <c r="AR158" s="290"/>
      <c r="AS158" s="290"/>
      <c r="AT158" s="294"/>
      <c r="AU158" s="295"/>
      <c r="AV158" s="29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</row>
    <row r="159" spans="1:68" ht="27.75" hidden="1" customHeight="1" x14ac:dyDescent="0.25">
      <c r="A159" s="240"/>
      <c r="B159" s="241"/>
      <c r="C159" s="242"/>
      <c r="D159" s="277" t="s">
        <v>69</v>
      </c>
      <c r="E159" s="390"/>
      <c r="F159" s="279"/>
      <c r="G159" s="280"/>
      <c r="H159" s="246"/>
      <c r="I159" s="282"/>
      <c r="J159" s="283"/>
      <c r="K159" s="284">
        <f t="shared" si="162"/>
        <v>0</v>
      </c>
      <c r="L159" s="284">
        <f t="shared" si="163"/>
        <v>0</v>
      </c>
      <c r="M159" s="285"/>
      <c r="N159" s="286"/>
      <c r="O159" s="287">
        <f t="shared" si="164"/>
        <v>0</v>
      </c>
      <c r="P159" s="287">
        <f t="shared" si="165"/>
        <v>0</v>
      </c>
      <c r="Q159" s="285"/>
      <c r="R159" s="288">
        <f t="shared" si="166"/>
        <v>0</v>
      </c>
      <c r="S159" s="289">
        <f t="shared" si="167"/>
        <v>0</v>
      </c>
      <c r="T159" s="290">
        <f t="shared" si="168"/>
        <v>0</v>
      </c>
      <c r="U159" s="290">
        <f t="shared" si="169"/>
        <v>0</v>
      </c>
      <c r="V159" s="290">
        <f t="shared" si="170"/>
        <v>0</v>
      </c>
      <c r="W159" s="290">
        <f t="shared" si="171"/>
        <v>0</v>
      </c>
      <c r="X159" s="290">
        <f t="shared" si="172"/>
        <v>0</v>
      </c>
      <c r="Y159" s="290">
        <f t="shared" si="173"/>
        <v>0</v>
      </c>
      <c r="Z159" s="290">
        <f t="shared" si="173"/>
        <v>0</v>
      </c>
      <c r="AA159" s="290">
        <f t="shared" si="173"/>
        <v>0</v>
      </c>
      <c r="AB159" s="291"/>
      <c r="AC159" s="187">
        <f t="shared" si="174"/>
        <v>0</v>
      </c>
      <c r="AD159" s="395"/>
      <c r="AE159" s="372"/>
      <c r="AF159" s="396"/>
      <c r="AG159" s="397"/>
      <c r="AH159" s="294"/>
      <c r="AI159" s="294"/>
      <c r="AJ159" s="295"/>
      <c r="AK159" s="399"/>
      <c r="AL159" s="294"/>
      <c r="AM159" s="295"/>
      <c r="AN159" s="296"/>
      <c r="AO159" s="292"/>
      <c r="AP159" s="290"/>
      <c r="AQ159" s="290"/>
      <c r="AR159" s="290"/>
      <c r="AS159" s="290"/>
      <c r="AT159" s="294"/>
      <c r="AU159" s="295"/>
      <c r="AV159" s="29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</row>
    <row r="160" spans="1:68" ht="27.75" hidden="1" customHeight="1" x14ac:dyDescent="0.25">
      <c r="A160" s="240"/>
      <c r="B160" s="241"/>
      <c r="C160" s="242"/>
      <c r="D160" s="277" t="s">
        <v>69</v>
      </c>
      <c r="E160" s="391"/>
      <c r="F160" s="279"/>
      <c r="G160" s="280"/>
      <c r="H160" s="281"/>
      <c r="I160" s="282"/>
      <c r="J160" s="283"/>
      <c r="K160" s="284">
        <f t="shared" si="162"/>
        <v>0</v>
      </c>
      <c r="L160" s="284">
        <f t="shared" si="163"/>
        <v>0</v>
      </c>
      <c r="M160" s="285"/>
      <c r="N160" s="286"/>
      <c r="O160" s="287">
        <f t="shared" si="164"/>
        <v>0</v>
      </c>
      <c r="P160" s="287">
        <f t="shared" si="165"/>
        <v>0</v>
      </c>
      <c r="Q160" s="285"/>
      <c r="R160" s="288">
        <f t="shared" si="166"/>
        <v>0</v>
      </c>
      <c r="S160" s="289">
        <f t="shared" si="167"/>
        <v>0</v>
      </c>
      <c r="T160" s="290">
        <f t="shared" si="168"/>
        <v>0</v>
      </c>
      <c r="U160" s="290">
        <f t="shared" si="169"/>
        <v>0</v>
      </c>
      <c r="V160" s="290">
        <f t="shared" si="170"/>
        <v>0</v>
      </c>
      <c r="W160" s="290">
        <f t="shared" si="171"/>
        <v>0</v>
      </c>
      <c r="X160" s="290">
        <f t="shared" si="172"/>
        <v>0</v>
      </c>
      <c r="Y160" s="290">
        <f t="shared" si="173"/>
        <v>0</v>
      </c>
      <c r="Z160" s="290">
        <f t="shared" si="173"/>
        <v>0</v>
      </c>
      <c r="AA160" s="290">
        <f t="shared" si="173"/>
        <v>0</v>
      </c>
      <c r="AB160" s="291"/>
      <c r="AC160" s="187">
        <f t="shared" si="174"/>
        <v>0</v>
      </c>
      <c r="AD160" s="292"/>
      <c r="AE160" s="293"/>
      <c r="AF160" s="290"/>
      <c r="AG160" s="290"/>
      <c r="AH160" s="294"/>
      <c r="AI160" s="294"/>
      <c r="AJ160" s="295"/>
      <c r="AK160" s="290"/>
      <c r="AL160" s="294"/>
      <c r="AM160" s="295"/>
      <c r="AN160" s="296"/>
      <c r="AO160" s="292"/>
      <c r="AP160" s="290"/>
      <c r="AQ160" s="290"/>
      <c r="AR160" s="290"/>
      <c r="AS160" s="290"/>
      <c r="AT160" s="294"/>
      <c r="AU160" s="295"/>
      <c r="AV160" s="29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</row>
    <row r="161" spans="1:68" ht="27.75" hidden="1" customHeight="1" x14ac:dyDescent="0.25">
      <c r="A161" s="240"/>
      <c r="B161" s="241"/>
      <c r="C161" s="242"/>
      <c r="D161" s="277" t="s">
        <v>69</v>
      </c>
      <c r="E161" s="278"/>
      <c r="F161" s="279"/>
      <c r="G161" s="280"/>
      <c r="H161" s="281"/>
      <c r="I161" s="282"/>
      <c r="J161" s="283"/>
      <c r="K161" s="284">
        <f t="shared" si="162"/>
        <v>0</v>
      </c>
      <c r="L161" s="284">
        <f t="shared" si="163"/>
        <v>0</v>
      </c>
      <c r="M161" s="285"/>
      <c r="N161" s="286"/>
      <c r="O161" s="287">
        <f t="shared" si="164"/>
        <v>0</v>
      </c>
      <c r="P161" s="287">
        <f t="shared" si="165"/>
        <v>0</v>
      </c>
      <c r="Q161" s="285"/>
      <c r="R161" s="288">
        <f t="shared" si="166"/>
        <v>0</v>
      </c>
      <c r="S161" s="289">
        <f t="shared" si="167"/>
        <v>0</v>
      </c>
      <c r="T161" s="290">
        <f t="shared" si="168"/>
        <v>0</v>
      </c>
      <c r="U161" s="290">
        <f t="shared" si="169"/>
        <v>0</v>
      </c>
      <c r="V161" s="290">
        <f t="shared" si="170"/>
        <v>0</v>
      </c>
      <c r="W161" s="290">
        <f t="shared" si="171"/>
        <v>0</v>
      </c>
      <c r="X161" s="290">
        <f t="shared" si="172"/>
        <v>0</v>
      </c>
      <c r="Y161" s="290">
        <f t="shared" si="173"/>
        <v>0</v>
      </c>
      <c r="Z161" s="290">
        <f t="shared" si="173"/>
        <v>0</v>
      </c>
      <c r="AA161" s="290">
        <f t="shared" si="173"/>
        <v>0</v>
      </c>
      <c r="AB161" s="291"/>
      <c r="AC161" s="187">
        <f t="shared" si="174"/>
        <v>0</v>
      </c>
      <c r="AD161" s="292"/>
      <c r="AE161" s="293"/>
      <c r="AF161" s="290"/>
      <c r="AG161" s="290"/>
      <c r="AH161" s="294"/>
      <c r="AI161" s="294"/>
      <c r="AJ161" s="295"/>
      <c r="AK161" s="290"/>
      <c r="AL161" s="294"/>
      <c r="AM161" s="295"/>
      <c r="AN161" s="296"/>
      <c r="AO161" s="292"/>
      <c r="AP161" s="290"/>
      <c r="AQ161" s="290"/>
      <c r="AR161" s="290"/>
      <c r="AS161" s="290"/>
      <c r="AT161" s="294"/>
      <c r="AU161" s="295"/>
      <c r="AV161" s="29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</row>
    <row r="162" spans="1:68" ht="27.75" hidden="1" customHeight="1" x14ac:dyDescent="0.25">
      <c r="A162" s="240"/>
      <c r="B162" s="241"/>
      <c r="C162" s="242"/>
      <c r="D162" s="277" t="s">
        <v>69</v>
      </c>
      <c r="E162" s="278"/>
      <c r="F162" s="279"/>
      <c r="G162" s="280"/>
      <c r="H162" s="281"/>
      <c r="I162" s="282"/>
      <c r="J162" s="283"/>
      <c r="K162" s="284">
        <f t="shared" si="162"/>
        <v>0</v>
      </c>
      <c r="L162" s="284">
        <f t="shared" si="163"/>
        <v>0</v>
      </c>
      <c r="M162" s="285"/>
      <c r="N162" s="286"/>
      <c r="O162" s="287">
        <f t="shared" si="164"/>
        <v>0</v>
      </c>
      <c r="P162" s="287">
        <f t="shared" si="165"/>
        <v>0</v>
      </c>
      <c r="Q162" s="285"/>
      <c r="R162" s="288">
        <f t="shared" si="166"/>
        <v>0</v>
      </c>
      <c r="S162" s="289">
        <f t="shared" si="167"/>
        <v>0</v>
      </c>
      <c r="T162" s="290">
        <f t="shared" si="168"/>
        <v>0</v>
      </c>
      <c r="U162" s="290">
        <f t="shared" si="169"/>
        <v>0</v>
      </c>
      <c r="V162" s="290">
        <f t="shared" si="170"/>
        <v>0</v>
      </c>
      <c r="W162" s="290">
        <f t="shared" si="171"/>
        <v>0</v>
      </c>
      <c r="X162" s="290">
        <f t="shared" si="172"/>
        <v>0</v>
      </c>
      <c r="Y162" s="290">
        <f t="shared" si="173"/>
        <v>0</v>
      </c>
      <c r="Z162" s="290">
        <f t="shared" si="173"/>
        <v>0</v>
      </c>
      <c r="AA162" s="290">
        <f t="shared" si="173"/>
        <v>0</v>
      </c>
      <c r="AB162" s="291"/>
      <c r="AC162" s="187">
        <f t="shared" si="174"/>
        <v>0</v>
      </c>
      <c r="AD162" s="292"/>
      <c r="AE162" s="293"/>
      <c r="AF162" s="290"/>
      <c r="AG162" s="290"/>
      <c r="AH162" s="294"/>
      <c r="AI162" s="294"/>
      <c r="AJ162" s="295"/>
      <c r="AK162" s="290"/>
      <c r="AL162" s="294"/>
      <c r="AM162" s="295"/>
      <c r="AN162" s="296"/>
      <c r="AO162" s="292"/>
      <c r="AP162" s="290"/>
      <c r="AQ162" s="290"/>
      <c r="AR162" s="290"/>
      <c r="AS162" s="290"/>
      <c r="AT162" s="294"/>
      <c r="AU162" s="295"/>
      <c r="AV162" s="29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</row>
    <row r="163" spans="1:68" ht="27.75" hidden="1" customHeight="1" x14ac:dyDescent="0.25">
      <c r="A163" s="240"/>
      <c r="B163" s="241"/>
      <c r="C163" s="242"/>
      <c r="D163" s="277" t="s">
        <v>69</v>
      </c>
      <c r="E163" s="278"/>
      <c r="F163" s="279"/>
      <c r="G163" s="297"/>
      <c r="H163" s="281"/>
      <c r="I163" s="282"/>
      <c r="J163" s="283"/>
      <c r="K163" s="284">
        <f t="shared" si="162"/>
        <v>0</v>
      </c>
      <c r="L163" s="284">
        <f t="shared" si="163"/>
        <v>0</v>
      </c>
      <c r="M163" s="285"/>
      <c r="N163" s="286"/>
      <c r="O163" s="287">
        <f t="shared" si="164"/>
        <v>0</v>
      </c>
      <c r="P163" s="287">
        <f t="shared" si="165"/>
        <v>0</v>
      </c>
      <c r="Q163" s="285"/>
      <c r="R163" s="288">
        <f t="shared" si="166"/>
        <v>0</v>
      </c>
      <c r="S163" s="289">
        <f t="shared" si="167"/>
        <v>0</v>
      </c>
      <c r="T163" s="290">
        <f t="shared" si="168"/>
        <v>0</v>
      </c>
      <c r="U163" s="290">
        <f t="shared" si="169"/>
        <v>0</v>
      </c>
      <c r="V163" s="290">
        <f t="shared" si="170"/>
        <v>0</v>
      </c>
      <c r="W163" s="290">
        <f t="shared" si="171"/>
        <v>0</v>
      </c>
      <c r="X163" s="290">
        <f t="shared" si="172"/>
        <v>0</v>
      </c>
      <c r="Y163" s="290">
        <f t="shared" si="173"/>
        <v>0</v>
      </c>
      <c r="Z163" s="290">
        <f t="shared" si="173"/>
        <v>0</v>
      </c>
      <c r="AA163" s="290">
        <f t="shared" si="173"/>
        <v>0</v>
      </c>
      <c r="AB163" s="291"/>
      <c r="AC163" s="187">
        <f t="shared" si="174"/>
        <v>0</v>
      </c>
      <c r="AD163" s="292"/>
      <c r="AE163" s="293"/>
      <c r="AF163" s="290"/>
      <c r="AG163" s="290"/>
      <c r="AH163" s="294"/>
      <c r="AI163" s="294"/>
      <c r="AJ163" s="295"/>
      <c r="AK163" s="290"/>
      <c r="AL163" s="294"/>
      <c r="AM163" s="295"/>
      <c r="AN163" s="296"/>
      <c r="AO163" s="292"/>
      <c r="AP163" s="290"/>
      <c r="AQ163" s="290"/>
      <c r="AR163" s="290"/>
      <c r="AS163" s="290"/>
      <c r="AT163" s="294"/>
      <c r="AU163" s="295"/>
      <c r="AV163" s="29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</row>
    <row r="164" spans="1:68" ht="27.75" hidden="1" customHeight="1" x14ac:dyDescent="0.25">
      <c r="A164" s="240"/>
      <c r="B164" s="241"/>
      <c r="C164" s="242"/>
      <c r="D164" s="277" t="s">
        <v>69</v>
      </c>
      <c r="E164" s="278"/>
      <c r="F164" s="279"/>
      <c r="G164" s="297"/>
      <c r="H164" s="281"/>
      <c r="I164" s="298"/>
      <c r="J164" s="283"/>
      <c r="K164" s="284">
        <f t="shared" si="162"/>
        <v>0</v>
      </c>
      <c r="L164" s="284">
        <f t="shared" si="163"/>
        <v>0</v>
      </c>
      <c r="M164" s="285"/>
      <c r="N164" s="286"/>
      <c r="O164" s="287">
        <f t="shared" si="164"/>
        <v>0</v>
      </c>
      <c r="P164" s="287">
        <f t="shared" si="165"/>
        <v>0</v>
      </c>
      <c r="Q164" s="285"/>
      <c r="R164" s="288">
        <f t="shared" si="166"/>
        <v>0</v>
      </c>
      <c r="S164" s="289">
        <f t="shared" si="167"/>
        <v>0</v>
      </c>
      <c r="T164" s="290">
        <f t="shared" si="168"/>
        <v>0</v>
      </c>
      <c r="U164" s="290">
        <f t="shared" si="169"/>
        <v>0</v>
      </c>
      <c r="V164" s="290">
        <f t="shared" si="170"/>
        <v>0</v>
      </c>
      <c r="W164" s="290">
        <f t="shared" si="171"/>
        <v>0</v>
      </c>
      <c r="X164" s="290">
        <f t="shared" si="172"/>
        <v>0</v>
      </c>
      <c r="Y164" s="290">
        <f t="shared" si="173"/>
        <v>0</v>
      </c>
      <c r="Z164" s="290">
        <f t="shared" si="173"/>
        <v>0</v>
      </c>
      <c r="AA164" s="290">
        <f t="shared" si="173"/>
        <v>0</v>
      </c>
      <c r="AB164" s="291"/>
      <c r="AC164" s="187">
        <f t="shared" si="174"/>
        <v>0</v>
      </c>
      <c r="AD164" s="292"/>
      <c r="AE164" s="293"/>
      <c r="AF164" s="290"/>
      <c r="AG164" s="290"/>
      <c r="AH164" s="294"/>
      <c r="AI164" s="294"/>
      <c r="AJ164" s="295"/>
      <c r="AK164" s="290"/>
      <c r="AL164" s="294"/>
      <c r="AM164" s="295"/>
      <c r="AN164" s="296"/>
      <c r="AO164" s="292"/>
      <c r="AP164" s="290"/>
      <c r="AQ164" s="290"/>
      <c r="AR164" s="290"/>
      <c r="AS164" s="290"/>
      <c r="AT164" s="294"/>
      <c r="AU164" s="295"/>
      <c r="AV164" s="29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</row>
    <row r="165" spans="1:68" ht="27.75" hidden="1" customHeight="1" x14ac:dyDescent="0.25">
      <c r="A165" s="240"/>
      <c r="B165" s="241"/>
      <c r="C165" s="242"/>
      <c r="D165" s="277" t="s">
        <v>69</v>
      </c>
      <c r="E165" s="299"/>
      <c r="F165" s="300"/>
      <c r="G165" s="301"/>
      <c r="H165" s="281"/>
      <c r="I165" s="282"/>
      <c r="J165" s="283"/>
      <c r="K165" s="284">
        <f t="shared" si="162"/>
        <v>0</v>
      </c>
      <c r="L165" s="284">
        <f t="shared" si="163"/>
        <v>0</v>
      </c>
      <c r="M165" s="285"/>
      <c r="N165" s="286"/>
      <c r="O165" s="287">
        <f t="shared" si="164"/>
        <v>0</v>
      </c>
      <c r="P165" s="287">
        <f t="shared" si="165"/>
        <v>0</v>
      </c>
      <c r="Q165" s="285"/>
      <c r="R165" s="288">
        <f t="shared" si="166"/>
        <v>0</v>
      </c>
      <c r="S165" s="289">
        <f t="shared" si="167"/>
        <v>0</v>
      </c>
      <c r="T165" s="290">
        <f t="shared" si="168"/>
        <v>0</v>
      </c>
      <c r="U165" s="290">
        <f t="shared" si="169"/>
        <v>0</v>
      </c>
      <c r="V165" s="290">
        <f t="shared" si="170"/>
        <v>0</v>
      </c>
      <c r="W165" s="290">
        <f t="shared" si="171"/>
        <v>0</v>
      </c>
      <c r="X165" s="290">
        <f t="shared" si="172"/>
        <v>0</v>
      </c>
      <c r="Y165" s="290">
        <f t="shared" si="173"/>
        <v>0</v>
      </c>
      <c r="Z165" s="290">
        <f t="shared" si="173"/>
        <v>0</v>
      </c>
      <c r="AA165" s="290">
        <f t="shared" si="173"/>
        <v>0</v>
      </c>
      <c r="AB165" s="291"/>
      <c r="AC165" s="187">
        <f t="shared" si="174"/>
        <v>0</v>
      </c>
      <c r="AD165" s="292"/>
      <c r="AE165" s="293"/>
      <c r="AF165" s="290"/>
      <c r="AG165" s="290"/>
      <c r="AH165" s="294"/>
      <c r="AI165" s="294"/>
      <c r="AJ165" s="295"/>
      <c r="AK165" s="290"/>
      <c r="AL165" s="294"/>
      <c r="AM165" s="295"/>
      <c r="AN165" s="296"/>
      <c r="AO165" s="292"/>
      <c r="AP165" s="290"/>
      <c r="AQ165" s="290"/>
      <c r="AR165" s="290"/>
      <c r="AS165" s="290"/>
      <c r="AT165" s="294"/>
      <c r="AU165" s="295"/>
      <c r="AV165" s="296"/>
      <c r="AW165" s="400"/>
      <c r="AX165" s="400"/>
      <c r="AY165" s="400"/>
      <c r="AZ165" s="400"/>
      <c r="BA165" s="400"/>
      <c r="BB165" s="400"/>
      <c r="BC165" s="400"/>
      <c r="BD165" s="400"/>
      <c r="BE165" s="400"/>
      <c r="BF165" s="400"/>
      <c r="BG165" s="400"/>
      <c r="BH165" s="400"/>
      <c r="BI165" s="400"/>
      <c r="BJ165" s="400"/>
      <c r="BK165" s="400"/>
      <c r="BL165" s="400"/>
      <c r="BM165" s="400"/>
      <c r="BN165" s="400"/>
      <c r="BO165" s="400"/>
      <c r="BP165" s="400"/>
    </row>
    <row r="166" spans="1:68" ht="27.75" hidden="1" customHeight="1" x14ac:dyDescent="0.25">
      <c r="A166" s="240"/>
      <c r="B166" s="241"/>
      <c r="C166" s="242"/>
      <c r="D166" s="277" t="s">
        <v>69</v>
      </c>
      <c r="E166" s="278"/>
      <c r="F166" s="279"/>
      <c r="G166" s="297"/>
      <c r="H166" s="281"/>
      <c r="I166" s="302"/>
      <c r="J166" s="283"/>
      <c r="K166" s="303">
        <f t="shared" si="162"/>
        <v>0</v>
      </c>
      <c r="L166" s="303">
        <f t="shared" si="163"/>
        <v>0</v>
      </c>
      <c r="M166" s="285"/>
      <c r="N166" s="286"/>
      <c r="O166" s="287">
        <f t="shared" si="164"/>
        <v>0</v>
      </c>
      <c r="P166" s="287">
        <f t="shared" si="165"/>
        <v>0</v>
      </c>
      <c r="Q166" s="285"/>
      <c r="R166" s="288">
        <f t="shared" si="166"/>
        <v>0</v>
      </c>
      <c r="S166" s="289">
        <f t="shared" si="167"/>
        <v>0</v>
      </c>
      <c r="T166" s="290">
        <f t="shared" si="168"/>
        <v>0</v>
      </c>
      <c r="U166" s="290">
        <f t="shared" si="169"/>
        <v>0</v>
      </c>
      <c r="V166" s="290">
        <f t="shared" si="170"/>
        <v>0</v>
      </c>
      <c r="W166" s="290">
        <f t="shared" si="171"/>
        <v>0</v>
      </c>
      <c r="X166" s="290">
        <f t="shared" si="172"/>
        <v>0</v>
      </c>
      <c r="Y166" s="290">
        <f t="shared" si="173"/>
        <v>0</v>
      </c>
      <c r="Z166" s="290">
        <f t="shared" si="173"/>
        <v>0</v>
      </c>
      <c r="AA166" s="290">
        <f t="shared" si="173"/>
        <v>0</v>
      </c>
      <c r="AB166" s="291"/>
      <c r="AC166" s="187">
        <f t="shared" si="174"/>
        <v>0</v>
      </c>
      <c r="AD166" s="292"/>
      <c r="AE166" s="293"/>
      <c r="AF166" s="290"/>
      <c r="AG166" s="290"/>
      <c r="AH166" s="294"/>
      <c r="AI166" s="294"/>
      <c r="AJ166" s="295"/>
      <c r="AK166" s="290"/>
      <c r="AL166" s="294"/>
      <c r="AM166" s="295"/>
      <c r="AN166" s="296"/>
      <c r="AO166" s="292"/>
      <c r="AP166" s="290"/>
      <c r="AQ166" s="290"/>
      <c r="AR166" s="290"/>
      <c r="AS166" s="290"/>
      <c r="AT166" s="294"/>
      <c r="AU166" s="295"/>
      <c r="AV166" s="296"/>
      <c r="AW166" s="400"/>
      <c r="AX166" s="400"/>
      <c r="AY166" s="400"/>
      <c r="AZ166" s="400"/>
      <c r="BA166" s="400"/>
      <c r="BB166" s="400"/>
      <c r="BC166" s="400"/>
      <c r="BD166" s="400"/>
      <c r="BE166" s="400"/>
      <c r="BF166" s="400"/>
      <c r="BG166" s="400"/>
      <c r="BH166" s="400"/>
      <c r="BI166" s="400"/>
      <c r="BJ166" s="400"/>
      <c r="BK166" s="400"/>
      <c r="BL166" s="400"/>
      <c r="BM166" s="400"/>
      <c r="BN166" s="400"/>
      <c r="BO166" s="400"/>
      <c r="BP166" s="400"/>
    </row>
    <row r="167" spans="1:68" ht="27.75" hidden="1" customHeight="1" x14ac:dyDescent="0.25">
      <c r="A167" s="304"/>
      <c r="B167" s="305"/>
      <c r="C167" s="242"/>
      <c r="D167" s="277" t="s">
        <v>69</v>
      </c>
      <c r="E167" s="306" t="s">
        <v>49</v>
      </c>
      <c r="F167" s="306"/>
      <c r="G167" s="307"/>
      <c r="H167" s="308"/>
      <c r="I167" s="309"/>
      <c r="J167" s="310"/>
      <c r="K167" s="311">
        <f t="shared" si="162"/>
        <v>0</v>
      </c>
      <c r="L167" s="311">
        <f t="shared" si="163"/>
        <v>0</v>
      </c>
      <c r="M167" s="312"/>
      <c r="N167" s="313"/>
      <c r="O167" s="314">
        <f t="shared" si="164"/>
        <v>0</v>
      </c>
      <c r="P167" s="314">
        <f t="shared" si="165"/>
        <v>0</v>
      </c>
      <c r="Q167" s="312"/>
      <c r="R167" s="315">
        <f>J167*M167*$R$9</f>
        <v>0</v>
      </c>
      <c r="S167" s="316">
        <f>J167*M167*$S$9</f>
        <v>0</v>
      </c>
      <c r="T167" s="317">
        <f>K167*M167*$T$9</f>
        <v>0</v>
      </c>
      <c r="U167" s="317">
        <f>J167*M167*$U$9</f>
        <v>0</v>
      </c>
      <c r="V167" s="317">
        <f t="shared" si="170"/>
        <v>0</v>
      </c>
      <c r="W167" s="317">
        <f t="shared" si="171"/>
        <v>0</v>
      </c>
      <c r="X167" s="317">
        <f t="shared" si="172"/>
        <v>0</v>
      </c>
      <c r="Y167" s="317">
        <f t="shared" si="173"/>
        <v>0</v>
      </c>
      <c r="Z167" s="317">
        <f t="shared" si="173"/>
        <v>0</v>
      </c>
      <c r="AA167" s="317">
        <f t="shared" si="173"/>
        <v>0</v>
      </c>
      <c r="AB167" s="318"/>
      <c r="AC167" s="187">
        <f t="shared" si="174"/>
        <v>0</v>
      </c>
      <c r="AD167" s="401"/>
      <c r="AE167" s="293"/>
      <c r="AF167" s="402"/>
      <c r="AG167" s="402"/>
      <c r="AH167" s="294"/>
      <c r="AI167" s="294"/>
      <c r="AJ167" s="295"/>
      <c r="AK167" s="402"/>
      <c r="AL167" s="294"/>
      <c r="AM167" s="295"/>
      <c r="AN167" s="403"/>
      <c r="AO167" s="401"/>
      <c r="AP167" s="402"/>
      <c r="AQ167" s="402"/>
      <c r="AR167" s="402"/>
      <c r="AS167" s="402"/>
      <c r="AT167" s="294"/>
      <c r="AU167" s="295"/>
      <c r="AV167" s="403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</row>
    <row r="168" spans="1:68" ht="27.75" hidden="1" customHeight="1" x14ac:dyDescent="0.25">
      <c r="A168" s="304"/>
      <c r="B168" s="305"/>
      <c r="C168" s="242"/>
      <c r="D168" s="277" t="s">
        <v>69</v>
      </c>
      <c r="E168" s="306" t="s">
        <v>49</v>
      </c>
      <c r="F168" s="306"/>
      <c r="G168" s="307"/>
      <c r="H168" s="308"/>
      <c r="I168" s="309"/>
      <c r="J168" s="310"/>
      <c r="K168" s="311">
        <f t="shared" si="162"/>
        <v>0</v>
      </c>
      <c r="L168" s="311">
        <f t="shared" si="163"/>
        <v>0</v>
      </c>
      <c r="M168" s="312"/>
      <c r="N168" s="313"/>
      <c r="O168" s="314">
        <f t="shared" si="164"/>
        <v>0</v>
      </c>
      <c r="P168" s="314">
        <f t="shared" si="165"/>
        <v>0</v>
      </c>
      <c r="Q168" s="312"/>
      <c r="R168" s="315">
        <f>J168*M168*$R$9</f>
        <v>0</v>
      </c>
      <c r="S168" s="316">
        <f>J168*M168*$S$9</f>
        <v>0</v>
      </c>
      <c r="T168" s="317">
        <f>K168*M168*$T$9</f>
        <v>0</v>
      </c>
      <c r="U168" s="317">
        <f>J168*M168*$U$9</f>
        <v>0</v>
      </c>
      <c r="V168" s="317">
        <f t="shared" si="170"/>
        <v>0</v>
      </c>
      <c r="W168" s="317">
        <f t="shared" si="171"/>
        <v>0</v>
      </c>
      <c r="X168" s="317">
        <f t="shared" si="172"/>
        <v>0</v>
      </c>
      <c r="Y168" s="317">
        <f t="shared" si="173"/>
        <v>0</v>
      </c>
      <c r="Z168" s="317">
        <f t="shared" si="173"/>
        <v>0</v>
      </c>
      <c r="AA168" s="317">
        <f t="shared" si="173"/>
        <v>0</v>
      </c>
      <c r="AB168" s="318"/>
      <c r="AC168" s="319">
        <f t="shared" si="174"/>
        <v>0</v>
      </c>
      <c r="AD168" s="401"/>
      <c r="AE168" s="293"/>
      <c r="AF168" s="402"/>
      <c r="AG168" s="402"/>
      <c r="AH168" s="294"/>
      <c r="AI168" s="294"/>
      <c r="AJ168" s="295"/>
      <c r="AK168" s="402"/>
      <c r="AL168" s="294"/>
      <c r="AM168" s="295"/>
      <c r="AN168" s="403"/>
      <c r="AO168" s="401"/>
      <c r="AP168" s="402"/>
      <c r="AQ168" s="402"/>
      <c r="AR168" s="402"/>
      <c r="AS168" s="402"/>
      <c r="AT168" s="294"/>
      <c r="AU168" s="295"/>
      <c r="AV168" s="403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</row>
    <row r="169" spans="1:68" ht="27.75" hidden="1" customHeight="1" x14ac:dyDescent="0.25">
      <c r="A169" s="320"/>
      <c r="B169" s="321"/>
      <c r="C169" s="321"/>
      <c r="D169" s="277" t="s">
        <v>69</v>
      </c>
      <c r="E169" s="322"/>
      <c r="F169" s="322"/>
      <c r="G169" s="323"/>
      <c r="H169" s="324" t="s">
        <v>56</v>
      </c>
      <c r="I169" s="325"/>
      <c r="J169" s="326"/>
      <c r="K169" s="327"/>
      <c r="L169" s="327"/>
      <c r="M169" s="328"/>
      <c r="N169" s="381"/>
      <c r="O169" s="327"/>
      <c r="P169" s="327"/>
      <c r="Q169" s="328"/>
      <c r="R169" s="330">
        <f t="shared" ref="R169:AA169" si="175">SUM(R157:R168)</f>
        <v>0</v>
      </c>
      <c r="S169" s="331">
        <f t="shared" si="175"/>
        <v>0</v>
      </c>
      <c r="T169" s="332">
        <f t="shared" si="175"/>
        <v>0</v>
      </c>
      <c r="U169" s="332">
        <f t="shared" si="175"/>
        <v>0</v>
      </c>
      <c r="V169" s="332">
        <f t="shared" si="175"/>
        <v>0</v>
      </c>
      <c r="W169" s="332">
        <f t="shared" si="175"/>
        <v>0</v>
      </c>
      <c r="X169" s="332">
        <f t="shared" si="175"/>
        <v>0</v>
      </c>
      <c r="Y169" s="333">
        <f t="shared" si="175"/>
        <v>0</v>
      </c>
      <c r="Z169" s="333">
        <f t="shared" si="175"/>
        <v>0</v>
      </c>
      <c r="AA169" s="333">
        <f t="shared" si="175"/>
        <v>0</v>
      </c>
      <c r="AB169" s="334">
        <f>R169/1800/0.6</f>
        <v>0</v>
      </c>
      <c r="AC169" s="187"/>
      <c r="AD169" s="335"/>
      <c r="AE169" s="336"/>
      <c r="AF169" s="336"/>
      <c r="AG169" s="336"/>
      <c r="AH169" s="336"/>
      <c r="AI169" s="336"/>
      <c r="AJ169" s="336"/>
      <c r="AK169" s="336"/>
      <c r="AL169" s="336"/>
      <c r="AM169" s="336"/>
      <c r="AN169" s="336"/>
      <c r="AO169" s="336"/>
      <c r="AP169" s="336"/>
      <c r="AQ169" s="336"/>
      <c r="AR169" s="336"/>
      <c r="AS169" s="336"/>
      <c r="AT169" s="336"/>
      <c r="AU169" s="336"/>
      <c r="AV169" s="337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</row>
    <row r="170" spans="1:68" ht="27.75" hidden="1" customHeight="1" x14ac:dyDescent="0.25">
      <c r="A170" s="240"/>
      <c r="B170" s="241"/>
      <c r="C170" s="242"/>
      <c r="D170" s="277" t="s">
        <v>69</v>
      </c>
      <c r="E170" s="390"/>
      <c r="F170" s="279"/>
      <c r="G170" s="280"/>
      <c r="H170" s="281"/>
      <c r="I170" s="366"/>
      <c r="J170" s="367"/>
      <c r="K170" s="284">
        <f t="shared" ref="K170:K181" si="176">IF(J170&gt;0, 1, 0)</f>
        <v>0</v>
      </c>
      <c r="L170" s="284">
        <f t="shared" ref="L170:L181" si="177">J170-K170</f>
        <v>0</v>
      </c>
      <c r="M170" s="385"/>
      <c r="N170" s="389"/>
      <c r="O170" s="287">
        <f t="shared" ref="O170:O181" si="178">IF(N170&gt;0, 1, 0)</f>
        <v>0</v>
      </c>
      <c r="P170" s="287">
        <f t="shared" ref="P170:P181" si="179">N170-O170</f>
        <v>0</v>
      </c>
      <c r="Q170" s="370"/>
      <c r="R170" s="371">
        <f t="shared" ref="R170:R179" si="180">(K170*M170*$R$5)+(L170*M170*$R$6)+(O170*Q170*$R$7)+(P170*Q170*$R$8)</f>
        <v>0</v>
      </c>
      <c r="S170" s="289">
        <f t="shared" ref="S170:S179" si="181">J170*M170*$S$5</f>
        <v>0</v>
      </c>
      <c r="T170" s="290">
        <f t="shared" ref="T170:T179" si="182">K170*M170*$T$5</f>
        <v>0</v>
      </c>
      <c r="U170" s="290">
        <f t="shared" ref="U170:U179" si="183">J170*M170*$U$5</f>
        <v>0</v>
      </c>
      <c r="V170" s="290">
        <f t="shared" ref="V170:V181" si="184">N170*Q170*$V$7</f>
        <v>0</v>
      </c>
      <c r="W170" s="290">
        <f t="shared" ref="W170:W181" si="185">O170*Q170*$W$7</f>
        <v>0</v>
      </c>
      <c r="X170" s="290">
        <f t="shared" ref="X170:X181" si="186">N170*Q170*$X$7</f>
        <v>0</v>
      </c>
      <c r="Y170" s="290">
        <f t="shared" ref="Y170:AA181" si="187">S170+V170</f>
        <v>0</v>
      </c>
      <c r="Z170" s="290">
        <f t="shared" si="187"/>
        <v>0</v>
      </c>
      <c r="AA170" s="290">
        <f t="shared" si="187"/>
        <v>0</v>
      </c>
      <c r="AB170" s="291"/>
      <c r="AC170" s="187">
        <f>R170-Y170-Z170-AA170</f>
        <v>0</v>
      </c>
      <c r="AD170" s="395"/>
      <c r="AE170" s="372"/>
      <c r="AF170" s="396"/>
      <c r="AG170" s="397"/>
      <c r="AH170" s="294"/>
      <c r="AI170" s="294"/>
      <c r="AJ170" s="295"/>
      <c r="AK170" s="398"/>
      <c r="AL170" s="294"/>
      <c r="AM170" s="295"/>
      <c r="AN170" s="296"/>
      <c r="AO170" s="395"/>
      <c r="AP170" s="290"/>
      <c r="AQ170" s="290"/>
      <c r="AR170" s="399"/>
      <c r="AS170" s="290"/>
      <c r="AT170" s="294"/>
      <c r="AU170" s="295"/>
      <c r="AV170" s="29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</row>
    <row r="171" spans="1:68" ht="27.75" hidden="1" customHeight="1" x14ac:dyDescent="0.25">
      <c r="A171" s="240"/>
      <c r="B171" s="241"/>
      <c r="C171" s="242"/>
      <c r="D171" s="277" t="s">
        <v>69</v>
      </c>
      <c r="E171" s="390"/>
      <c r="F171" s="279"/>
      <c r="G171" s="280"/>
      <c r="H171" s="281"/>
      <c r="I171" s="282"/>
      <c r="J171" s="283"/>
      <c r="K171" s="284">
        <f t="shared" si="176"/>
        <v>0</v>
      </c>
      <c r="L171" s="284">
        <f t="shared" si="177"/>
        <v>0</v>
      </c>
      <c r="M171" s="285"/>
      <c r="N171" s="286"/>
      <c r="O171" s="287">
        <f t="shared" si="178"/>
        <v>0</v>
      </c>
      <c r="P171" s="287">
        <f t="shared" si="179"/>
        <v>0</v>
      </c>
      <c r="Q171" s="285"/>
      <c r="R171" s="288">
        <f t="shared" si="180"/>
        <v>0</v>
      </c>
      <c r="S171" s="289">
        <f t="shared" si="181"/>
        <v>0</v>
      </c>
      <c r="T171" s="290">
        <f t="shared" si="182"/>
        <v>0</v>
      </c>
      <c r="U171" s="290">
        <f t="shared" si="183"/>
        <v>0</v>
      </c>
      <c r="V171" s="290">
        <f t="shared" si="184"/>
        <v>0</v>
      </c>
      <c r="W171" s="290">
        <f t="shared" si="185"/>
        <v>0</v>
      </c>
      <c r="X171" s="290">
        <f t="shared" si="186"/>
        <v>0</v>
      </c>
      <c r="Y171" s="290">
        <f t="shared" si="187"/>
        <v>0</v>
      </c>
      <c r="Z171" s="290">
        <f t="shared" si="187"/>
        <v>0</v>
      </c>
      <c r="AA171" s="290">
        <f t="shared" si="187"/>
        <v>0</v>
      </c>
      <c r="AB171" s="291"/>
      <c r="AC171" s="187">
        <f t="shared" ref="AC171:AC181" si="188">R169-Y169-Z169-AA169</f>
        <v>0</v>
      </c>
      <c r="AD171" s="395"/>
      <c r="AE171" s="372"/>
      <c r="AF171" s="396"/>
      <c r="AG171" s="397"/>
      <c r="AH171" s="294"/>
      <c r="AI171" s="294"/>
      <c r="AJ171" s="295"/>
      <c r="AK171" s="398"/>
      <c r="AL171" s="294"/>
      <c r="AM171" s="295"/>
      <c r="AN171" s="296"/>
      <c r="AO171" s="292"/>
      <c r="AP171" s="290"/>
      <c r="AQ171" s="290"/>
      <c r="AR171" s="290"/>
      <c r="AS171" s="290"/>
      <c r="AT171" s="294"/>
      <c r="AU171" s="295"/>
      <c r="AV171" s="296"/>
      <c r="AW171" s="186"/>
      <c r="AX171" s="186"/>
      <c r="AY171" s="186"/>
      <c r="AZ171" s="186"/>
      <c r="BA171" s="186"/>
      <c r="BB171" s="186"/>
      <c r="BC171" s="186"/>
      <c r="BD171" s="186"/>
      <c r="BE171" s="186"/>
      <c r="BF171" s="186"/>
      <c r="BG171" s="186"/>
      <c r="BH171" s="186"/>
      <c r="BI171" s="186"/>
      <c r="BJ171" s="186"/>
      <c r="BK171" s="186"/>
      <c r="BL171" s="186"/>
      <c r="BM171" s="186"/>
      <c r="BN171" s="186"/>
      <c r="BO171" s="186"/>
      <c r="BP171" s="186"/>
    </row>
    <row r="172" spans="1:68" ht="27.75" hidden="1" customHeight="1" x14ac:dyDescent="0.25">
      <c r="A172" s="240"/>
      <c r="B172" s="241"/>
      <c r="C172" s="242"/>
      <c r="D172" s="277" t="s">
        <v>69</v>
      </c>
      <c r="E172" s="390"/>
      <c r="F172" s="279"/>
      <c r="G172" s="280"/>
      <c r="H172" s="246"/>
      <c r="I172" s="282"/>
      <c r="J172" s="283"/>
      <c r="K172" s="284">
        <f t="shared" si="176"/>
        <v>0</v>
      </c>
      <c r="L172" s="284">
        <f t="shared" si="177"/>
        <v>0</v>
      </c>
      <c r="M172" s="285"/>
      <c r="N172" s="286"/>
      <c r="O172" s="287">
        <f t="shared" si="178"/>
        <v>0</v>
      </c>
      <c r="P172" s="287">
        <f t="shared" si="179"/>
        <v>0</v>
      </c>
      <c r="Q172" s="285"/>
      <c r="R172" s="288">
        <f t="shared" si="180"/>
        <v>0</v>
      </c>
      <c r="S172" s="289">
        <f t="shared" si="181"/>
        <v>0</v>
      </c>
      <c r="T172" s="290">
        <f t="shared" si="182"/>
        <v>0</v>
      </c>
      <c r="U172" s="290">
        <f t="shared" si="183"/>
        <v>0</v>
      </c>
      <c r="V172" s="290">
        <f t="shared" si="184"/>
        <v>0</v>
      </c>
      <c r="W172" s="290">
        <f t="shared" si="185"/>
        <v>0</v>
      </c>
      <c r="X172" s="290">
        <f t="shared" si="186"/>
        <v>0</v>
      </c>
      <c r="Y172" s="290">
        <f t="shared" si="187"/>
        <v>0</v>
      </c>
      <c r="Z172" s="290">
        <f t="shared" si="187"/>
        <v>0</v>
      </c>
      <c r="AA172" s="290">
        <f t="shared" si="187"/>
        <v>0</v>
      </c>
      <c r="AB172" s="291"/>
      <c r="AC172" s="187">
        <f t="shared" si="188"/>
        <v>0</v>
      </c>
      <c r="AD172" s="395"/>
      <c r="AE172" s="372"/>
      <c r="AF172" s="396"/>
      <c r="AG172" s="397"/>
      <c r="AH172" s="294"/>
      <c r="AI172" s="294"/>
      <c r="AJ172" s="295"/>
      <c r="AK172" s="399"/>
      <c r="AL172" s="294"/>
      <c r="AM172" s="295"/>
      <c r="AN172" s="296"/>
      <c r="AO172" s="292"/>
      <c r="AP172" s="290"/>
      <c r="AQ172" s="290"/>
      <c r="AR172" s="290"/>
      <c r="AS172" s="290"/>
      <c r="AT172" s="294"/>
      <c r="AU172" s="295"/>
      <c r="AV172" s="296"/>
      <c r="AW172" s="186"/>
      <c r="AX172" s="186"/>
      <c r="AY172" s="186"/>
      <c r="AZ172" s="186"/>
      <c r="BA172" s="186"/>
      <c r="BB172" s="186"/>
      <c r="BC172" s="186"/>
      <c r="BD172" s="186"/>
      <c r="BE172" s="186"/>
      <c r="BF172" s="186"/>
      <c r="BG172" s="186"/>
      <c r="BH172" s="186"/>
      <c r="BI172" s="186"/>
      <c r="BJ172" s="186"/>
      <c r="BK172" s="186"/>
      <c r="BL172" s="186"/>
      <c r="BM172" s="186"/>
      <c r="BN172" s="186"/>
      <c r="BO172" s="186"/>
      <c r="BP172" s="186"/>
    </row>
    <row r="173" spans="1:68" ht="27.75" hidden="1" customHeight="1" x14ac:dyDescent="0.25">
      <c r="A173" s="240"/>
      <c r="B173" s="241"/>
      <c r="C173" s="242"/>
      <c r="D173" s="277" t="s">
        <v>69</v>
      </c>
      <c r="E173" s="391"/>
      <c r="F173" s="279"/>
      <c r="G173" s="280"/>
      <c r="H173" s="281"/>
      <c r="I173" s="282"/>
      <c r="J173" s="283"/>
      <c r="K173" s="284">
        <f t="shared" si="176"/>
        <v>0</v>
      </c>
      <c r="L173" s="284">
        <f t="shared" si="177"/>
        <v>0</v>
      </c>
      <c r="M173" s="285"/>
      <c r="N173" s="286"/>
      <c r="O173" s="287">
        <f t="shared" si="178"/>
        <v>0</v>
      </c>
      <c r="P173" s="287">
        <f t="shared" si="179"/>
        <v>0</v>
      </c>
      <c r="Q173" s="285"/>
      <c r="R173" s="288">
        <f t="shared" si="180"/>
        <v>0</v>
      </c>
      <c r="S173" s="289">
        <f t="shared" si="181"/>
        <v>0</v>
      </c>
      <c r="T173" s="290">
        <f t="shared" si="182"/>
        <v>0</v>
      </c>
      <c r="U173" s="290">
        <f t="shared" si="183"/>
        <v>0</v>
      </c>
      <c r="V173" s="290">
        <f t="shared" si="184"/>
        <v>0</v>
      </c>
      <c r="W173" s="290">
        <f t="shared" si="185"/>
        <v>0</v>
      </c>
      <c r="X173" s="290">
        <f t="shared" si="186"/>
        <v>0</v>
      </c>
      <c r="Y173" s="290">
        <f t="shared" si="187"/>
        <v>0</v>
      </c>
      <c r="Z173" s="290">
        <f t="shared" si="187"/>
        <v>0</v>
      </c>
      <c r="AA173" s="290">
        <f t="shared" si="187"/>
        <v>0</v>
      </c>
      <c r="AB173" s="291"/>
      <c r="AC173" s="187">
        <f t="shared" si="188"/>
        <v>0</v>
      </c>
      <c r="AD173" s="292"/>
      <c r="AE173" s="293"/>
      <c r="AF173" s="290"/>
      <c r="AG173" s="290"/>
      <c r="AH173" s="294"/>
      <c r="AI173" s="294"/>
      <c r="AJ173" s="295"/>
      <c r="AK173" s="290"/>
      <c r="AL173" s="294"/>
      <c r="AM173" s="295"/>
      <c r="AN173" s="296"/>
      <c r="AO173" s="292"/>
      <c r="AP173" s="290"/>
      <c r="AQ173" s="290"/>
      <c r="AR173" s="290"/>
      <c r="AS173" s="290"/>
      <c r="AT173" s="294"/>
      <c r="AU173" s="295"/>
      <c r="AV173" s="296"/>
      <c r="AW173" s="186"/>
      <c r="AX173" s="186"/>
      <c r="AY173" s="186"/>
      <c r="AZ173" s="186"/>
      <c r="BA173" s="186"/>
      <c r="BB173" s="186"/>
      <c r="BC173" s="186"/>
      <c r="BD173" s="186"/>
      <c r="BE173" s="186"/>
      <c r="BF173" s="186"/>
      <c r="BG173" s="186"/>
      <c r="BH173" s="186"/>
      <c r="BI173" s="186"/>
      <c r="BJ173" s="186"/>
      <c r="BK173" s="186"/>
      <c r="BL173" s="186"/>
      <c r="BM173" s="186"/>
      <c r="BN173" s="186"/>
      <c r="BO173" s="186"/>
      <c r="BP173" s="186"/>
    </row>
    <row r="174" spans="1:68" ht="27.75" hidden="1" customHeight="1" x14ac:dyDescent="0.25">
      <c r="A174" s="240"/>
      <c r="B174" s="241"/>
      <c r="C174" s="242"/>
      <c r="D174" s="277" t="s">
        <v>69</v>
      </c>
      <c r="E174" s="278"/>
      <c r="F174" s="279"/>
      <c r="G174" s="280"/>
      <c r="H174" s="281"/>
      <c r="I174" s="282"/>
      <c r="J174" s="283"/>
      <c r="K174" s="284">
        <f t="shared" si="176"/>
        <v>0</v>
      </c>
      <c r="L174" s="284">
        <f t="shared" si="177"/>
        <v>0</v>
      </c>
      <c r="M174" s="285"/>
      <c r="N174" s="286"/>
      <c r="O174" s="287">
        <f t="shared" si="178"/>
        <v>0</v>
      </c>
      <c r="P174" s="287">
        <f t="shared" si="179"/>
        <v>0</v>
      </c>
      <c r="Q174" s="285"/>
      <c r="R174" s="288">
        <f t="shared" si="180"/>
        <v>0</v>
      </c>
      <c r="S174" s="289">
        <f t="shared" si="181"/>
        <v>0</v>
      </c>
      <c r="T174" s="290">
        <f t="shared" si="182"/>
        <v>0</v>
      </c>
      <c r="U174" s="290">
        <f t="shared" si="183"/>
        <v>0</v>
      </c>
      <c r="V174" s="290">
        <f t="shared" si="184"/>
        <v>0</v>
      </c>
      <c r="W174" s="290">
        <f t="shared" si="185"/>
        <v>0</v>
      </c>
      <c r="X174" s="290">
        <f t="shared" si="186"/>
        <v>0</v>
      </c>
      <c r="Y174" s="290">
        <f t="shared" si="187"/>
        <v>0</v>
      </c>
      <c r="Z174" s="290">
        <f t="shared" si="187"/>
        <v>0</v>
      </c>
      <c r="AA174" s="290">
        <f t="shared" si="187"/>
        <v>0</v>
      </c>
      <c r="AB174" s="291"/>
      <c r="AC174" s="187">
        <f t="shared" si="188"/>
        <v>0</v>
      </c>
      <c r="AD174" s="292"/>
      <c r="AE174" s="293"/>
      <c r="AF174" s="290"/>
      <c r="AG174" s="290"/>
      <c r="AH174" s="294"/>
      <c r="AI174" s="294"/>
      <c r="AJ174" s="295"/>
      <c r="AK174" s="290"/>
      <c r="AL174" s="294"/>
      <c r="AM174" s="295"/>
      <c r="AN174" s="296"/>
      <c r="AO174" s="292"/>
      <c r="AP174" s="290"/>
      <c r="AQ174" s="290"/>
      <c r="AR174" s="290"/>
      <c r="AS174" s="290"/>
      <c r="AT174" s="294"/>
      <c r="AU174" s="295"/>
      <c r="AV174" s="296"/>
      <c r="AW174" s="186"/>
      <c r="AX174" s="186"/>
      <c r="AY174" s="186"/>
      <c r="AZ174" s="186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</row>
    <row r="175" spans="1:68" ht="27.75" hidden="1" customHeight="1" x14ac:dyDescent="0.25">
      <c r="A175" s="240"/>
      <c r="B175" s="241"/>
      <c r="C175" s="242"/>
      <c r="D175" s="277" t="s">
        <v>69</v>
      </c>
      <c r="E175" s="278"/>
      <c r="F175" s="279"/>
      <c r="G175" s="280"/>
      <c r="H175" s="281"/>
      <c r="I175" s="282"/>
      <c r="J175" s="283"/>
      <c r="K175" s="284">
        <f t="shared" si="176"/>
        <v>0</v>
      </c>
      <c r="L175" s="284">
        <f t="shared" si="177"/>
        <v>0</v>
      </c>
      <c r="M175" s="285"/>
      <c r="N175" s="286"/>
      <c r="O175" s="287">
        <f t="shared" si="178"/>
        <v>0</v>
      </c>
      <c r="P175" s="287">
        <f t="shared" si="179"/>
        <v>0</v>
      </c>
      <c r="Q175" s="285"/>
      <c r="R175" s="288">
        <f t="shared" si="180"/>
        <v>0</v>
      </c>
      <c r="S175" s="289">
        <f t="shared" si="181"/>
        <v>0</v>
      </c>
      <c r="T175" s="290">
        <f t="shared" si="182"/>
        <v>0</v>
      </c>
      <c r="U175" s="290">
        <f t="shared" si="183"/>
        <v>0</v>
      </c>
      <c r="V175" s="290">
        <f t="shared" si="184"/>
        <v>0</v>
      </c>
      <c r="W175" s="290">
        <f t="shared" si="185"/>
        <v>0</v>
      </c>
      <c r="X175" s="290">
        <f t="shared" si="186"/>
        <v>0</v>
      </c>
      <c r="Y175" s="290">
        <f t="shared" si="187"/>
        <v>0</v>
      </c>
      <c r="Z175" s="290">
        <f t="shared" si="187"/>
        <v>0</v>
      </c>
      <c r="AA175" s="290">
        <f t="shared" si="187"/>
        <v>0</v>
      </c>
      <c r="AB175" s="291"/>
      <c r="AC175" s="187">
        <f t="shared" si="188"/>
        <v>0</v>
      </c>
      <c r="AD175" s="292"/>
      <c r="AE175" s="293"/>
      <c r="AF175" s="290"/>
      <c r="AG175" s="290"/>
      <c r="AH175" s="294"/>
      <c r="AI175" s="294"/>
      <c r="AJ175" s="295"/>
      <c r="AK175" s="290"/>
      <c r="AL175" s="294"/>
      <c r="AM175" s="295"/>
      <c r="AN175" s="296"/>
      <c r="AO175" s="292"/>
      <c r="AP175" s="290"/>
      <c r="AQ175" s="290"/>
      <c r="AR175" s="290"/>
      <c r="AS175" s="290"/>
      <c r="AT175" s="294"/>
      <c r="AU175" s="295"/>
      <c r="AV175" s="296"/>
      <c r="AW175" s="186"/>
      <c r="AX175" s="186"/>
      <c r="AY175" s="186"/>
      <c r="AZ175" s="186"/>
      <c r="BA175" s="186"/>
      <c r="BB175" s="186"/>
      <c r="BC175" s="186"/>
      <c r="BD175" s="186"/>
      <c r="BE175" s="186"/>
      <c r="BF175" s="186"/>
      <c r="BG175" s="186"/>
      <c r="BH175" s="186"/>
      <c r="BI175" s="186"/>
      <c r="BJ175" s="186"/>
      <c r="BK175" s="186"/>
      <c r="BL175" s="186"/>
      <c r="BM175" s="186"/>
      <c r="BN175" s="186"/>
      <c r="BO175" s="186"/>
      <c r="BP175" s="186"/>
    </row>
    <row r="176" spans="1:68" ht="27.75" hidden="1" customHeight="1" x14ac:dyDescent="0.25">
      <c r="A176" s="240"/>
      <c r="B176" s="241"/>
      <c r="C176" s="242"/>
      <c r="D176" s="277" t="s">
        <v>69</v>
      </c>
      <c r="E176" s="278"/>
      <c r="F176" s="279"/>
      <c r="G176" s="297"/>
      <c r="H176" s="281"/>
      <c r="I176" s="282"/>
      <c r="J176" s="283"/>
      <c r="K176" s="284">
        <f t="shared" si="176"/>
        <v>0</v>
      </c>
      <c r="L176" s="284">
        <f t="shared" si="177"/>
        <v>0</v>
      </c>
      <c r="M176" s="285"/>
      <c r="N176" s="286"/>
      <c r="O176" s="287">
        <f t="shared" si="178"/>
        <v>0</v>
      </c>
      <c r="P176" s="287">
        <f t="shared" si="179"/>
        <v>0</v>
      </c>
      <c r="Q176" s="285"/>
      <c r="R176" s="288">
        <f t="shared" si="180"/>
        <v>0</v>
      </c>
      <c r="S176" s="289">
        <f t="shared" si="181"/>
        <v>0</v>
      </c>
      <c r="T176" s="290">
        <f t="shared" si="182"/>
        <v>0</v>
      </c>
      <c r="U176" s="290">
        <f t="shared" si="183"/>
        <v>0</v>
      </c>
      <c r="V176" s="290">
        <f t="shared" si="184"/>
        <v>0</v>
      </c>
      <c r="W176" s="290">
        <f t="shared" si="185"/>
        <v>0</v>
      </c>
      <c r="X176" s="290">
        <f t="shared" si="186"/>
        <v>0</v>
      </c>
      <c r="Y176" s="290">
        <f t="shared" si="187"/>
        <v>0</v>
      </c>
      <c r="Z176" s="290">
        <f t="shared" si="187"/>
        <v>0</v>
      </c>
      <c r="AA176" s="290">
        <f t="shared" si="187"/>
        <v>0</v>
      </c>
      <c r="AB176" s="291"/>
      <c r="AC176" s="187">
        <f t="shared" si="188"/>
        <v>0</v>
      </c>
      <c r="AD176" s="292"/>
      <c r="AE176" s="293"/>
      <c r="AF176" s="290"/>
      <c r="AG176" s="290"/>
      <c r="AH176" s="294"/>
      <c r="AI176" s="294"/>
      <c r="AJ176" s="295"/>
      <c r="AK176" s="290"/>
      <c r="AL176" s="294"/>
      <c r="AM176" s="295"/>
      <c r="AN176" s="296"/>
      <c r="AO176" s="292"/>
      <c r="AP176" s="290"/>
      <c r="AQ176" s="290"/>
      <c r="AR176" s="290"/>
      <c r="AS176" s="290"/>
      <c r="AT176" s="294"/>
      <c r="AU176" s="295"/>
      <c r="AV176" s="296"/>
      <c r="AW176" s="186"/>
      <c r="AX176" s="186"/>
      <c r="AY176" s="186"/>
      <c r="AZ176" s="186"/>
      <c r="BA176" s="186"/>
      <c r="BB176" s="186"/>
      <c r="BC176" s="186"/>
      <c r="BD176" s="186"/>
      <c r="BE176" s="186"/>
      <c r="BF176" s="186"/>
      <c r="BG176" s="186"/>
      <c r="BH176" s="186"/>
      <c r="BI176" s="186"/>
      <c r="BJ176" s="186"/>
      <c r="BK176" s="186"/>
      <c r="BL176" s="186"/>
      <c r="BM176" s="186"/>
      <c r="BN176" s="186"/>
      <c r="BO176" s="186"/>
      <c r="BP176" s="186"/>
    </row>
    <row r="177" spans="1:68" ht="27.75" hidden="1" customHeight="1" x14ac:dyDescent="0.25">
      <c r="A177" s="240"/>
      <c r="B177" s="241"/>
      <c r="C177" s="242"/>
      <c r="D177" s="277" t="s">
        <v>69</v>
      </c>
      <c r="E177" s="278"/>
      <c r="F177" s="279"/>
      <c r="G177" s="297"/>
      <c r="H177" s="281"/>
      <c r="I177" s="298"/>
      <c r="J177" s="283"/>
      <c r="K177" s="284">
        <f t="shared" si="176"/>
        <v>0</v>
      </c>
      <c r="L177" s="284">
        <f t="shared" si="177"/>
        <v>0</v>
      </c>
      <c r="M177" s="285"/>
      <c r="N177" s="286"/>
      <c r="O177" s="287">
        <f t="shared" si="178"/>
        <v>0</v>
      </c>
      <c r="P177" s="287">
        <f t="shared" si="179"/>
        <v>0</v>
      </c>
      <c r="Q177" s="285"/>
      <c r="R177" s="288">
        <f t="shared" si="180"/>
        <v>0</v>
      </c>
      <c r="S177" s="289">
        <f t="shared" si="181"/>
        <v>0</v>
      </c>
      <c r="T177" s="290">
        <f t="shared" si="182"/>
        <v>0</v>
      </c>
      <c r="U177" s="290">
        <f t="shared" si="183"/>
        <v>0</v>
      </c>
      <c r="V177" s="290">
        <f t="shared" si="184"/>
        <v>0</v>
      </c>
      <c r="W177" s="290">
        <f t="shared" si="185"/>
        <v>0</v>
      </c>
      <c r="X177" s="290">
        <f t="shared" si="186"/>
        <v>0</v>
      </c>
      <c r="Y177" s="290">
        <f t="shared" si="187"/>
        <v>0</v>
      </c>
      <c r="Z177" s="290">
        <f t="shared" si="187"/>
        <v>0</v>
      </c>
      <c r="AA177" s="290">
        <f t="shared" si="187"/>
        <v>0</v>
      </c>
      <c r="AB177" s="291"/>
      <c r="AC177" s="187">
        <f t="shared" si="188"/>
        <v>0</v>
      </c>
      <c r="AD177" s="292"/>
      <c r="AE177" s="293"/>
      <c r="AF177" s="290"/>
      <c r="AG177" s="290"/>
      <c r="AH177" s="294"/>
      <c r="AI177" s="294"/>
      <c r="AJ177" s="295"/>
      <c r="AK177" s="290"/>
      <c r="AL177" s="294"/>
      <c r="AM177" s="295"/>
      <c r="AN177" s="296"/>
      <c r="AO177" s="292"/>
      <c r="AP177" s="290"/>
      <c r="AQ177" s="290"/>
      <c r="AR177" s="290"/>
      <c r="AS177" s="290"/>
      <c r="AT177" s="294"/>
      <c r="AU177" s="295"/>
      <c r="AV177" s="296"/>
      <c r="AW177" s="186"/>
      <c r="AX177" s="186"/>
      <c r="AY177" s="186"/>
      <c r="AZ177" s="186"/>
      <c r="BA177" s="186"/>
      <c r="BB177" s="186"/>
      <c r="BC177" s="186"/>
      <c r="BD177" s="186"/>
      <c r="BE177" s="186"/>
      <c r="BF177" s="186"/>
      <c r="BG177" s="186"/>
      <c r="BH177" s="186"/>
      <c r="BI177" s="186"/>
      <c r="BJ177" s="186"/>
      <c r="BK177" s="186"/>
      <c r="BL177" s="186"/>
      <c r="BM177" s="186"/>
      <c r="BN177" s="186"/>
      <c r="BO177" s="186"/>
      <c r="BP177" s="186"/>
    </row>
    <row r="178" spans="1:68" ht="27.75" hidden="1" customHeight="1" x14ac:dyDescent="0.25">
      <c r="A178" s="240"/>
      <c r="B178" s="241"/>
      <c r="C178" s="242"/>
      <c r="D178" s="277" t="s">
        <v>69</v>
      </c>
      <c r="E178" s="299"/>
      <c r="F178" s="300"/>
      <c r="G178" s="301"/>
      <c r="H178" s="281"/>
      <c r="I178" s="282"/>
      <c r="J178" s="283"/>
      <c r="K178" s="284">
        <f t="shared" si="176"/>
        <v>0</v>
      </c>
      <c r="L178" s="284">
        <f t="shared" si="177"/>
        <v>0</v>
      </c>
      <c r="M178" s="285"/>
      <c r="N178" s="286"/>
      <c r="O178" s="287">
        <f t="shared" si="178"/>
        <v>0</v>
      </c>
      <c r="P178" s="287">
        <f t="shared" si="179"/>
        <v>0</v>
      </c>
      <c r="Q178" s="285"/>
      <c r="R178" s="288">
        <f t="shared" si="180"/>
        <v>0</v>
      </c>
      <c r="S178" s="289">
        <f t="shared" si="181"/>
        <v>0</v>
      </c>
      <c r="T178" s="290">
        <f t="shared" si="182"/>
        <v>0</v>
      </c>
      <c r="U178" s="290">
        <f t="shared" si="183"/>
        <v>0</v>
      </c>
      <c r="V178" s="290">
        <f t="shared" si="184"/>
        <v>0</v>
      </c>
      <c r="W178" s="290">
        <f t="shared" si="185"/>
        <v>0</v>
      </c>
      <c r="X178" s="290">
        <f t="shared" si="186"/>
        <v>0</v>
      </c>
      <c r="Y178" s="290">
        <f t="shared" si="187"/>
        <v>0</v>
      </c>
      <c r="Z178" s="290">
        <f t="shared" si="187"/>
        <v>0</v>
      </c>
      <c r="AA178" s="290">
        <f t="shared" si="187"/>
        <v>0</v>
      </c>
      <c r="AB178" s="291"/>
      <c r="AC178" s="187">
        <f t="shared" si="188"/>
        <v>0</v>
      </c>
      <c r="AD178" s="292"/>
      <c r="AE178" s="293"/>
      <c r="AF178" s="290"/>
      <c r="AG178" s="290"/>
      <c r="AH178" s="294"/>
      <c r="AI178" s="294"/>
      <c r="AJ178" s="295"/>
      <c r="AK178" s="290"/>
      <c r="AL178" s="294"/>
      <c r="AM178" s="295"/>
      <c r="AN178" s="296"/>
      <c r="AO178" s="292"/>
      <c r="AP178" s="290"/>
      <c r="AQ178" s="290"/>
      <c r="AR178" s="290"/>
      <c r="AS178" s="290"/>
      <c r="AT178" s="294"/>
      <c r="AU178" s="295"/>
      <c r="AV178" s="296"/>
      <c r="AW178" s="400"/>
      <c r="AX178" s="400"/>
      <c r="AY178" s="400"/>
      <c r="AZ178" s="400"/>
      <c r="BA178" s="400"/>
      <c r="BB178" s="400"/>
      <c r="BC178" s="400"/>
      <c r="BD178" s="400"/>
      <c r="BE178" s="400"/>
      <c r="BF178" s="400"/>
      <c r="BG178" s="400"/>
      <c r="BH178" s="400"/>
      <c r="BI178" s="400"/>
      <c r="BJ178" s="400"/>
      <c r="BK178" s="400"/>
      <c r="BL178" s="400"/>
      <c r="BM178" s="400"/>
      <c r="BN178" s="400"/>
      <c r="BO178" s="400"/>
      <c r="BP178" s="400"/>
    </row>
    <row r="179" spans="1:68" ht="27.75" hidden="1" customHeight="1" x14ac:dyDescent="0.25">
      <c r="A179" s="240"/>
      <c r="B179" s="241"/>
      <c r="C179" s="242"/>
      <c r="D179" s="277" t="s">
        <v>69</v>
      </c>
      <c r="E179" s="278"/>
      <c r="F179" s="279"/>
      <c r="G179" s="297"/>
      <c r="H179" s="281"/>
      <c r="I179" s="302"/>
      <c r="J179" s="283"/>
      <c r="K179" s="303">
        <f t="shared" si="176"/>
        <v>0</v>
      </c>
      <c r="L179" s="303">
        <f t="shared" si="177"/>
        <v>0</v>
      </c>
      <c r="M179" s="285"/>
      <c r="N179" s="286"/>
      <c r="O179" s="287">
        <f t="shared" si="178"/>
        <v>0</v>
      </c>
      <c r="P179" s="287">
        <f t="shared" si="179"/>
        <v>0</v>
      </c>
      <c r="Q179" s="285"/>
      <c r="R179" s="288">
        <f t="shared" si="180"/>
        <v>0</v>
      </c>
      <c r="S179" s="289">
        <f t="shared" si="181"/>
        <v>0</v>
      </c>
      <c r="T179" s="290">
        <f t="shared" si="182"/>
        <v>0</v>
      </c>
      <c r="U179" s="290">
        <f t="shared" si="183"/>
        <v>0</v>
      </c>
      <c r="V179" s="290">
        <f t="shared" si="184"/>
        <v>0</v>
      </c>
      <c r="W179" s="290">
        <f t="shared" si="185"/>
        <v>0</v>
      </c>
      <c r="X179" s="290">
        <f t="shared" si="186"/>
        <v>0</v>
      </c>
      <c r="Y179" s="290">
        <f t="shared" si="187"/>
        <v>0</v>
      </c>
      <c r="Z179" s="290">
        <f t="shared" si="187"/>
        <v>0</v>
      </c>
      <c r="AA179" s="290">
        <f t="shared" si="187"/>
        <v>0</v>
      </c>
      <c r="AB179" s="291"/>
      <c r="AC179" s="187">
        <f t="shared" si="188"/>
        <v>0</v>
      </c>
      <c r="AD179" s="292"/>
      <c r="AE179" s="293"/>
      <c r="AF179" s="290"/>
      <c r="AG179" s="290"/>
      <c r="AH179" s="294"/>
      <c r="AI179" s="294"/>
      <c r="AJ179" s="295"/>
      <c r="AK179" s="290"/>
      <c r="AL179" s="294"/>
      <c r="AM179" s="295"/>
      <c r="AN179" s="296"/>
      <c r="AO179" s="292"/>
      <c r="AP179" s="290"/>
      <c r="AQ179" s="290"/>
      <c r="AR179" s="290"/>
      <c r="AS179" s="290"/>
      <c r="AT179" s="294"/>
      <c r="AU179" s="295"/>
      <c r="AV179" s="296"/>
      <c r="AW179" s="400"/>
      <c r="AX179" s="400"/>
      <c r="AY179" s="400"/>
      <c r="AZ179" s="400"/>
      <c r="BA179" s="400"/>
      <c r="BB179" s="400"/>
      <c r="BC179" s="400"/>
      <c r="BD179" s="400"/>
      <c r="BE179" s="400"/>
      <c r="BF179" s="400"/>
      <c r="BG179" s="400"/>
      <c r="BH179" s="400"/>
      <c r="BI179" s="400"/>
      <c r="BJ179" s="400"/>
      <c r="BK179" s="400"/>
      <c r="BL179" s="400"/>
      <c r="BM179" s="400"/>
      <c r="BN179" s="400"/>
      <c r="BO179" s="400"/>
      <c r="BP179" s="400"/>
    </row>
    <row r="180" spans="1:68" ht="27.75" hidden="1" customHeight="1" x14ac:dyDescent="0.25">
      <c r="A180" s="304"/>
      <c r="B180" s="305"/>
      <c r="C180" s="242"/>
      <c r="D180" s="277" t="s">
        <v>69</v>
      </c>
      <c r="E180" s="306" t="s">
        <v>49</v>
      </c>
      <c r="F180" s="306"/>
      <c r="G180" s="307"/>
      <c r="H180" s="308"/>
      <c r="I180" s="309"/>
      <c r="J180" s="310"/>
      <c r="K180" s="311">
        <f t="shared" si="176"/>
        <v>0</v>
      </c>
      <c r="L180" s="311">
        <f t="shared" si="177"/>
        <v>0</v>
      </c>
      <c r="M180" s="312"/>
      <c r="N180" s="313"/>
      <c r="O180" s="314">
        <f t="shared" si="178"/>
        <v>0</v>
      </c>
      <c r="P180" s="314">
        <f t="shared" si="179"/>
        <v>0</v>
      </c>
      <c r="Q180" s="312"/>
      <c r="R180" s="315">
        <f>J180*M180*$R$9</f>
        <v>0</v>
      </c>
      <c r="S180" s="316">
        <f>J180*M180*$S$9</f>
        <v>0</v>
      </c>
      <c r="T180" s="317">
        <f>K180*M180*$T$9</f>
        <v>0</v>
      </c>
      <c r="U180" s="317">
        <f>J180*M180*$U$9</f>
        <v>0</v>
      </c>
      <c r="V180" s="317">
        <f t="shared" si="184"/>
        <v>0</v>
      </c>
      <c r="W180" s="317">
        <f t="shared" si="185"/>
        <v>0</v>
      </c>
      <c r="X180" s="317">
        <f t="shared" si="186"/>
        <v>0</v>
      </c>
      <c r="Y180" s="317">
        <f t="shared" si="187"/>
        <v>0</v>
      </c>
      <c r="Z180" s="317">
        <f t="shared" si="187"/>
        <v>0</v>
      </c>
      <c r="AA180" s="317">
        <f t="shared" si="187"/>
        <v>0</v>
      </c>
      <c r="AB180" s="318"/>
      <c r="AC180" s="187">
        <f t="shared" si="188"/>
        <v>0</v>
      </c>
      <c r="AD180" s="401"/>
      <c r="AE180" s="293"/>
      <c r="AF180" s="402"/>
      <c r="AG180" s="402"/>
      <c r="AH180" s="294"/>
      <c r="AI180" s="294"/>
      <c r="AJ180" s="295"/>
      <c r="AK180" s="402"/>
      <c r="AL180" s="294"/>
      <c r="AM180" s="295"/>
      <c r="AN180" s="403"/>
      <c r="AO180" s="401"/>
      <c r="AP180" s="402"/>
      <c r="AQ180" s="402"/>
      <c r="AR180" s="402"/>
      <c r="AS180" s="402"/>
      <c r="AT180" s="294"/>
      <c r="AU180" s="295"/>
      <c r="AV180" s="403"/>
      <c r="AW180" s="186"/>
      <c r="AX180" s="186"/>
      <c r="AY180" s="186"/>
      <c r="AZ180" s="186"/>
      <c r="BA180" s="186"/>
      <c r="BB180" s="186"/>
      <c r="BC180" s="186"/>
      <c r="BD180" s="186"/>
      <c r="BE180" s="186"/>
      <c r="BF180" s="186"/>
      <c r="BG180" s="186"/>
      <c r="BH180" s="186"/>
      <c r="BI180" s="186"/>
      <c r="BJ180" s="186"/>
      <c r="BK180" s="186"/>
      <c r="BL180" s="186"/>
      <c r="BM180" s="186"/>
      <c r="BN180" s="186"/>
      <c r="BO180" s="186"/>
      <c r="BP180" s="186"/>
    </row>
    <row r="181" spans="1:68" ht="27.75" hidden="1" customHeight="1" x14ac:dyDescent="0.25">
      <c r="A181" s="304"/>
      <c r="B181" s="305"/>
      <c r="C181" s="242"/>
      <c r="D181" s="277" t="s">
        <v>69</v>
      </c>
      <c r="E181" s="306" t="s">
        <v>49</v>
      </c>
      <c r="F181" s="306"/>
      <c r="G181" s="307"/>
      <c r="H181" s="308"/>
      <c r="I181" s="309"/>
      <c r="J181" s="310"/>
      <c r="K181" s="311">
        <f t="shared" si="176"/>
        <v>0</v>
      </c>
      <c r="L181" s="311">
        <f t="shared" si="177"/>
        <v>0</v>
      </c>
      <c r="M181" s="312"/>
      <c r="N181" s="313"/>
      <c r="O181" s="314">
        <f t="shared" si="178"/>
        <v>0</v>
      </c>
      <c r="P181" s="314">
        <f t="shared" si="179"/>
        <v>0</v>
      </c>
      <c r="Q181" s="312"/>
      <c r="R181" s="315">
        <f>J181*M181*$R$9</f>
        <v>0</v>
      </c>
      <c r="S181" s="316">
        <f>J181*M181*$S$9</f>
        <v>0</v>
      </c>
      <c r="T181" s="317">
        <f>K181*M181*$T$9</f>
        <v>0</v>
      </c>
      <c r="U181" s="317">
        <f>J181*M181*$U$9</f>
        <v>0</v>
      </c>
      <c r="V181" s="317">
        <f t="shared" si="184"/>
        <v>0</v>
      </c>
      <c r="W181" s="317">
        <f t="shared" si="185"/>
        <v>0</v>
      </c>
      <c r="X181" s="317">
        <f t="shared" si="186"/>
        <v>0</v>
      </c>
      <c r="Y181" s="317">
        <f t="shared" si="187"/>
        <v>0</v>
      </c>
      <c r="Z181" s="317">
        <f t="shared" si="187"/>
        <v>0</v>
      </c>
      <c r="AA181" s="317">
        <f t="shared" si="187"/>
        <v>0</v>
      </c>
      <c r="AB181" s="318"/>
      <c r="AC181" s="319">
        <f t="shared" si="188"/>
        <v>0</v>
      </c>
      <c r="AD181" s="401"/>
      <c r="AE181" s="293"/>
      <c r="AF181" s="402"/>
      <c r="AG181" s="402"/>
      <c r="AH181" s="294"/>
      <c r="AI181" s="294"/>
      <c r="AJ181" s="295"/>
      <c r="AK181" s="402"/>
      <c r="AL181" s="294"/>
      <c r="AM181" s="295"/>
      <c r="AN181" s="403"/>
      <c r="AO181" s="401"/>
      <c r="AP181" s="402"/>
      <c r="AQ181" s="402"/>
      <c r="AR181" s="402"/>
      <c r="AS181" s="402"/>
      <c r="AT181" s="294"/>
      <c r="AU181" s="295"/>
      <c r="AV181" s="403"/>
      <c r="AW181" s="186"/>
      <c r="AX181" s="186"/>
      <c r="AY181" s="186"/>
      <c r="AZ181" s="186"/>
      <c r="BA181" s="186"/>
      <c r="BB181" s="186"/>
      <c r="BC181" s="186"/>
      <c r="BD181" s="186"/>
      <c r="BE181" s="186"/>
      <c r="BF181" s="186"/>
      <c r="BG181" s="186"/>
      <c r="BH181" s="186"/>
      <c r="BI181" s="186"/>
      <c r="BJ181" s="186"/>
      <c r="BK181" s="186"/>
      <c r="BL181" s="186"/>
      <c r="BM181" s="186"/>
      <c r="BN181" s="186"/>
      <c r="BO181" s="186"/>
      <c r="BP181" s="186"/>
    </row>
    <row r="182" spans="1:68" ht="27.75" hidden="1" customHeight="1" x14ac:dyDescent="0.25">
      <c r="A182" s="320"/>
      <c r="B182" s="321"/>
      <c r="C182" s="321"/>
      <c r="D182" s="277" t="s">
        <v>69</v>
      </c>
      <c r="E182" s="322"/>
      <c r="F182" s="322"/>
      <c r="G182" s="323"/>
      <c r="H182" s="324" t="s">
        <v>56</v>
      </c>
      <c r="I182" s="325"/>
      <c r="J182" s="326"/>
      <c r="K182" s="327"/>
      <c r="L182" s="327"/>
      <c r="M182" s="328"/>
      <c r="N182" s="381"/>
      <c r="O182" s="327"/>
      <c r="P182" s="327"/>
      <c r="Q182" s="328"/>
      <c r="R182" s="330">
        <f t="shared" ref="R182:AA182" si="189">SUM(R170:R181)</f>
        <v>0</v>
      </c>
      <c r="S182" s="331">
        <f t="shared" si="189"/>
        <v>0</v>
      </c>
      <c r="T182" s="332">
        <f t="shared" si="189"/>
        <v>0</v>
      </c>
      <c r="U182" s="332">
        <f t="shared" si="189"/>
        <v>0</v>
      </c>
      <c r="V182" s="332">
        <f t="shared" si="189"/>
        <v>0</v>
      </c>
      <c r="W182" s="332">
        <f t="shared" si="189"/>
        <v>0</v>
      </c>
      <c r="X182" s="332">
        <f t="shared" si="189"/>
        <v>0</v>
      </c>
      <c r="Y182" s="333">
        <f t="shared" si="189"/>
        <v>0</v>
      </c>
      <c r="Z182" s="333">
        <f t="shared" si="189"/>
        <v>0</v>
      </c>
      <c r="AA182" s="333">
        <f t="shared" si="189"/>
        <v>0</v>
      </c>
      <c r="AB182" s="334">
        <f>R182/1800/0.6</f>
        <v>0</v>
      </c>
      <c r="AC182" s="187"/>
      <c r="AD182" s="335"/>
      <c r="AE182" s="336"/>
      <c r="AF182" s="336"/>
      <c r="AG182" s="336"/>
      <c r="AH182" s="336"/>
      <c r="AI182" s="336"/>
      <c r="AJ182" s="336"/>
      <c r="AK182" s="336"/>
      <c r="AL182" s="336"/>
      <c r="AM182" s="336"/>
      <c r="AN182" s="336"/>
      <c r="AO182" s="336"/>
      <c r="AP182" s="336"/>
      <c r="AQ182" s="336"/>
      <c r="AR182" s="336"/>
      <c r="AS182" s="336"/>
      <c r="AT182" s="336"/>
      <c r="AU182" s="336"/>
      <c r="AV182" s="337"/>
      <c r="AW182" s="186"/>
      <c r="AX182" s="186"/>
      <c r="AY182" s="186"/>
      <c r="AZ182" s="186"/>
      <c r="BA182" s="186"/>
      <c r="BB182" s="186"/>
      <c r="BC182" s="186"/>
      <c r="BD182" s="186"/>
      <c r="BE182" s="186"/>
      <c r="BF182" s="186"/>
      <c r="BG182" s="186"/>
      <c r="BH182" s="186"/>
      <c r="BI182" s="186"/>
      <c r="BJ182" s="186"/>
      <c r="BK182" s="186"/>
      <c r="BL182" s="186"/>
      <c r="BM182" s="186"/>
      <c r="BN182" s="186"/>
      <c r="BO182" s="186"/>
      <c r="BP182" s="186"/>
    </row>
    <row r="183" spans="1:68" ht="27.75" hidden="1" customHeight="1" x14ac:dyDescent="0.25">
      <c r="A183" s="240"/>
      <c r="B183" s="241"/>
      <c r="C183" s="242"/>
      <c r="D183" s="277" t="s">
        <v>69</v>
      </c>
      <c r="E183" s="390"/>
      <c r="F183" s="279"/>
      <c r="G183" s="280"/>
      <c r="H183" s="281"/>
      <c r="I183" s="366"/>
      <c r="J183" s="367"/>
      <c r="K183" s="284">
        <f t="shared" ref="K183:K194" si="190">IF(J183&gt;0, 1, 0)</f>
        <v>0</v>
      </c>
      <c r="L183" s="284">
        <f t="shared" ref="L183:L194" si="191">J183-K183</f>
        <v>0</v>
      </c>
      <c r="M183" s="385"/>
      <c r="N183" s="389"/>
      <c r="O183" s="287">
        <f t="shared" ref="O183:O194" si="192">IF(N183&gt;0, 1, 0)</f>
        <v>0</v>
      </c>
      <c r="P183" s="287">
        <f t="shared" ref="P183:P194" si="193">N183-O183</f>
        <v>0</v>
      </c>
      <c r="Q183" s="370"/>
      <c r="R183" s="371">
        <f t="shared" ref="R183:R192" si="194">(K183*M183*$R$5)+(L183*M183*$R$6)+(O183*Q183*$R$7)+(P183*Q183*$R$8)</f>
        <v>0</v>
      </c>
      <c r="S183" s="289">
        <f t="shared" ref="S183:S192" si="195">J183*M183*$S$5</f>
        <v>0</v>
      </c>
      <c r="T183" s="290">
        <f t="shared" ref="T183:T192" si="196">K183*M183*$T$5</f>
        <v>0</v>
      </c>
      <c r="U183" s="290">
        <f t="shared" ref="U183:U192" si="197">J183*M183*$U$5</f>
        <v>0</v>
      </c>
      <c r="V183" s="290">
        <f t="shared" ref="V183:V194" si="198">N183*Q183*$V$7</f>
        <v>0</v>
      </c>
      <c r="W183" s="290">
        <f t="shared" ref="W183:W194" si="199">O183*Q183*$W$7</f>
        <v>0</v>
      </c>
      <c r="X183" s="290">
        <f t="shared" ref="X183:X194" si="200">N183*Q183*$X$7</f>
        <v>0</v>
      </c>
      <c r="Y183" s="290">
        <f t="shared" ref="Y183:AA194" si="201">S183+V183</f>
        <v>0</v>
      </c>
      <c r="Z183" s="290">
        <f t="shared" si="201"/>
        <v>0</v>
      </c>
      <c r="AA183" s="290">
        <f t="shared" si="201"/>
        <v>0</v>
      </c>
      <c r="AB183" s="291"/>
      <c r="AC183" s="187">
        <f>R183-Y183-Z183-AA183</f>
        <v>0</v>
      </c>
      <c r="AD183" s="395"/>
      <c r="AE183" s="372"/>
      <c r="AF183" s="396"/>
      <c r="AG183" s="397"/>
      <c r="AH183" s="294"/>
      <c r="AI183" s="294"/>
      <c r="AJ183" s="295"/>
      <c r="AK183" s="398"/>
      <c r="AL183" s="294"/>
      <c r="AM183" s="295"/>
      <c r="AN183" s="296"/>
      <c r="AO183" s="395"/>
      <c r="AP183" s="290"/>
      <c r="AQ183" s="290"/>
      <c r="AR183" s="399"/>
      <c r="AS183" s="290"/>
      <c r="AT183" s="294"/>
      <c r="AU183" s="295"/>
      <c r="AV183" s="296"/>
      <c r="AW183" s="186"/>
      <c r="AX183" s="186"/>
      <c r="AY183" s="186"/>
      <c r="AZ183" s="186"/>
      <c r="BA183" s="186"/>
      <c r="BB183" s="186"/>
      <c r="BC183" s="186"/>
      <c r="BD183" s="186"/>
      <c r="BE183" s="186"/>
      <c r="BF183" s="186"/>
      <c r="BG183" s="186"/>
      <c r="BH183" s="186"/>
      <c r="BI183" s="186"/>
      <c r="BJ183" s="186"/>
      <c r="BK183" s="186"/>
      <c r="BL183" s="186"/>
      <c r="BM183" s="186"/>
      <c r="BN183" s="186"/>
      <c r="BO183" s="186"/>
      <c r="BP183" s="186"/>
    </row>
    <row r="184" spans="1:68" ht="27.75" hidden="1" customHeight="1" x14ac:dyDescent="0.25">
      <c r="A184" s="240"/>
      <c r="B184" s="241"/>
      <c r="C184" s="242"/>
      <c r="D184" s="277" t="s">
        <v>69</v>
      </c>
      <c r="E184" s="390"/>
      <c r="F184" s="279"/>
      <c r="G184" s="280"/>
      <c r="H184" s="281"/>
      <c r="I184" s="282"/>
      <c r="J184" s="283"/>
      <c r="K184" s="284">
        <f t="shared" si="190"/>
        <v>0</v>
      </c>
      <c r="L184" s="284">
        <f t="shared" si="191"/>
        <v>0</v>
      </c>
      <c r="M184" s="285"/>
      <c r="N184" s="286"/>
      <c r="O184" s="287">
        <f t="shared" si="192"/>
        <v>0</v>
      </c>
      <c r="P184" s="287">
        <f t="shared" si="193"/>
        <v>0</v>
      </c>
      <c r="Q184" s="285"/>
      <c r="R184" s="288">
        <f t="shared" si="194"/>
        <v>0</v>
      </c>
      <c r="S184" s="289">
        <f t="shared" si="195"/>
        <v>0</v>
      </c>
      <c r="T184" s="290">
        <f t="shared" si="196"/>
        <v>0</v>
      </c>
      <c r="U184" s="290">
        <f t="shared" si="197"/>
        <v>0</v>
      </c>
      <c r="V184" s="290">
        <f t="shared" si="198"/>
        <v>0</v>
      </c>
      <c r="W184" s="290">
        <f t="shared" si="199"/>
        <v>0</v>
      </c>
      <c r="X184" s="290">
        <f t="shared" si="200"/>
        <v>0</v>
      </c>
      <c r="Y184" s="290">
        <f t="shared" si="201"/>
        <v>0</v>
      </c>
      <c r="Z184" s="290">
        <f t="shared" si="201"/>
        <v>0</v>
      </c>
      <c r="AA184" s="290">
        <f t="shared" si="201"/>
        <v>0</v>
      </c>
      <c r="AB184" s="291"/>
      <c r="AC184" s="187">
        <f t="shared" ref="AC184:AC194" si="202">R182-Y182-Z182-AA182</f>
        <v>0</v>
      </c>
      <c r="AD184" s="395"/>
      <c r="AE184" s="372"/>
      <c r="AF184" s="396"/>
      <c r="AG184" s="397"/>
      <c r="AH184" s="294"/>
      <c r="AI184" s="294"/>
      <c r="AJ184" s="295"/>
      <c r="AK184" s="398"/>
      <c r="AL184" s="294"/>
      <c r="AM184" s="295"/>
      <c r="AN184" s="296"/>
      <c r="AO184" s="292"/>
      <c r="AP184" s="290"/>
      <c r="AQ184" s="290"/>
      <c r="AR184" s="290"/>
      <c r="AS184" s="290"/>
      <c r="AT184" s="294"/>
      <c r="AU184" s="295"/>
      <c r="AV184" s="296"/>
      <c r="AW184" s="186"/>
      <c r="AX184" s="186"/>
      <c r="AY184" s="186"/>
      <c r="AZ184" s="186"/>
      <c r="BA184" s="186"/>
      <c r="BB184" s="186"/>
      <c r="BC184" s="186"/>
      <c r="BD184" s="186"/>
      <c r="BE184" s="186"/>
      <c r="BF184" s="186"/>
      <c r="BG184" s="186"/>
      <c r="BH184" s="186"/>
      <c r="BI184" s="186"/>
      <c r="BJ184" s="186"/>
      <c r="BK184" s="186"/>
      <c r="BL184" s="186"/>
      <c r="BM184" s="186"/>
      <c r="BN184" s="186"/>
      <c r="BO184" s="186"/>
      <c r="BP184" s="186"/>
    </row>
    <row r="185" spans="1:68" ht="27.75" hidden="1" customHeight="1" x14ac:dyDescent="0.25">
      <c r="A185" s="240"/>
      <c r="B185" s="241"/>
      <c r="C185" s="242"/>
      <c r="D185" s="277" t="s">
        <v>69</v>
      </c>
      <c r="E185" s="390"/>
      <c r="F185" s="279"/>
      <c r="G185" s="280"/>
      <c r="H185" s="246"/>
      <c r="I185" s="282"/>
      <c r="J185" s="283"/>
      <c r="K185" s="284">
        <f t="shared" si="190"/>
        <v>0</v>
      </c>
      <c r="L185" s="284">
        <f t="shared" si="191"/>
        <v>0</v>
      </c>
      <c r="M185" s="285"/>
      <c r="N185" s="286"/>
      <c r="O185" s="287">
        <f t="shared" si="192"/>
        <v>0</v>
      </c>
      <c r="P185" s="287">
        <f t="shared" si="193"/>
        <v>0</v>
      </c>
      <c r="Q185" s="285"/>
      <c r="R185" s="288">
        <f t="shared" si="194"/>
        <v>0</v>
      </c>
      <c r="S185" s="289">
        <f t="shared" si="195"/>
        <v>0</v>
      </c>
      <c r="T185" s="290">
        <f t="shared" si="196"/>
        <v>0</v>
      </c>
      <c r="U185" s="290">
        <f t="shared" si="197"/>
        <v>0</v>
      </c>
      <c r="V185" s="290">
        <f t="shared" si="198"/>
        <v>0</v>
      </c>
      <c r="W185" s="290">
        <f t="shared" si="199"/>
        <v>0</v>
      </c>
      <c r="X185" s="290">
        <f t="shared" si="200"/>
        <v>0</v>
      </c>
      <c r="Y185" s="290">
        <f t="shared" si="201"/>
        <v>0</v>
      </c>
      <c r="Z185" s="290">
        <f t="shared" si="201"/>
        <v>0</v>
      </c>
      <c r="AA185" s="290">
        <f t="shared" si="201"/>
        <v>0</v>
      </c>
      <c r="AB185" s="291"/>
      <c r="AC185" s="187">
        <f t="shared" si="202"/>
        <v>0</v>
      </c>
      <c r="AD185" s="395"/>
      <c r="AE185" s="372"/>
      <c r="AF185" s="396"/>
      <c r="AG185" s="397"/>
      <c r="AH185" s="294"/>
      <c r="AI185" s="294"/>
      <c r="AJ185" s="295"/>
      <c r="AK185" s="399"/>
      <c r="AL185" s="294"/>
      <c r="AM185" s="295"/>
      <c r="AN185" s="296"/>
      <c r="AO185" s="292"/>
      <c r="AP185" s="290"/>
      <c r="AQ185" s="290"/>
      <c r="AR185" s="290"/>
      <c r="AS185" s="290"/>
      <c r="AT185" s="294"/>
      <c r="AU185" s="295"/>
      <c r="AV185" s="296"/>
      <c r="AW185" s="186"/>
      <c r="AX185" s="186"/>
      <c r="AY185" s="186"/>
      <c r="AZ185" s="186"/>
      <c r="BA185" s="186"/>
      <c r="BB185" s="186"/>
      <c r="BC185" s="186"/>
      <c r="BD185" s="186"/>
      <c r="BE185" s="186"/>
      <c r="BF185" s="186"/>
      <c r="BG185" s="186"/>
      <c r="BH185" s="186"/>
      <c r="BI185" s="186"/>
      <c r="BJ185" s="186"/>
      <c r="BK185" s="186"/>
      <c r="BL185" s="186"/>
      <c r="BM185" s="186"/>
      <c r="BN185" s="186"/>
      <c r="BO185" s="186"/>
      <c r="BP185" s="186"/>
    </row>
    <row r="186" spans="1:68" ht="27.75" hidden="1" customHeight="1" x14ac:dyDescent="0.25">
      <c r="A186" s="240"/>
      <c r="B186" s="241"/>
      <c r="C186" s="242"/>
      <c r="D186" s="277" t="s">
        <v>69</v>
      </c>
      <c r="E186" s="391"/>
      <c r="F186" s="279"/>
      <c r="G186" s="280"/>
      <c r="H186" s="281"/>
      <c r="I186" s="282"/>
      <c r="J186" s="283"/>
      <c r="K186" s="284">
        <f t="shared" si="190"/>
        <v>0</v>
      </c>
      <c r="L186" s="284">
        <f t="shared" si="191"/>
        <v>0</v>
      </c>
      <c r="M186" s="285"/>
      <c r="N186" s="286"/>
      <c r="O186" s="287">
        <f t="shared" si="192"/>
        <v>0</v>
      </c>
      <c r="P186" s="287">
        <f t="shared" si="193"/>
        <v>0</v>
      </c>
      <c r="Q186" s="285"/>
      <c r="R186" s="288">
        <f t="shared" si="194"/>
        <v>0</v>
      </c>
      <c r="S186" s="289">
        <f t="shared" si="195"/>
        <v>0</v>
      </c>
      <c r="T186" s="290">
        <f t="shared" si="196"/>
        <v>0</v>
      </c>
      <c r="U186" s="290">
        <f t="shared" si="197"/>
        <v>0</v>
      </c>
      <c r="V186" s="290">
        <f t="shared" si="198"/>
        <v>0</v>
      </c>
      <c r="W186" s="290">
        <f t="shared" si="199"/>
        <v>0</v>
      </c>
      <c r="X186" s="290">
        <f t="shared" si="200"/>
        <v>0</v>
      </c>
      <c r="Y186" s="290">
        <f t="shared" si="201"/>
        <v>0</v>
      </c>
      <c r="Z186" s="290">
        <f t="shared" si="201"/>
        <v>0</v>
      </c>
      <c r="AA186" s="290">
        <f t="shared" si="201"/>
        <v>0</v>
      </c>
      <c r="AB186" s="291"/>
      <c r="AC186" s="187">
        <f t="shared" si="202"/>
        <v>0</v>
      </c>
      <c r="AD186" s="292"/>
      <c r="AE186" s="293"/>
      <c r="AF186" s="290"/>
      <c r="AG186" s="290"/>
      <c r="AH186" s="294"/>
      <c r="AI186" s="294"/>
      <c r="AJ186" s="295"/>
      <c r="AK186" s="290"/>
      <c r="AL186" s="294"/>
      <c r="AM186" s="295"/>
      <c r="AN186" s="296"/>
      <c r="AO186" s="292"/>
      <c r="AP186" s="290"/>
      <c r="AQ186" s="290"/>
      <c r="AR186" s="290"/>
      <c r="AS186" s="290"/>
      <c r="AT186" s="294"/>
      <c r="AU186" s="295"/>
      <c r="AV186" s="296"/>
      <c r="AW186" s="186"/>
      <c r="AX186" s="186"/>
      <c r="AY186" s="186"/>
      <c r="AZ186" s="186"/>
      <c r="BA186" s="186"/>
      <c r="BB186" s="186"/>
      <c r="BC186" s="186"/>
      <c r="BD186" s="186"/>
      <c r="BE186" s="186"/>
      <c r="BF186" s="186"/>
      <c r="BG186" s="186"/>
      <c r="BH186" s="186"/>
      <c r="BI186" s="186"/>
      <c r="BJ186" s="186"/>
      <c r="BK186" s="186"/>
      <c r="BL186" s="186"/>
      <c r="BM186" s="186"/>
      <c r="BN186" s="186"/>
      <c r="BO186" s="186"/>
      <c r="BP186" s="186"/>
    </row>
    <row r="187" spans="1:68" ht="27.75" hidden="1" customHeight="1" x14ac:dyDescent="0.25">
      <c r="A187" s="240"/>
      <c r="B187" s="241"/>
      <c r="C187" s="242"/>
      <c r="D187" s="277" t="s">
        <v>69</v>
      </c>
      <c r="E187" s="278"/>
      <c r="F187" s="279"/>
      <c r="G187" s="280"/>
      <c r="H187" s="281"/>
      <c r="I187" s="282"/>
      <c r="J187" s="283"/>
      <c r="K187" s="284">
        <f t="shared" si="190"/>
        <v>0</v>
      </c>
      <c r="L187" s="284">
        <f t="shared" si="191"/>
        <v>0</v>
      </c>
      <c r="M187" s="285"/>
      <c r="N187" s="286"/>
      <c r="O187" s="287">
        <f t="shared" si="192"/>
        <v>0</v>
      </c>
      <c r="P187" s="287">
        <f t="shared" si="193"/>
        <v>0</v>
      </c>
      <c r="Q187" s="285"/>
      <c r="R187" s="288">
        <f t="shared" si="194"/>
        <v>0</v>
      </c>
      <c r="S187" s="289">
        <f t="shared" si="195"/>
        <v>0</v>
      </c>
      <c r="T187" s="290">
        <f t="shared" si="196"/>
        <v>0</v>
      </c>
      <c r="U187" s="290">
        <f t="shared" si="197"/>
        <v>0</v>
      </c>
      <c r="V187" s="290">
        <f t="shared" si="198"/>
        <v>0</v>
      </c>
      <c r="W187" s="290">
        <f t="shared" si="199"/>
        <v>0</v>
      </c>
      <c r="X187" s="290">
        <f t="shared" si="200"/>
        <v>0</v>
      </c>
      <c r="Y187" s="290">
        <f t="shared" si="201"/>
        <v>0</v>
      </c>
      <c r="Z187" s="290">
        <f t="shared" si="201"/>
        <v>0</v>
      </c>
      <c r="AA187" s="290">
        <f t="shared" si="201"/>
        <v>0</v>
      </c>
      <c r="AB187" s="291"/>
      <c r="AC187" s="187">
        <f t="shared" si="202"/>
        <v>0</v>
      </c>
      <c r="AD187" s="292"/>
      <c r="AE187" s="293"/>
      <c r="AF187" s="290"/>
      <c r="AG187" s="290"/>
      <c r="AH187" s="294"/>
      <c r="AI187" s="294"/>
      <c r="AJ187" s="295"/>
      <c r="AK187" s="290"/>
      <c r="AL187" s="294"/>
      <c r="AM187" s="295"/>
      <c r="AN187" s="296"/>
      <c r="AO187" s="292"/>
      <c r="AP187" s="290"/>
      <c r="AQ187" s="290"/>
      <c r="AR187" s="290"/>
      <c r="AS187" s="290"/>
      <c r="AT187" s="294"/>
      <c r="AU187" s="295"/>
      <c r="AV187" s="296"/>
      <c r="AW187" s="186"/>
      <c r="AX187" s="186"/>
      <c r="AY187" s="186"/>
      <c r="AZ187" s="186"/>
      <c r="BA187" s="186"/>
      <c r="BB187" s="186"/>
      <c r="BC187" s="186"/>
      <c r="BD187" s="186"/>
      <c r="BE187" s="186"/>
      <c r="BF187" s="186"/>
      <c r="BG187" s="186"/>
      <c r="BH187" s="186"/>
      <c r="BI187" s="186"/>
      <c r="BJ187" s="186"/>
      <c r="BK187" s="186"/>
      <c r="BL187" s="186"/>
      <c r="BM187" s="186"/>
      <c r="BN187" s="186"/>
      <c r="BO187" s="186"/>
      <c r="BP187" s="186"/>
    </row>
    <row r="188" spans="1:68" ht="27.75" hidden="1" customHeight="1" x14ac:dyDescent="0.25">
      <c r="A188" s="240"/>
      <c r="B188" s="241"/>
      <c r="C188" s="242"/>
      <c r="D188" s="277" t="s">
        <v>69</v>
      </c>
      <c r="E188" s="278"/>
      <c r="F188" s="279"/>
      <c r="G188" s="280"/>
      <c r="H188" s="281"/>
      <c r="I188" s="282"/>
      <c r="J188" s="283"/>
      <c r="K188" s="284">
        <f t="shared" si="190"/>
        <v>0</v>
      </c>
      <c r="L188" s="284">
        <f t="shared" si="191"/>
        <v>0</v>
      </c>
      <c r="M188" s="285"/>
      <c r="N188" s="286"/>
      <c r="O188" s="287">
        <f t="shared" si="192"/>
        <v>0</v>
      </c>
      <c r="P188" s="287">
        <f t="shared" si="193"/>
        <v>0</v>
      </c>
      <c r="Q188" s="285"/>
      <c r="R188" s="288">
        <f t="shared" si="194"/>
        <v>0</v>
      </c>
      <c r="S188" s="289">
        <f t="shared" si="195"/>
        <v>0</v>
      </c>
      <c r="T188" s="290">
        <f t="shared" si="196"/>
        <v>0</v>
      </c>
      <c r="U188" s="290">
        <f t="shared" si="197"/>
        <v>0</v>
      </c>
      <c r="V188" s="290">
        <f t="shared" si="198"/>
        <v>0</v>
      </c>
      <c r="W188" s="290">
        <f t="shared" si="199"/>
        <v>0</v>
      </c>
      <c r="X188" s="290">
        <f t="shared" si="200"/>
        <v>0</v>
      </c>
      <c r="Y188" s="290">
        <f t="shared" si="201"/>
        <v>0</v>
      </c>
      <c r="Z188" s="290">
        <f t="shared" si="201"/>
        <v>0</v>
      </c>
      <c r="AA188" s="290">
        <f t="shared" si="201"/>
        <v>0</v>
      </c>
      <c r="AB188" s="291"/>
      <c r="AC188" s="187">
        <f t="shared" si="202"/>
        <v>0</v>
      </c>
      <c r="AD188" s="292"/>
      <c r="AE188" s="293"/>
      <c r="AF188" s="290"/>
      <c r="AG188" s="290"/>
      <c r="AH188" s="294"/>
      <c r="AI188" s="294"/>
      <c r="AJ188" s="295"/>
      <c r="AK188" s="290"/>
      <c r="AL188" s="294"/>
      <c r="AM188" s="295"/>
      <c r="AN188" s="296"/>
      <c r="AO188" s="292"/>
      <c r="AP188" s="290"/>
      <c r="AQ188" s="290"/>
      <c r="AR188" s="290"/>
      <c r="AS188" s="290"/>
      <c r="AT188" s="294"/>
      <c r="AU188" s="295"/>
      <c r="AV188" s="296"/>
      <c r="AW188" s="186"/>
      <c r="AX188" s="186"/>
      <c r="AY188" s="186"/>
      <c r="AZ188" s="186"/>
      <c r="BA188" s="186"/>
      <c r="BB188" s="186"/>
      <c r="BC188" s="186"/>
      <c r="BD188" s="186"/>
      <c r="BE188" s="186"/>
      <c r="BF188" s="186"/>
      <c r="BG188" s="186"/>
      <c r="BH188" s="186"/>
      <c r="BI188" s="186"/>
      <c r="BJ188" s="186"/>
      <c r="BK188" s="186"/>
      <c r="BL188" s="186"/>
      <c r="BM188" s="186"/>
      <c r="BN188" s="186"/>
      <c r="BO188" s="186"/>
      <c r="BP188" s="186"/>
    </row>
    <row r="189" spans="1:68" ht="27.75" hidden="1" customHeight="1" x14ac:dyDescent="0.25">
      <c r="A189" s="240"/>
      <c r="B189" s="241"/>
      <c r="C189" s="242"/>
      <c r="D189" s="277" t="s">
        <v>69</v>
      </c>
      <c r="E189" s="278"/>
      <c r="F189" s="279"/>
      <c r="G189" s="297"/>
      <c r="H189" s="281"/>
      <c r="I189" s="282"/>
      <c r="J189" s="283"/>
      <c r="K189" s="284">
        <f t="shared" si="190"/>
        <v>0</v>
      </c>
      <c r="L189" s="284">
        <f t="shared" si="191"/>
        <v>0</v>
      </c>
      <c r="M189" s="285"/>
      <c r="N189" s="286"/>
      <c r="O189" s="287">
        <f t="shared" si="192"/>
        <v>0</v>
      </c>
      <c r="P189" s="287">
        <f t="shared" si="193"/>
        <v>0</v>
      </c>
      <c r="Q189" s="285"/>
      <c r="R189" s="288">
        <f t="shared" si="194"/>
        <v>0</v>
      </c>
      <c r="S189" s="289">
        <f t="shared" si="195"/>
        <v>0</v>
      </c>
      <c r="T189" s="290">
        <f t="shared" si="196"/>
        <v>0</v>
      </c>
      <c r="U189" s="290">
        <f t="shared" si="197"/>
        <v>0</v>
      </c>
      <c r="V189" s="290">
        <f t="shared" si="198"/>
        <v>0</v>
      </c>
      <c r="W189" s="290">
        <f t="shared" si="199"/>
        <v>0</v>
      </c>
      <c r="X189" s="290">
        <f t="shared" si="200"/>
        <v>0</v>
      </c>
      <c r="Y189" s="290">
        <f t="shared" si="201"/>
        <v>0</v>
      </c>
      <c r="Z189" s="290">
        <f t="shared" si="201"/>
        <v>0</v>
      </c>
      <c r="AA189" s="290">
        <f t="shared" si="201"/>
        <v>0</v>
      </c>
      <c r="AB189" s="291"/>
      <c r="AC189" s="187">
        <f t="shared" si="202"/>
        <v>0</v>
      </c>
      <c r="AD189" s="292"/>
      <c r="AE189" s="293"/>
      <c r="AF189" s="290"/>
      <c r="AG189" s="290"/>
      <c r="AH189" s="294"/>
      <c r="AI189" s="294"/>
      <c r="AJ189" s="295"/>
      <c r="AK189" s="290"/>
      <c r="AL189" s="294"/>
      <c r="AM189" s="295"/>
      <c r="AN189" s="296"/>
      <c r="AO189" s="292"/>
      <c r="AP189" s="290"/>
      <c r="AQ189" s="290"/>
      <c r="AR189" s="290"/>
      <c r="AS189" s="290"/>
      <c r="AT189" s="294"/>
      <c r="AU189" s="295"/>
      <c r="AV189" s="29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</row>
    <row r="190" spans="1:68" ht="27.75" hidden="1" customHeight="1" x14ac:dyDescent="0.25">
      <c r="A190" s="240"/>
      <c r="B190" s="241"/>
      <c r="C190" s="242"/>
      <c r="D190" s="277" t="s">
        <v>69</v>
      </c>
      <c r="E190" s="278"/>
      <c r="F190" s="279"/>
      <c r="G190" s="297"/>
      <c r="H190" s="281"/>
      <c r="I190" s="298"/>
      <c r="J190" s="283"/>
      <c r="K190" s="284">
        <f t="shared" si="190"/>
        <v>0</v>
      </c>
      <c r="L190" s="284">
        <f t="shared" si="191"/>
        <v>0</v>
      </c>
      <c r="M190" s="285"/>
      <c r="N190" s="286"/>
      <c r="O190" s="287">
        <f t="shared" si="192"/>
        <v>0</v>
      </c>
      <c r="P190" s="287">
        <f t="shared" si="193"/>
        <v>0</v>
      </c>
      <c r="Q190" s="285"/>
      <c r="R190" s="288">
        <f t="shared" si="194"/>
        <v>0</v>
      </c>
      <c r="S190" s="289">
        <f t="shared" si="195"/>
        <v>0</v>
      </c>
      <c r="T190" s="290">
        <f t="shared" si="196"/>
        <v>0</v>
      </c>
      <c r="U190" s="290">
        <f t="shared" si="197"/>
        <v>0</v>
      </c>
      <c r="V190" s="290">
        <f t="shared" si="198"/>
        <v>0</v>
      </c>
      <c r="W190" s="290">
        <f t="shared" si="199"/>
        <v>0</v>
      </c>
      <c r="X190" s="290">
        <f t="shared" si="200"/>
        <v>0</v>
      </c>
      <c r="Y190" s="290">
        <f t="shared" si="201"/>
        <v>0</v>
      </c>
      <c r="Z190" s="290">
        <f t="shared" si="201"/>
        <v>0</v>
      </c>
      <c r="AA190" s="290">
        <f t="shared" si="201"/>
        <v>0</v>
      </c>
      <c r="AB190" s="291"/>
      <c r="AC190" s="187">
        <f t="shared" si="202"/>
        <v>0</v>
      </c>
      <c r="AD190" s="292"/>
      <c r="AE190" s="293"/>
      <c r="AF190" s="290"/>
      <c r="AG190" s="290"/>
      <c r="AH190" s="294"/>
      <c r="AI190" s="294"/>
      <c r="AJ190" s="295"/>
      <c r="AK190" s="290"/>
      <c r="AL190" s="294"/>
      <c r="AM190" s="295"/>
      <c r="AN190" s="296"/>
      <c r="AO190" s="292"/>
      <c r="AP190" s="290"/>
      <c r="AQ190" s="290"/>
      <c r="AR190" s="290"/>
      <c r="AS190" s="290"/>
      <c r="AT190" s="294"/>
      <c r="AU190" s="295"/>
      <c r="AV190" s="296"/>
      <c r="AW190" s="186"/>
      <c r="AX190" s="186"/>
      <c r="AY190" s="186"/>
      <c r="AZ190" s="186"/>
      <c r="BA190" s="186"/>
      <c r="BB190" s="186"/>
      <c r="BC190" s="186"/>
      <c r="BD190" s="186"/>
      <c r="BE190" s="186"/>
      <c r="BF190" s="186"/>
      <c r="BG190" s="186"/>
      <c r="BH190" s="186"/>
      <c r="BI190" s="186"/>
      <c r="BJ190" s="186"/>
      <c r="BK190" s="186"/>
      <c r="BL190" s="186"/>
      <c r="BM190" s="186"/>
      <c r="BN190" s="186"/>
      <c r="BO190" s="186"/>
      <c r="BP190" s="186"/>
    </row>
    <row r="191" spans="1:68" ht="27.75" hidden="1" customHeight="1" x14ac:dyDescent="0.25">
      <c r="A191" s="240"/>
      <c r="B191" s="241"/>
      <c r="C191" s="242"/>
      <c r="D191" s="277" t="s">
        <v>69</v>
      </c>
      <c r="E191" s="299"/>
      <c r="F191" s="300"/>
      <c r="G191" s="301"/>
      <c r="H191" s="281"/>
      <c r="I191" s="282"/>
      <c r="J191" s="283"/>
      <c r="K191" s="284">
        <f t="shared" si="190"/>
        <v>0</v>
      </c>
      <c r="L191" s="284">
        <f t="shared" si="191"/>
        <v>0</v>
      </c>
      <c r="M191" s="285"/>
      <c r="N191" s="286"/>
      <c r="O191" s="287">
        <f t="shared" si="192"/>
        <v>0</v>
      </c>
      <c r="P191" s="287">
        <f t="shared" si="193"/>
        <v>0</v>
      </c>
      <c r="Q191" s="285"/>
      <c r="R191" s="288">
        <f t="shared" si="194"/>
        <v>0</v>
      </c>
      <c r="S191" s="289">
        <f t="shared" si="195"/>
        <v>0</v>
      </c>
      <c r="T191" s="290">
        <f t="shared" si="196"/>
        <v>0</v>
      </c>
      <c r="U191" s="290">
        <f t="shared" si="197"/>
        <v>0</v>
      </c>
      <c r="V191" s="290">
        <f t="shared" si="198"/>
        <v>0</v>
      </c>
      <c r="W191" s="290">
        <f t="shared" si="199"/>
        <v>0</v>
      </c>
      <c r="X191" s="290">
        <f t="shared" si="200"/>
        <v>0</v>
      </c>
      <c r="Y191" s="290">
        <f t="shared" si="201"/>
        <v>0</v>
      </c>
      <c r="Z191" s="290">
        <f t="shared" si="201"/>
        <v>0</v>
      </c>
      <c r="AA191" s="290">
        <f t="shared" si="201"/>
        <v>0</v>
      </c>
      <c r="AB191" s="291"/>
      <c r="AC191" s="187">
        <f t="shared" si="202"/>
        <v>0</v>
      </c>
      <c r="AD191" s="292"/>
      <c r="AE191" s="293"/>
      <c r="AF191" s="290"/>
      <c r="AG191" s="290"/>
      <c r="AH191" s="294"/>
      <c r="AI191" s="294"/>
      <c r="AJ191" s="295"/>
      <c r="AK191" s="290"/>
      <c r="AL191" s="294"/>
      <c r="AM191" s="295"/>
      <c r="AN191" s="296"/>
      <c r="AO191" s="292"/>
      <c r="AP191" s="290"/>
      <c r="AQ191" s="290"/>
      <c r="AR191" s="290"/>
      <c r="AS191" s="290"/>
      <c r="AT191" s="294"/>
      <c r="AU191" s="295"/>
      <c r="AV191" s="296"/>
      <c r="AW191" s="400"/>
      <c r="AX191" s="400"/>
      <c r="AY191" s="400"/>
      <c r="AZ191" s="400"/>
      <c r="BA191" s="400"/>
      <c r="BB191" s="400"/>
      <c r="BC191" s="400"/>
      <c r="BD191" s="400"/>
      <c r="BE191" s="400"/>
      <c r="BF191" s="400"/>
      <c r="BG191" s="400"/>
      <c r="BH191" s="400"/>
      <c r="BI191" s="400"/>
      <c r="BJ191" s="400"/>
      <c r="BK191" s="400"/>
      <c r="BL191" s="400"/>
      <c r="BM191" s="400"/>
      <c r="BN191" s="400"/>
      <c r="BO191" s="400"/>
      <c r="BP191" s="400"/>
    </row>
    <row r="192" spans="1:68" ht="27.75" hidden="1" customHeight="1" x14ac:dyDescent="0.25">
      <c r="A192" s="240"/>
      <c r="B192" s="241"/>
      <c r="C192" s="242"/>
      <c r="D192" s="277" t="s">
        <v>69</v>
      </c>
      <c r="E192" s="278"/>
      <c r="F192" s="279"/>
      <c r="G192" s="297"/>
      <c r="H192" s="281"/>
      <c r="I192" s="302"/>
      <c r="J192" s="283"/>
      <c r="K192" s="303">
        <f t="shared" si="190"/>
        <v>0</v>
      </c>
      <c r="L192" s="303">
        <f t="shared" si="191"/>
        <v>0</v>
      </c>
      <c r="M192" s="285"/>
      <c r="N192" s="286"/>
      <c r="O192" s="287">
        <f t="shared" si="192"/>
        <v>0</v>
      </c>
      <c r="P192" s="287">
        <f t="shared" si="193"/>
        <v>0</v>
      </c>
      <c r="Q192" s="285"/>
      <c r="R192" s="288">
        <f t="shared" si="194"/>
        <v>0</v>
      </c>
      <c r="S192" s="289">
        <f t="shared" si="195"/>
        <v>0</v>
      </c>
      <c r="T192" s="290">
        <f t="shared" si="196"/>
        <v>0</v>
      </c>
      <c r="U192" s="290">
        <f t="shared" si="197"/>
        <v>0</v>
      </c>
      <c r="V192" s="290">
        <f t="shared" si="198"/>
        <v>0</v>
      </c>
      <c r="W192" s="290">
        <f t="shared" si="199"/>
        <v>0</v>
      </c>
      <c r="X192" s="290">
        <f t="shared" si="200"/>
        <v>0</v>
      </c>
      <c r="Y192" s="290">
        <f t="shared" si="201"/>
        <v>0</v>
      </c>
      <c r="Z192" s="290">
        <f t="shared" si="201"/>
        <v>0</v>
      </c>
      <c r="AA192" s="290">
        <f t="shared" si="201"/>
        <v>0</v>
      </c>
      <c r="AB192" s="291"/>
      <c r="AC192" s="187">
        <f t="shared" si="202"/>
        <v>0</v>
      </c>
      <c r="AD192" s="292"/>
      <c r="AE192" s="293"/>
      <c r="AF192" s="290"/>
      <c r="AG192" s="290"/>
      <c r="AH192" s="294"/>
      <c r="AI192" s="294"/>
      <c r="AJ192" s="295"/>
      <c r="AK192" s="290"/>
      <c r="AL192" s="294"/>
      <c r="AM192" s="295"/>
      <c r="AN192" s="296"/>
      <c r="AO192" s="292"/>
      <c r="AP192" s="290"/>
      <c r="AQ192" s="290"/>
      <c r="AR192" s="290"/>
      <c r="AS192" s="290"/>
      <c r="AT192" s="294"/>
      <c r="AU192" s="295"/>
      <c r="AV192" s="296"/>
      <c r="AW192" s="400"/>
      <c r="AX192" s="400"/>
      <c r="AY192" s="400"/>
      <c r="AZ192" s="400"/>
      <c r="BA192" s="400"/>
      <c r="BB192" s="400"/>
      <c r="BC192" s="400"/>
      <c r="BD192" s="400"/>
      <c r="BE192" s="400"/>
      <c r="BF192" s="400"/>
      <c r="BG192" s="400"/>
      <c r="BH192" s="400"/>
      <c r="BI192" s="400"/>
      <c r="BJ192" s="400"/>
      <c r="BK192" s="400"/>
      <c r="BL192" s="400"/>
      <c r="BM192" s="400"/>
      <c r="BN192" s="400"/>
      <c r="BO192" s="400"/>
      <c r="BP192" s="400"/>
    </row>
    <row r="193" spans="1:68" ht="27.75" hidden="1" customHeight="1" x14ac:dyDescent="0.25">
      <c r="A193" s="304"/>
      <c r="B193" s="305"/>
      <c r="C193" s="242"/>
      <c r="D193" s="277" t="s">
        <v>69</v>
      </c>
      <c r="E193" s="306" t="s">
        <v>49</v>
      </c>
      <c r="F193" s="306"/>
      <c r="G193" s="307"/>
      <c r="H193" s="308"/>
      <c r="I193" s="309"/>
      <c r="J193" s="310"/>
      <c r="K193" s="311">
        <f t="shared" si="190"/>
        <v>0</v>
      </c>
      <c r="L193" s="311">
        <f t="shared" si="191"/>
        <v>0</v>
      </c>
      <c r="M193" s="312"/>
      <c r="N193" s="313"/>
      <c r="O193" s="314">
        <f t="shared" si="192"/>
        <v>0</v>
      </c>
      <c r="P193" s="314">
        <f t="shared" si="193"/>
        <v>0</v>
      </c>
      <c r="Q193" s="312"/>
      <c r="R193" s="315">
        <f>J193*M193*$R$9</f>
        <v>0</v>
      </c>
      <c r="S193" s="316">
        <f>J193*M193*$S$9</f>
        <v>0</v>
      </c>
      <c r="T193" s="317">
        <f>K193*M193*$T$9</f>
        <v>0</v>
      </c>
      <c r="U193" s="317">
        <f>J193*M193*$U$9</f>
        <v>0</v>
      </c>
      <c r="V193" s="317">
        <f t="shared" si="198"/>
        <v>0</v>
      </c>
      <c r="W193" s="317">
        <f t="shared" si="199"/>
        <v>0</v>
      </c>
      <c r="X193" s="317">
        <f t="shared" si="200"/>
        <v>0</v>
      </c>
      <c r="Y193" s="317">
        <f t="shared" si="201"/>
        <v>0</v>
      </c>
      <c r="Z193" s="317">
        <f t="shared" si="201"/>
        <v>0</v>
      </c>
      <c r="AA193" s="317">
        <f t="shared" si="201"/>
        <v>0</v>
      </c>
      <c r="AB193" s="318"/>
      <c r="AC193" s="187">
        <f t="shared" si="202"/>
        <v>0</v>
      </c>
      <c r="AD193" s="401"/>
      <c r="AE193" s="293"/>
      <c r="AF193" s="402"/>
      <c r="AG193" s="402"/>
      <c r="AH193" s="294"/>
      <c r="AI193" s="294"/>
      <c r="AJ193" s="295"/>
      <c r="AK193" s="402"/>
      <c r="AL193" s="294"/>
      <c r="AM193" s="295"/>
      <c r="AN193" s="403"/>
      <c r="AO193" s="401"/>
      <c r="AP193" s="402"/>
      <c r="AQ193" s="402"/>
      <c r="AR193" s="402"/>
      <c r="AS193" s="402"/>
      <c r="AT193" s="294"/>
      <c r="AU193" s="295"/>
      <c r="AV193" s="403"/>
      <c r="AW193" s="186"/>
      <c r="AX193" s="186"/>
      <c r="AY193" s="186"/>
      <c r="AZ193" s="186"/>
      <c r="BA193" s="186"/>
      <c r="BB193" s="186"/>
      <c r="BC193" s="186"/>
      <c r="BD193" s="186"/>
      <c r="BE193" s="186"/>
      <c r="BF193" s="186"/>
      <c r="BG193" s="186"/>
      <c r="BH193" s="186"/>
      <c r="BI193" s="186"/>
      <c r="BJ193" s="186"/>
      <c r="BK193" s="186"/>
      <c r="BL193" s="186"/>
      <c r="BM193" s="186"/>
      <c r="BN193" s="186"/>
      <c r="BO193" s="186"/>
      <c r="BP193" s="186"/>
    </row>
    <row r="194" spans="1:68" ht="27.75" hidden="1" customHeight="1" x14ac:dyDescent="0.25">
      <c r="A194" s="304"/>
      <c r="B194" s="305"/>
      <c r="C194" s="242"/>
      <c r="D194" s="277" t="s">
        <v>69</v>
      </c>
      <c r="E194" s="306" t="s">
        <v>49</v>
      </c>
      <c r="F194" s="306"/>
      <c r="G194" s="307"/>
      <c r="H194" s="308"/>
      <c r="I194" s="309"/>
      <c r="J194" s="310"/>
      <c r="K194" s="311">
        <f t="shared" si="190"/>
        <v>0</v>
      </c>
      <c r="L194" s="311">
        <f t="shared" si="191"/>
        <v>0</v>
      </c>
      <c r="M194" s="312"/>
      <c r="N194" s="313"/>
      <c r="O194" s="314">
        <f t="shared" si="192"/>
        <v>0</v>
      </c>
      <c r="P194" s="314">
        <f t="shared" si="193"/>
        <v>0</v>
      </c>
      <c r="Q194" s="312"/>
      <c r="R194" s="315">
        <f>J194*M194*$R$9</f>
        <v>0</v>
      </c>
      <c r="S194" s="316">
        <f>J194*M194*$S$9</f>
        <v>0</v>
      </c>
      <c r="T194" s="317">
        <f>K194*M194*$T$9</f>
        <v>0</v>
      </c>
      <c r="U194" s="317">
        <f>J194*M194*$U$9</f>
        <v>0</v>
      </c>
      <c r="V194" s="317">
        <f t="shared" si="198"/>
        <v>0</v>
      </c>
      <c r="W194" s="317">
        <f t="shared" si="199"/>
        <v>0</v>
      </c>
      <c r="X194" s="317">
        <f t="shared" si="200"/>
        <v>0</v>
      </c>
      <c r="Y194" s="317">
        <f t="shared" si="201"/>
        <v>0</v>
      </c>
      <c r="Z194" s="317">
        <f t="shared" si="201"/>
        <v>0</v>
      </c>
      <c r="AA194" s="317">
        <f t="shared" si="201"/>
        <v>0</v>
      </c>
      <c r="AB194" s="318"/>
      <c r="AC194" s="319">
        <f t="shared" si="202"/>
        <v>0</v>
      </c>
      <c r="AD194" s="401"/>
      <c r="AE194" s="293"/>
      <c r="AF194" s="402"/>
      <c r="AG194" s="402"/>
      <c r="AH194" s="294"/>
      <c r="AI194" s="294"/>
      <c r="AJ194" s="295"/>
      <c r="AK194" s="402"/>
      <c r="AL194" s="294"/>
      <c r="AM194" s="295"/>
      <c r="AN194" s="403"/>
      <c r="AO194" s="401"/>
      <c r="AP194" s="402"/>
      <c r="AQ194" s="402"/>
      <c r="AR194" s="402"/>
      <c r="AS194" s="402"/>
      <c r="AT194" s="294"/>
      <c r="AU194" s="295"/>
      <c r="AV194" s="403"/>
      <c r="AW194" s="186"/>
      <c r="AX194" s="186"/>
      <c r="AY194" s="186"/>
      <c r="AZ194" s="186"/>
      <c r="BA194" s="186"/>
      <c r="BB194" s="186"/>
      <c r="BC194" s="186"/>
      <c r="BD194" s="186"/>
      <c r="BE194" s="186"/>
      <c r="BF194" s="186"/>
      <c r="BG194" s="186"/>
      <c r="BH194" s="186"/>
      <c r="BI194" s="186"/>
      <c r="BJ194" s="186"/>
      <c r="BK194" s="186"/>
      <c r="BL194" s="186"/>
      <c r="BM194" s="186"/>
      <c r="BN194" s="186"/>
      <c r="BO194" s="186"/>
      <c r="BP194" s="186"/>
    </row>
    <row r="195" spans="1:68" ht="27.75" hidden="1" customHeight="1" x14ac:dyDescent="0.25">
      <c r="A195" s="320"/>
      <c r="B195" s="321"/>
      <c r="C195" s="321"/>
      <c r="D195" s="277" t="s">
        <v>69</v>
      </c>
      <c r="E195" s="322"/>
      <c r="F195" s="322"/>
      <c r="G195" s="323"/>
      <c r="H195" s="324" t="s">
        <v>56</v>
      </c>
      <c r="I195" s="325"/>
      <c r="J195" s="326"/>
      <c r="K195" s="327"/>
      <c r="L195" s="327"/>
      <c r="M195" s="328"/>
      <c r="N195" s="381"/>
      <c r="O195" s="327"/>
      <c r="P195" s="327"/>
      <c r="Q195" s="328"/>
      <c r="R195" s="330">
        <f t="shared" ref="R195:AA195" si="203">SUM(R183:R194)</f>
        <v>0</v>
      </c>
      <c r="S195" s="331">
        <f t="shared" si="203"/>
        <v>0</v>
      </c>
      <c r="T195" s="332">
        <f t="shared" si="203"/>
        <v>0</v>
      </c>
      <c r="U195" s="332">
        <f t="shared" si="203"/>
        <v>0</v>
      </c>
      <c r="V195" s="332">
        <f t="shared" si="203"/>
        <v>0</v>
      </c>
      <c r="W195" s="332">
        <f t="shared" si="203"/>
        <v>0</v>
      </c>
      <c r="X195" s="332">
        <f t="shared" si="203"/>
        <v>0</v>
      </c>
      <c r="Y195" s="333">
        <f t="shared" si="203"/>
        <v>0</v>
      </c>
      <c r="Z195" s="333">
        <f t="shared" si="203"/>
        <v>0</v>
      </c>
      <c r="AA195" s="333">
        <f t="shared" si="203"/>
        <v>0</v>
      </c>
      <c r="AB195" s="334">
        <f>R195/1800/0.6</f>
        <v>0</v>
      </c>
      <c r="AC195" s="187"/>
      <c r="AD195" s="335"/>
      <c r="AE195" s="336"/>
      <c r="AF195" s="336"/>
      <c r="AG195" s="336"/>
      <c r="AH195" s="336"/>
      <c r="AI195" s="336"/>
      <c r="AJ195" s="336"/>
      <c r="AK195" s="336"/>
      <c r="AL195" s="336"/>
      <c r="AM195" s="336"/>
      <c r="AN195" s="336"/>
      <c r="AO195" s="336"/>
      <c r="AP195" s="336"/>
      <c r="AQ195" s="336"/>
      <c r="AR195" s="336"/>
      <c r="AS195" s="336"/>
      <c r="AT195" s="336"/>
      <c r="AU195" s="336"/>
      <c r="AV195" s="337"/>
      <c r="AW195" s="186"/>
      <c r="AX195" s="186"/>
      <c r="AY195" s="186"/>
      <c r="AZ195" s="186"/>
      <c r="BA195" s="186"/>
      <c r="BB195" s="186"/>
      <c r="BC195" s="186"/>
      <c r="BD195" s="186"/>
      <c r="BE195" s="186"/>
      <c r="BF195" s="186"/>
      <c r="BG195" s="186"/>
      <c r="BH195" s="186"/>
      <c r="BI195" s="186"/>
      <c r="BJ195" s="186"/>
      <c r="BK195" s="186"/>
      <c r="BL195" s="186"/>
      <c r="BM195" s="186"/>
      <c r="BN195" s="186"/>
      <c r="BO195" s="186"/>
      <c r="BP195" s="186"/>
    </row>
    <row r="196" spans="1:68" ht="27.75" hidden="1" customHeight="1" x14ac:dyDescent="0.25">
      <c r="A196" s="240"/>
      <c r="B196" s="241"/>
      <c r="C196" s="242"/>
      <c r="D196" s="277" t="s">
        <v>69</v>
      </c>
      <c r="E196" s="390"/>
      <c r="F196" s="279"/>
      <c r="G196" s="280"/>
      <c r="H196" s="281"/>
      <c r="I196" s="366"/>
      <c r="J196" s="367"/>
      <c r="K196" s="284">
        <f t="shared" ref="K196:K207" si="204">IF(J196&gt;0, 1, 0)</f>
        <v>0</v>
      </c>
      <c r="L196" s="284">
        <f t="shared" ref="L196:L207" si="205">J196-K196</f>
        <v>0</v>
      </c>
      <c r="M196" s="385"/>
      <c r="N196" s="389"/>
      <c r="O196" s="287">
        <f t="shared" ref="O196:O207" si="206">IF(N196&gt;0, 1, 0)</f>
        <v>0</v>
      </c>
      <c r="P196" s="287">
        <f t="shared" ref="P196:P207" si="207">N196-O196</f>
        <v>0</v>
      </c>
      <c r="Q196" s="370"/>
      <c r="R196" s="371">
        <f t="shared" ref="R196:R205" si="208">(K196*M196*$R$5)+(L196*M196*$R$6)+(O196*Q196*$R$7)+(P196*Q196*$R$8)</f>
        <v>0</v>
      </c>
      <c r="S196" s="289">
        <f t="shared" ref="S196:S205" si="209">J196*M196*$S$5</f>
        <v>0</v>
      </c>
      <c r="T196" s="290">
        <f t="shared" ref="T196:T205" si="210">K196*M196*$T$5</f>
        <v>0</v>
      </c>
      <c r="U196" s="290">
        <f t="shared" ref="U196:U205" si="211">J196*M196*$U$5</f>
        <v>0</v>
      </c>
      <c r="V196" s="290">
        <f t="shared" ref="V196:V207" si="212">N196*Q196*$V$7</f>
        <v>0</v>
      </c>
      <c r="W196" s="290">
        <f t="shared" ref="W196:W207" si="213">O196*Q196*$W$7</f>
        <v>0</v>
      </c>
      <c r="X196" s="290">
        <f t="shared" ref="X196:X207" si="214">N196*Q196*$X$7</f>
        <v>0</v>
      </c>
      <c r="Y196" s="290">
        <f t="shared" ref="Y196:AA207" si="215">S196+V196</f>
        <v>0</v>
      </c>
      <c r="Z196" s="290">
        <f t="shared" si="215"/>
        <v>0</v>
      </c>
      <c r="AA196" s="290">
        <f t="shared" si="215"/>
        <v>0</v>
      </c>
      <c r="AB196" s="291"/>
      <c r="AC196" s="187">
        <f>R196-Y196-Z196-AA196</f>
        <v>0</v>
      </c>
      <c r="AD196" s="395"/>
      <c r="AE196" s="372"/>
      <c r="AF196" s="396"/>
      <c r="AG196" s="397"/>
      <c r="AH196" s="294"/>
      <c r="AI196" s="294"/>
      <c r="AJ196" s="295"/>
      <c r="AK196" s="398"/>
      <c r="AL196" s="294"/>
      <c r="AM196" s="295"/>
      <c r="AN196" s="296"/>
      <c r="AO196" s="395"/>
      <c r="AP196" s="290"/>
      <c r="AQ196" s="290"/>
      <c r="AR196" s="399"/>
      <c r="AS196" s="290"/>
      <c r="AT196" s="294"/>
      <c r="AU196" s="295"/>
      <c r="AV196" s="296"/>
      <c r="AW196" s="186"/>
      <c r="AX196" s="186"/>
      <c r="AY196" s="186"/>
      <c r="AZ196" s="186"/>
      <c r="BA196" s="186"/>
      <c r="BB196" s="186"/>
      <c r="BC196" s="186"/>
      <c r="BD196" s="186"/>
      <c r="BE196" s="186"/>
      <c r="BF196" s="186"/>
      <c r="BG196" s="186"/>
      <c r="BH196" s="186"/>
      <c r="BI196" s="186"/>
      <c r="BJ196" s="186"/>
      <c r="BK196" s="186"/>
      <c r="BL196" s="186"/>
      <c r="BM196" s="186"/>
      <c r="BN196" s="186"/>
      <c r="BO196" s="186"/>
      <c r="BP196" s="186"/>
    </row>
    <row r="197" spans="1:68" ht="27.75" hidden="1" customHeight="1" x14ac:dyDescent="0.25">
      <c r="A197" s="240"/>
      <c r="B197" s="241"/>
      <c r="C197" s="242"/>
      <c r="D197" s="277" t="s">
        <v>69</v>
      </c>
      <c r="E197" s="390"/>
      <c r="F197" s="279"/>
      <c r="G197" s="280"/>
      <c r="H197" s="281"/>
      <c r="I197" s="282"/>
      <c r="J197" s="283"/>
      <c r="K197" s="284">
        <f t="shared" si="204"/>
        <v>0</v>
      </c>
      <c r="L197" s="284">
        <f t="shared" si="205"/>
        <v>0</v>
      </c>
      <c r="M197" s="285"/>
      <c r="N197" s="286"/>
      <c r="O197" s="287">
        <f t="shared" si="206"/>
        <v>0</v>
      </c>
      <c r="P197" s="287">
        <f t="shared" si="207"/>
        <v>0</v>
      </c>
      <c r="Q197" s="285"/>
      <c r="R197" s="288">
        <f t="shared" si="208"/>
        <v>0</v>
      </c>
      <c r="S197" s="289">
        <f t="shared" si="209"/>
        <v>0</v>
      </c>
      <c r="T197" s="290">
        <f t="shared" si="210"/>
        <v>0</v>
      </c>
      <c r="U197" s="290">
        <f t="shared" si="211"/>
        <v>0</v>
      </c>
      <c r="V197" s="290">
        <f t="shared" si="212"/>
        <v>0</v>
      </c>
      <c r="W197" s="290">
        <f t="shared" si="213"/>
        <v>0</v>
      </c>
      <c r="X197" s="290">
        <f t="shared" si="214"/>
        <v>0</v>
      </c>
      <c r="Y197" s="290">
        <f t="shared" si="215"/>
        <v>0</v>
      </c>
      <c r="Z197" s="290">
        <f t="shared" si="215"/>
        <v>0</v>
      </c>
      <c r="AA197" s="290">
        <f t="shared" si="215"/>
        <v>0</v>
      </c>
      <c r="AB197" s="291"/>
      <c r="AC197" s="187">
        <f t="shared" ref="AC197:AC207" si="216">R195-Y195-Z195-AA195</f>
        <v>0</v>
      </c>
      <c r="AD197" s="395"/>
      <c r="AE197" s="372"/>
      <c r="AF197" s="396"/>
      <c r="AG197" s="397"/>
      <c r="AH197" s="294"/>
      <c r="AI197" s="294"/>
      <c r="AJ197" s="295"/>
      <c r="AK197" s="398"/>
      <c r="AL197" s="294"/>
      <c r="AM197" s="295"/>
      <c r="AN197" s="296"/>
      <c r="AO197" s="292"/>
      <c r="AP197" s="290"/>
      <c r="AQ197" s="290"/>
      <c r="AR197" s="290"/>
      <c r="AS197" s="290"/>
      <c r="AT197" s="294"/>
      <c r="AU197" s="295"/>
      <c r="AV197" s="296"/>
      <c r="AW197" s="186"/>
      <c r="AX197" s="186"/>
      <c r="AY197" s="186"/>
      <c r="AZ197" s="186"/>
      <c r="BA197" s="186"/>
      <c r="BB197" s="186"/>
      <c r="BC197" s="186"/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86"/>
      <c r="BP197" s="186"/>
    </row>
    <row r="198" spans="1:68" ht="27.75" hidden="1" customHeight="1" x14ac:dyDescent="0.25">
      <c r="A198" s="240"/>
      <c r="B198" s="241"/>
      <c r="C198" s="242"/>
      <c r="D198" s="277" t="s">
        <v>69</v>
      </c>
      <c r="E198" s="390"/>
      <c r="F198" s="279"/>
      <c r="G198" s="280"/>
      <c r="H198" s="246"/>
      <c r="I198" s="282"/>
      <c r="J198" s="283"/>
      <c r="K198" s="284">
        <f t="shared" si="204"/>
        <v>0</v>
      </c>
      <c r="L198" s="284">
        <f t="shared" si="205"/>
        <v>0</v>
      </c>
      <c r="M198" s="285"/>
      <c r="N198" s="286"/>
      <c r="O198" s="287">
        <f t="shared" si="206"/>
        <v>0</v>
      </c>
      <c r="P198" s="287">
        <f t="shared" si="207"/>
        <v>0</v>
      </c>
      <c r="Q198" s="285"/>
      <c r="R198" s="288">
        <f t="shared" si="208"/>
        <v>0</v>
      </c>
      <c r="S198" s="289">
        <f t="shared" si="209"/>
        <v>0</v>
      </c>
      <c r="T198" s="290">
        <f t="shared" si="210"/>
        <v>0</v>
      </c>
      <c r="U198" s="290">
        <f t="shared" si="211"/>
        <v>0</v>
      </c>
      <c r="V198" s="290">
        <f t="shared" si="212"/>
        <v>0</v>
      </c>
      <c r="W198" s="290">
        <f t="shared" si="213"/>
        <v>0</v>
      </c>
      <c r="X198" s="290">
        <f t="shared" si="214"/>
        <v>0</v>
      </c>
      <c r="Y198" s="290">
        <f t="shared" si="215"/>
        <v>0</v>
      </c>
      <c r="Z198" s="290">
        <f t="shared" si="215"/>
        <v>0</v>
      </c>
      <c r="AA198" s="290">
        <f t="shared" si="215"/>
        <v>0</v>
      </c>
      <c r="AB198" s="291"/>
      <c r="AC198" s="187">
        <f t="shared" si="216"/>
        <v>0</v>
      </c>
      <c r="AD198" s="395"/>
      <c r="AE198" s="372"/>
      <c r="AF198" s="396"/>
      <c r="AG198" s="397"/>
      <c r="AH198" s="294"/>
      <c r="AI198" s="294"/>
      <c r="AJ198" s="295"/>
      <c r="AK198" s="399"/>
      <c r="AL198" s="294"/>
      <c r="AM198" s="295"/>
      <c r="AN198" s="296"/>
      <c r="AO198" s="292"/>
      <c r="AP198" s="290"/>
      <c r="AQ198" s="290"/>
      <c r="AR198" s="290"/>
      <c r="AS198" s="290"/>
      <c r="AT198" s="294"/>
      <c r="AU198" s="295"/>
      <c r="AV198" s="296"/>
      <c r="AW198" s="186"/>
      <c r="AX198" s="186"/>
      <c r="AY198" s="186"/>
      <c r="AZ198" s="186"/>
      <c r="BA198" s="186"/>
      <c r="BB198" s="186"/>
      <c r="BC198" s="186"/>
      <c r="BD198" s="186"/>
      <c r="BE198" s="186"/>
      <c r="BF198" s="186"/>
      <c r="BG198" s="186"/>
      <c r="BH198" s="186"/>
      <c r="BI198" s="186"/>
      <c r="BJ198" s="186"/>
      <c r="BK198" s="186"/>
      <c r="BL198" s="186"/>
      <c r="BM198" s="186"/>
      <c r="BN198" s="186"/>
      <c r="BO198" s="186"/>
      <c r="BP198" s="186"/>
    </row>
    <row r="199" spans="1:68" ht="27.75" hidden="1" customHeight="1" x14ac:dyDescent="0.25">
      <c r="A199" s="240"/>
      <c r="B199" s="241"/>
      <c r="C199" s="242"/>
      <c r="D199" s="277" t="s">
        <v>69</v>
      </c>
      <c r="E199" s="391"/>
      <c r="F199" s="279"/>
      <c r="G199" s="280"/>
      <c r="H199" s="281"/>
      <c r="I199" s="282"/>
      <c r="J199" s="283"/>
      <c r="K199" s="284">
        <f t="shared" si="204"/>
        <v>0</v>
      </c>
      <c r="L199" s="284">
        <f t="shared" si="205"/>
        <v>0</v>
      </c>
      <c r="M199" s="285"/>
      <c r="N199" s="286"/>
      <c r="O199" s="287">
        <f t="shared" si="206"/>
        <v>0</v>
      </c>
      <c r="P199" s="287">
        <f t="shared" si="207"/>
        <v>0</v>
      </c>
      <c r="Q199" s="285"/>
      <c r="R199" s="288">
        <f t="shared" si="208"/>
        <v>0</v>
      </c>
      <c r="S199" s="289">
        <f t="shared" si="209"/>
        <v>0</v>
      </c>
      <c r="T199" s="290">
        <f t="shared" si="210"/>
        <v>0</v>
      </c>
      <c r="U199" s="290">
        <f t="shared" si="211"/>
        <v>0</v>
      </c>
      <c r="V199" s="290">
        <f t="shared" si="212"/>
        <v>0</v>
      </c>
      <c r="W199" s="290">
        <f t="shared" si="213"/>
        <v>0</v>
      </c>
      <c r="X199" s="290">
        <f t="shared" si="214"/>
        <v>0</v>
      </c>
      <c r="Y199" s="290">
        <f t="shared" si="215"/>
        <v>0</v>
      </c>
      <c r="Z199" s="290">
        <f t="shared" si="215"/>
        <v>0</v>
      </c>
      <c r="AA199" s="290">
        <f t="shared" si="215"/>
        <v>0</v>
      </c>
      <c r="AB199" s="291"/>
      <c r="AC199" s="187">
        <f t="shared" si="216"/>
        <v>0</v>
      </c>
      <c r="AD199" s="292"/>
      <c r="AE199" s="293"/>
      <c r="AF199" s="290"/>
      <c r="AG199" s="290"/>
      <c r="AH199" s="294"/>
      <c r="AI199" s="294"/>
      <c r="AJ199" s="295"/>
      <c r="AK199" s="290"/>
      <c r="AL199" s="294"/>
      <c r="AM199" s="295"/>
      <c r="AN199" s="296"/>
      <c r="AO199" s="292"/>
      <c r="AP199" s="290"/>
      <c r="AQ199" s="290"/>
      <c r="AR199" s="290"/>
      <c r="AS199" s="290"/>
      <c r="AT199" s="294"/>
      <c r="AU199" s="295"/>
      <c r="AV199" s="296"/>
      <c r="AW199" s="186"/>
      <c r="AX199" s="186"/>
      <c r="AY199" s="186"/>
      <c r="AZ199" s="186"/>
      <c r="BA199" s="186"/>
      <c r="BB199" s="186"/>
      <c r="BC199" s="186"/>
      <c r="BD199" s="186"/>
      <c r="BE199" s="186"/>
      <c r="BF199" s="186"/>
      <c r="BG199" s="186"/>
      <c r="BH199" s="186"/>
      <c r="BI199" s="186"/>
      <c r="BJ199" s="186"/>
      <c r="BK199" s="186"/>
      <c r="BL199" s="186"/>
      <c r="BM199" s="186"/>
      <c r="BN199" s="186"/>
      <c r="BO199" s="186"/>
      <c r="BP199" s="186"/>
    </row>
    <row r="200" spans="1:68" ht="27.75" hidden="1" customHeight="1" x14ac:dyDescent="0.25">
      <c r="A200" s="240"/>
      <c r="B200" s="241"/>
      <c r="C200" s="242"/>
      <c r="D200" s="277" t="s">
        <v>69</v>
      </c>
      <c r="E200" s="278"/>
      <c r="F200" s="279"/>
      <c r="G200" s="280"/>
      <c r="H200" s="281"/>
      <c r="I200" s="282"/>
      <c r="J200" s="283"/>
      <c r="K200" s="284">
        <f t="shared" si="204"/>
        <v>0</v>
      </c>
      <c r="L200" s="284">
        <f t="shared" si="205"/>
        <v>0</v>
      </c>
      <c r="M200" s="285"/>
      <c r="N200" s="286"/>
      <c r="O200" s="287">
        <f t="shared" si="206"/>
        <v>0</v>
      </c>
      <c r="P200" s="287">
        <f t="shared" si="207"/>
        <v>0</v>
      </c>
      <c r="Q200" s="285"/>
      <c r="R200" s="288">
        <f t="shared" si="208"/>
        <v>0</v>
      </c>
      <c r="S200" s="289">
        <f t="shared" si="209"/>
        <v>0</v>
      </c>
      <c r="T200" s="290">
        <f t="shared" si="210"/>
        <v>0</v>
      </c>
      <c r="U200" s="290">
        <f t="shared" si="211"/>
        <v>0</v>
      </c>
      <c r="V200" s="290">
        <f t="shared" si="212"/>
        <v>0</v>
      </c>
      <c r="W200" s="290">
        <f t="shared" si="213"/>
        <v>0</v>
      </c>
      <c r="X200" s="290">
        <f t="shared" si="214"/>
        <v>0</v>
      </c>
      <c r="Y200" s="290">
        <f t="shared" si="215"/>
        <v>0</v>
      </c>
      <c r="Z200" s="290">
        <f t="shared" si="215"/>
        <v>0</v>
      </c>
      <c r="AA200" s="290">
        <f t="shared" si="215"/>
        <v>0</v>
      </c>
      <c r="AB200" s="291"/>
      <c r="AC200" s="187">
        <f t="shared" si="216"/>
        <v>0</v>
      </c>
      <c r="AD200" s="292"/>
      <c r="AE200" s="293"/>
      <c r="AF200" s="290"/>
      <c r="AG200" s="290"/>
      <c r="AH200" s="294"/>
      <c r="AI200" s="294"/>
      <c r="AJ200" s="295"/>
      <c r="AK200" s="290"/>
      <c r="AL200" s="294"/>
      <c r="AM200" s="295"/>
      <c r="AN200" s="296"/>
      <c r="AO200" s="292"/>
      <c r="AP200" s="290"/>
      <c r="AQ200" s="290"/>
      <c r="AR200" s="290"/>
      <c r="AS200" s="290"/>
      <c r="AT200" s="294"/>
      <c r="AU200" s="295"/>
      <c r="AV200" s="296"/>
      <c r="AW200" s="186"/>
      <c r="AX200" s="186"/>
      <c r="AY200" s="186"/>
      <c r="AZ200" s="186"/>
      <c r="BA200" s="186"/>
      <c r="BB200" s="186"/>
      <c r="BC200" s="186"/>
      <c r="BD200" s="186"/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86"/>
      <c r="BP200" s="186"/>
    </row>
    <row r="201" spans="1:68" ht="27.75" hidden="1" customHeight="1" x14ac:dyDescent="0.25">
      <c r="A201" s="240"/>
      <c r="B201" s="241"/>
      <c r="C201" s="242"/>
      <c r="D201" s="277" t="s">
        <v>69</v>
      </c>
      <c r="E201" s="278"/>
      <c r="F201" s="279"/>
      <c r="G201" s="280"/>
      <c r="H201" s="281"/>
      <c r="I201" s="282"/>
      <c r="J201" s="283"/>
      <c r="K201" s="284">
        <f t="shared" si="204"/>
        <v>0</v>
      </c>
      <c r="L201" s="284">
        <f t="shared" si="205"/>
        <v>0</v>
      </c>
      <c r="M201" s="285"/>
      <c r="N201" s="286"/>
      <c r="O201" s="287">
        <f t="shared" si="206"/>
        <v>0</v>
      </c>
      <c r="P201" s="287">
        <f t="shared" si="207"/>
        <v>0</v>
      </c>
      <c r="Q201" s="285"/>
      <c r="R201" s="288">
        <f t="shared" si="208"/>
        <v>0</v>
      </c>
      <c r="S201" s="289">
        <f t="shared" si="209"/>
        <v>0</v>
      </c>
      <c r="T201" s="290">
        <f t="shared" si="210"/>
        <v>0</v>
      </c>
      <c r="U201" s="290">
        <f t="shared" si="211"/>
        <v>0</v>
      </c>
      <c r="V201" s="290">
        <f t="shared" si="212"/>
        <v>0</v>
      </c>
      <c r="W201" s="290">
        <f t="shared" si="213"/>
        <v>0</v>
      </c>
      <c r="X201" s="290">
        <f t="shared" si="214"/>
        <v>0</v>
      </c>
      <c r="Y201" s="290">
        <f t="shared" si="215"/>
        <v>0</v>
      </c>
      <c r="Z201" s="290">
        <f t="shared" si="215"/>
        <v>0</v>
      </c>
      <c r="AA201" s="290">
        <f t="shared" si="215"/>
        <v>0</v>
      </c>
      <c r="AB201" s="291"/>
      <c r="AC201" s="187">
        <f t="shared" si="216"/>
        <v>0</v>
      </c>
      <c r="AD201" s="292"/>
      <c r="AE201" s="293"/>
      <c r="AF201" s="290"/>
      <c r="AG201" s="290"/>
      <c r="AH201" s="294"/>
      <c r="AI201" s="294"/>
      <c r="AJ201" s="295"/>
      <c r="AK201" s="290"/>
      <c r="AL201" s="294"/>
      <c r="AM201" s="295"/>
      <c r="AN201" s="296"/>
      <c r="AO201" s="292"/>
      <c r="AP201" s="290"/>
      <c r="AQ201" s="290"/>
      <c r="AR201" s="290"/>
      <c r="AS201" s="290"/>
      <c r="AT201" s="294"/>
      <c r="AU201" s="295"/>
      <c r="AV201" s="296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</row>
    <row r="202" spans="1:68" ht="27.75" hidden="1" customHeight="1" x14ac:dyDescent="0.25">
      <c r="A202" s="240"/>
      <c r="B202" s="241"/>
      <c r="C202" s="242"/>
      <c r="D202" s="277" t="s">
        <v>69</v>
      </c>
      <c r="E202" s="278"/>
      <c r="F202" s="279"/>
      <c r="G202" s="297"/>
      <c r="H202" s="281"/>
      <c r="I202" s="282"/>
      <c r="J202" s="283"/>
      <c r="K202" s="284">
        <f t="shared" si="204"/>
        <v>0</v>
      </c>
      <c r="L202" s="284">
        <f t="shared" si="205"/>
        <v>0</v>
      </c>
      <c r="M202" s="285"/>
      <c r="N202" s="286"/>
      <c r="O202" s="287">
        <f t="shared" si="206"/>
        <v>0</v>
      </c>
      <c r="P202" s="287">
        <f t="shared" si="207"/>
        <v>0</v>
      </c>
      <c r="Q202" s="285"/>
      <c r="R202" s="288">
        <f t="shared" si="208"/>
        <v>0</v>
      </c>
      <c r="S202" s="289">
        <f t="shared" si="209"/>
        <v>0</v>
      </c>
      <c r="T202" s="290">
        <f t="shared" si="210"/>
        <v>0</v>
      </c>
      <c r="U202" s="290">
        <f t="shared" si="211"/>
        <v>0</v>
      </c>
      <c r="V202" s="290">
        <f t="shared" si="212"/>
        <v>0</v>
      </c>
      <c r="W202" s="290">
        <f t="shared" si="213"/>
        <v>0</v>
      </c>
      <c r="X202" s="290">
        <f t="shared" si="214"/>
        <v>0</v>
      </c>
      <c r="Y202" s="290">
        <f t="shared" si="215"/>
        <v>0</v>
      </c>
      <c r="Z202" s="290">
        <f t="shared" si="215"/>
        <v>0</v>
      </c>
      <c r="AA202" s="290">
        <f t="shared" si="215"/>
        <v>0</v>
      </c>
      <c r="AB202" s="291"/>
      <c r="AC202" s="187">
        <f t="shared" si="216"/>
        <v>0</v>
      </c>
      <c r="AD202" s="292"/>
      <c r="AE202" s="293"/>
      <c r="AF202" s="290"/>
      <c r="AG202" s="290"/>
      <c r="AH202" s="294"/>
      <c r="AI202" s="294"/>
      <c r="AJ202" s="295"/>
      <c r="AK202" s="290"/>
      <c r="AL202" s="294"/>
      <c r="AM202" s="295"/>
      <c r="AN202" s="296"/>
      <c r="AO202" s="292"/>
      <c r="AP202" s="290"/>
      <c r="AQ202" s="290"/>
      <c r="AR202" s="290"/>
      <c r="AS202" s="290"/>
      <c r="AT202" s="294"/>
      <c r="AU202" s="295"/>
      <c r="AV202" s="296"/>
      <c r="AW202" s="186"/>
      <c r="AX202" s="186"/>
      <c r="AY202" s="186"/>
      <c r="AZ202" s="186"/>
      <c r="BA202" s="186"/>
      <c r="BB202" s="186"/>
      <c r="BC202" s="186"/>
      <c r="BD202" s="186"/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86"/>
      <c r="BP202" s="186"/>
    </row>
    <row r="203" spans="1:68" ht="27.75" hidden="1" customHeight="1" x14ac:dyDescent="0.25">
      <c r="A203" s="240"/>
      <c r="B203" s="241"/>
      <c r="C203" s="242"/>
      <c r="D203" s="277" t="s">
        <v>69</v>
      </c>
      <c r="E203" s="278"/>
      <c r="F203" s="279"/>
      <c r="G203" s="297"/>
      <c r="H203" s="281"/>
      <c r="I203" s="298"/>
      <c r="J203" s="283"/>
      <c r="K203" s="284">
        <f t="shared" si="204"/>
        <v>0</v>
      </c>
      <c r="L203" s="284">
        <f t="shared" si="205"/>
        <v>0</v>
      </c>
      <c r="M203" s="285"/>
      <c r="N203" s="286"/>
      <c r="O203" s="287">
        <f t="shared" si="206"/>
        <v>0</v>
      </c>
      <c r="P203" s="287">
        <f t="shared" si="207"/>
        <v>0</v>
      </c>
      <c r="Q203" s="285"/>
      <c r="R203" s="288">
        <f t="shared" si="208"/>
        <v>0</v>
      </c>
      <c r="S203" s="289">
        <f t="shared" si="209"/>
        <v>0</v>
      </c>
      <c r="T203" s="290">
        <f t="shared" si="210"/>
        <v>0</v>
      </c>
      <c r="U203" s="290">
        <f t="shared" si="211"/>
        <v>0</v>
      </c>
      <c r="V203" s="290">
        <f t="shared" si="212"/>
        <v>0</v>
      </c>
      <c r="W203" s="290">
        <f t="shared" si="213"/>
        <v>0</v>
      </c>
      <c r="X203" s="290">
        <f t="shared" si="214"/>
        <v>0</v>
      </c>
      <c r="Y203" s="290">
        <f t="shared" si="215"/>
        <v>0</v>
      </c>
      <c r="Z203" s="290">
        <f t="shared" si="215"/>
        <v>0</v>
      </c>
      <c r="AA203" s="290">
        <f t="shared" si="215"/>
        <v>0</v>
      </c>
      <c r="AB203" s="291"/>
      <c r="AC203" s="187">
        <f t="shared" si="216"/>
        <v>0</v>
      </c>
      <c r="AD203" s="292"/>
      <c r="AE203" s="293"/>
      <c r="AF203" s="290"/>
      <c r="AG203" s="290"/>
      <c r="AH203" s="294"/>
      <c r="AI203" s="294"/>
      <c r="AJ203" s="295"/>
      <c r="AK203" s="290"/>
      <c r="AL203" s="294"/>
      <c r="AM203" s="295"/>
      <c r="AN203" s="296"/>
      <c r="AO203" s="292"/>
      <c r="AP203" s="290"/>
      <c r="AQ203" s="290"/>
      <c r="AR203" s="290"/>
      <c r="AS203" s="290"/>
      <c r="AT203" s="294"/>
      <c r="AU203" s="295"/>
      <c r="AV203" s="296"/>
      <c r="AW203" s="186"/>
      <c r="AX203" s="186"/>
      <c r="AY203" s="186"/>
      <c r="AZ203" s="186"/>
      <c r="BA203" s="186"/>
      <c r="BB203" s="186"/>
      <c r="BC203" s="186"/>
      <c r="BD203" s="186"/>
      <c r="BE203" s="186"/>
      <c r="BF203" s="186"/>
      <c r="BG203" s="186"/>
      <c r="BH203" s="186"/>
      <c r="BI203" s="186"/>
      <c r="BJ203" s="186"/>
      <c r="BK203" s="186"/>
      <c r="BL203" s="186"/>
      <c r="BM203" s="186"/>
      <c r="BN203" s="186"/>
      <c r="BO203" s="186"/>
      <c r="BP203" s="186"/>
    </row>
    <row r="204" spans="1:68" ht="27.75" hidden="1" customHeight="1" x14ac:dyDescent="0.25">
      <c r="A204" s="240"/>
      <c r="B204" s="241"/>
      <c r="C204" s="242"/>
      <c r="D204" s="277" t="s">
        <v>69</v>
      </c>
      <c r="E204" s="299"/>
      <c r="F204" s="300"/>
      <c r="G204" s="301"/>
      <c r="H204" s="281"/>
      <c r="I204" s="282"/>
      <c r="J204" s="283"/>
      <c r="K204" s="284">
        <f t="shared" si="204"/>
        <v>0</v>
      </c>
      <c r="L204" s="284">
        <f t="shared" si="205"/>
        <v>0</v>
      </c>
      <c r="M204" s="285"/>
      <c r="N204" s="286"/>
      <c r="O204" s="287">
        <f t="shared" si="206"/>
        <v>0</v>
      </c>
      <c r="P204" s="287">
        <f t="shared" si="207"/>
        <v>0</v>
      </c>
      <c r="Q204" s="285"/>
      <c r="R204" s="288">
        <f t="shared" si="208"/>
        <v>0</v>
      </c>
      <c r="S204" s="289">
        <f t="shared" si="209"/>
        <v>0</v>
      </c>
      <c r="T204" s="290">
        <f t="shared" si="210"/>
        <v>0</v>
      </c>
      <c r="U204" s="290">
        <f t="shared" si="211"/>
        <v>0</v>
      </c>
      <c r="V204" s="290">
        <f t="shared" si="212"/>
        <v>0</v>
      </c>
      <c r="W204" s="290">
        <f t="shared" si="213"/>
        <v>0</v>
      </c>
      <c r="X204" s="290">
        <f t="shared" si="214"/>
        <v>0</v>
      </c>
      <c r="Y204" s="290">
        <f t="shared" si="215"/>
        <v>0</v>
      </c>
      <c r="Z204" s="290">
        <f t="shared" si="215"/>
        <v>0</v>
      </c>
      <c r="AA204" s="290">
        <f t="shared" si="215"/>
        <v>0</v>
      </c>
      <c r="AB204" s="291"/>
      <c r="AC204" s="187">
        <f t="shared" si="216"/>
        <v>0</v>
      </c>
      <c r="AD204" s="292"/>
      <c r="AE204" s="293"/>
      <c r="AF204" s="290"/>
      <c r="AG204" s="290"/>
      <c r="AH204" s="294"/>
      <c r="AI204" s="294"/>
      <c r="AJ204" s="295"/>
      <c r="AK204" s="290"/>
      <c r="AL204" s="294"/>
      <c r="AM204" s="295"/>
      <c r="AN204" s="296"/>
      <c r="AO204" s="292"/>
      <c r="AP204" s="290"/>
      <c r="AQ204" s="290"/>
      <c r="AR204" s="290"/>
      <c r="AS204" s="290"/>
      <c r="AT204" s="294"/>
      <c r="AU204" s="295"/>
      <c r="AV204" s="296"/>
      <c r="AW204" s="400"/>
      <c r="AX204" s="400"/>
      <c r="AY204" s="400"/>
      <c r="AZ204" s="400"/>
      <c r="BA204" s="400"/>
      <c r="BB204" s="400"/>
      <c r="BC204" s="400"/>
      <c r="BD204" s="400"/>
      <c r="BE204" s="400"/>
      <c r="BF204" s="400"/>
      <c r="BG204" s="400"/>
      <c r="BH204" s="400"/>
      <c r="BI204" s="400"/>
      <c r="BJ204" s="400"/>
      <c r="BK204" s="400"/>
      <c r="BL204" s="400"/>
      <c r="BM204" s="400"/>
      <c r="BN204" s="400"/>
      <c r="BO204" s="400"/>
      <c r="BP204" s="400"/>
    </row>
    <row r="205" spans="1:68" ht="27.75" hidden="1" customHeight="1" x14ac:dyDescent="0.25">
      <c r="A205" s="240"/>
      <c r="B205" s="241"/>
      <c r="C205" s="242"/>
      <c r="D205" s="277" t="s">
        <v>69</v>
      </c>
      <c r="E205" s="278"/>
      <c r="F205" s="279"/>
      <c r="G205" s="297"/>
      <c r="H205" s="281"/>
      <c r="I205" s="302"/>
      <c r="J205" s="283"/>
      <c r="K205" s="303">
        <f t="shared" si="204"/>
        <v>0</v>
      </c>
      <c r="L205" s="303">
        <f t="shared" si="205"/>
        <v>0</v>
      </c>
      <c r="M205" s="285"/>
      <c r="N205" s="286"/>
      <c r="O205" s="287">
        <f t="shared" si="206"/>
        <v>0</v>
      </c>
      <c r="P205" s="287">
        <f t="shared" si="207"/>
        <v>0</v>
      </c>
      <c r="Q205" s="285"/>
      <c r="R205" s="288">
        <f t="shared" si="208"/>
        <v>0</v>
      </c>
      <c r="S205" s="289">
        <f t="shared" si="209"/>
        <v>0</v>
      </c>
      <c r="T205" s="290">
        <f t="shared" si="210"/>
        <v>0</v>
      </c>
      <c r="U205" s="290">
        <f t="shared" si="211"/>
        <v>0</v>
      </c>
      <c r="V205" s="290">
        <f t="shared" si="212"/>
        <v>0</v>
      </c>
      <c r="W205" s="290">
        <f t="shared" si="213"/>
        <v>0</v>
      </c>
      <c r="X205" s="290">
        <f t="shared" si="214"/>
        <v>0</v>
      </c>
      <c r="Y205" s="290">
        <f t="shared" si="215"/>
        <v>0</v>
      </c>
      <c r="Z205" s="290">
        <f t="shared" si="215"/>
        <v>0</v>
      </c>
      <c r="AA205" s="290">
        <f t="shared" si="215"/>
        <v>0</v>
      </c>
      <c r="AB205" s="291"/>
      <c r="AC205" s="187">
        <f t="shared" si="216"/>
        <v>0</v>
      </c>
      <c r="AD205" s="292"/>
      <c r="AE205" s="293"/>
      <c r="AF205" s="290"/>
      <c r="AG205" s="290"/>
      <c r="AH205" s="294"/>
      <c r="AI205" s="294"/>
      <c r="AJ205" s="295"/>
      <c r="AK205" s="290"/>
      <c r="AL205" s="294"/>
      <c r="AM205" s="295"/>
      <c r="AN205" s="296"/>
      <c r="AO205" s="292"/>
      <c r="AP205" s="290"/>
      <c r="AQ205" s="290"/>
      <c r="AR205" s="290"/>
      <c r="AS205" s="290"/>
      <c r="AT205" s="294"/>
      <c r="AU205" s="295"/>
      <c r="AV205" s="296"/>
      <c r="AW205" s="400"/>
      <c r="AX205" s="400"/>
      <c r="AY205" s="400"/>
      <c r="AZ205" s="400"/>
      <c r="BA205" s="400"/>
      <c r="BB205" s="400"/>
      <c r="BC205" s="400"/>
      <c r="BD205" s="400"/>
      <c r="BE205" s="400"/>
      <c r="BF205" s="400"/>
      <c r="BG205" s="400"/>
      <c r="BH205" s="400"/>
      <c r="BI205" s="400"/>
      <c r="BJ205" s="400"/>
      <c r="BK205" s="400"/>
      <c r="BL205" s="400"/>
      <c r="BM205" s="400"/>
      <c r="BN205" s="400"/>
      <c r="BO205" s="400"/>
      <c r="BP205" s="400"/>
    </row>
    <row r="206" spans="1:68" ht="27.75" hidden="1" customHeight="1" x14ac:dyDescent="0.25">
      <c r="A206" s="304"/>
      <c r="B206" s="305"/>
      <c r="C206" s="242"/>
      <c r="D206" s="277" t="s">
        <v>69</v>
      </c>
      <c r="E206" s="306" t="s">
        <v>49</v>
      </c>
      <c r="F206" s="306"/>
      <c r="G206" s="307"/>
      <c r="H206" s="308"/>
      <c r="I206" s="309"/>
      <c r="J206" s="310"/>
      <c r="K206" s="311">
        <f t="shared" si="204"/>
        <v>0</v>
      </c>
      <c r="L206" s="311">
        <f t="shared" si="205"/>
        <v>0</v>
      </c>
      <c r="M206" s="312"/>
      <c r="N206" s="313"/>
      <c r="O206" s="314">
        <f t="shared" si="206"/>
        <v>0</v>
      </c>
      <c r="P206" s="314">
        <f t="shared" si="207"/>
        <v>0</v>
      </c>
      <c r="Q206" s="312"/>
      <c r="R206" s="315">
        <f>J206*M206*$R$9</f>
        <v>0</v>
      </c>
      <c r="S206" s="316">
        <f>J206*M206*$S$9</f>
        <v>0</v>
      </c>
      <c r="T206" s="317">
        <f>K206*M206*$T$9</f>
        <v>0</v>
      </c>
      <c r="U206" s="317">
        <f>J206*M206*$U$9</f>
        <v>0</v>
      </c>
      <c r="V206" s="317">
        <f t="shared" si="212"/>
        <v>0</v>
      </c>
      <c r="W206" s="317">
        <f t="shared" si="213"/>
        <v>0</v>
      </c>
      <c r="X206" s="317">
        <f t="shared" si="214"/>
        <v>0</v>
      </c>
      <c r="Y206" s="317">
        <f t="shared" si="215"/>
        <v>0</v>
      </c>
      <c r="Z206" s="317">
        <f t="shared" si="215"/>
        <v>0</v>
      </c>
      <c r="AA206" s="317">
        <f t="shared" si="215"/>
        <v>0</v>
      </c>
      <c r="AB206" s="318"/>
      <c r="AC206" s="187">
        <f t="shared" si="216"/>
        <v>0</v>
      </c>
      <c r="AD206" s="401"/>
      <c r="AE206" s="293"/>
      <c r="AF206" s="402"/>
      <c r="AG206" s="402"/>
      <c r="AH206" s="294"/>
      <c r="AI206" s="294"/>
      <c r="AJ206" s="295"/>
      <c r="AK206" s="402"/>
      <c r="AL206" s="294"/>
      <c r="AM206" s="295"/>
      <c r="AN206" s="403"/>
      <c r="AO206" s="401"/>
      <c r="AP206" s="402"/>
      <c r="AQ206" s="402"/>
      <c r="AR206" s="402"/>
      <c r="AS206" s="402"/>
      <c r="AT206" s="294"/>
      <c r="AU206" s="295"/>
      <c r="AV206" s="403"/>
      <c r="AW206" s="186"/>
      <c r="AX206" s="186"/>
      <c r="AY206" s="186"/>
      <c r="AZ206" s="186"/>
      <c r="BA206" s="186"/>
      <c r="BB206" s="186"/>
      <c r="BC206" s="186"/>
      <c r="BD206" s="186"/>
      <c r="BE206" s="186"/>
      <c r="BF206" s="186"/>
      <c r="BG206" s="186"/>
      <c r="BH206" s="186"/>
      <c r="BI206" s="186"/>
      <c r="BJ206" s="186"/>
      <c r="BK206" s="186"/>
      <c r="BL206" s="186"/>
      <c r="BM206" s="186"/>
      <c r="BN206" s="186"/>
      <c r="BO206" s="186"/>
      <c r="BP206" s="186"/>
    </row>
    <row r="207" spans="1:68" ht="27.75" hidden="1" customHeight="1" x14ac:dyDescent="0.25">
      <c r="A207" s="304"/>
      <c r="B207" s="305"/>
      <c r="C207" s="242"/>
      <c r="D207" s="277" t="s">
        <v>69</v>
      </c>
      <c r="E207" s="306" t="s">
        <v>49</v>
      </c>
      <c r="F207" s="306"/>
      <c r="G207" s="307"/>
      <c r="H207" s="308"/>
      <c r="I207" s="309"/>
      <c r="J207" s="310"/>
      <c r="K207" s="311">
        <f t="shared" si="204"/>
        <v>0</v>
      </c>
      <c r="L207" s="311">
        <f t="shared" si="205"/>
        <v>0</v>
      </c>
      <c r="M207" s="312"/>
      <c r="N207" s="313"/>
      <c r="O207" s="314">
        <f t="shared" si="206"/>
        <v>0</v>
      </c>
      <c r="P207" s="314">
        <f t="shared" si="207"/>
        <v>0</v>
      </c>
      <c r="Q207" s="312"/>
      <c r="R207" s="315">
        <f>J207*M207*$R$9</f>
        <v>0</v>
      </c>
      <c r="S207" s="316">
        <f>J207*M207*$S$9</f>
        <v>0</v>
      </c>
      <c r="T207" s="317">
        <f>K207*M207*$T$9</f>
        <v>0</v>
      </c>
      <c r="U207" s="317">
        <f>J207*M207*$U$9</f>
        <v>0</v>
      </c>
      <c r="V207" s="317">
        <f t="shared" si="212"/>
        <v>0</v>
      </c>
      <c r="W207" s="317">
        <f t="shared" si="213"/>
        <v>0</v>
      </c>
      <c r="X207" s="317">
        <f t="shared" si="214"/>
        <v>0</v>
      </c>
      <c r="Y207" s="317">
        <f t="shared" si="215"/>
        <v>0</v>
      </c>
      <c r="Z207" s="317">
        <f t="shared" si="215"/>
        <v>0</v>
      </c>
      <c r="AA207" s="317">
        <f t="shared" si="215"/>
        <v>0</v>
      </c>
      <c r="AB207" s="318"/>
      <c r="AC207" s="319">
        <f t="shared" si="216"/>
        <v>0</v>
      </c>
      <c r="AD207" s="401"/>
      <c r="AE207" s="293"/>
      <c r="AF207" s="402"/>
      <c r="AG207" s="402"/>
      <c r="AH207" s="294"/>
      <c r="AI207" s="294"/>
      <c r="AJ207" s="295"/>
      <c r="AK207" s="402"/>
      <c r="AL207" s="294"/>
      <c r="AM207" s="295"/>
      <c r="AN207" s="403"/>
      <c r="AO207" s="401"/>
      <c r="AP207" s="402"/>
      <c r="AQ207" s="402"/>
      <c r="AR207" s="402"/>
      <c r="AS207" s="402"/>
      <c r="AT207" s="294"/>
      <c r="AU207" s="295"/>
      <c r="AV207" s="403"/>
      <c r="AW207" s="186"/>
      <c r="AX207" s="186"/>
      <c r="AY207" s="186"/>
      <c r="AZ207" s="186"/>
      <c r="BA207" s="186"/>
      <c r="BB207" s="186"/>
      <c r="BC207" s="186"/>
      <c r="BD207" s="186"/>
      <c r="BE207" s="186"/>
      <c r="BF207" s="186"/>
      <c r="BG207" s="186"/>
      <c r="BH207" s="186"/>
      <c r="BI207" s="186"/>
      <c r="BJ207" s="186"/>
      <c r="BK207" s="186"/>
      <c r="BL207" s="186"/>
      <c r="BM207" s="186"/>
      <c r="BN207" s="186"/>
      <c r="BO207" s="186"/>
      <c r="BP207" s="186"/>
    </row>
    <row r="208" spans="1:68" ht="27.75" hidden="1" customHeight="1" x14ac:dyDescent="0.25">
      <c r="A208" s="320"/>
      <c r="B208" s="321"/>
      <c r="C208" s="321"/>
      <c r="D208" s="277" t="s">
        <v>69</v>
      </c>
      <c r="E208" s="322"/>
      <c r="F208" s="322"/>
      <c r="G208" s="323"/>
      <c r="H208" s="324" t="s">
        <v>56</v>
      </c>
      <c r="I208" s="325"/>
      <c r="J208" s="326"/>
      <c r="K208" s="327"/>
      <c r="L208" s="327"/>
      <c r="M208" s="328"/>
      <c r="N208" s="381"/>
      <c r="O208" s="327"/>
      <c r="P208" s="327"/>
      <c r="Q208" s="328"/>
      <c r="R208" s="330">
        <f t="shared" ref="R208:AA208" si="217">SUM(R196:R207)</f>
        <v>0</v>
      </c>
      <c r="S208" s="331">
        <f t="shared" si="217"/>
        <v>0</v>
      </c>
      <c r="T208" s="332">
        <f t="shared" si="217"/>
        <v>0</v>
      </c>
      <c r="U208" s="332">
        <f t="shared" si="217"/>
        <v>0</v>
      </c>
      <c r="V208" s="332">
        <f t="shared" si="217"/>
        <v>0</v>
      </c>
      <c r="W208" s="332">
        <f t="shared" si="217"/>
        <v>0</v>
      </c>
      <c r="X208" s="332">
        <f t="shared" si="217"/>
        <v>0</v>
      </c>
      <c r="Y208" s="333">
        <f t="shared" si="217"/>
        <v>0</v>
      </c>
      <c r="Z208" s="333">
        <f t="shared" si="217"/>
        <v>0</v>
      </c>
      <c r="AA208" s="333">
        <f t="shared" si="217"/>
        <v>0</v>
      </c>
      <c r="AB208" s="334">
        <f>R208/1800/0.6</f>
        <v>0</v>
      </c>
      <c r="AC208" s="187"/>
      <c r="AD208" s="335"/>
      <c r="AE208" s="336"/>
      <c r="AF208" s="336"/>
      <c r="AG208" s="336"/>
      <c r="AH208" s="336"/>
      <c r="AI208" s="336"/>
      <c r="AJ208" s="336"/>
      <c r="AK208" s="336"/>
      <c r="AL208" s="336"/>
      <c r="AM208" s="336"/>
      <c r="AN208" s="336"/>
      <c r="AO208" s="336"/>
      <c r="AP208" s="336"/>
      <c r="AQ208" s="336"/>
      <c r="AR208" s="336"/>
      <c r="AS208" s="336"/>
      <c r="AT208" s="336"/>
      <c r="AU208" s="336"/>
      <c r="AV208" s="337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86"/>
      <c r="BP208" s="186"/>
    </row>
    <row r="209" spans="1:68" ht="27.75" hidden="1" customHeight="1" x14ac:dyDescent="0.25">
      <c r="A209" s="240"/>
      <c r="B209" s="241"/>
      <c r="C209" s="242"/>
      <c r="D209" s="277" t="s">
        <v>69</v>
      </c>
      <c r="E209" s="390"/>
      <c r="F209" s="279"/>
      <c r="G209" s="280"/>
      <c r="H209" s="281"/>
      <c r="I209" s="366"/>
      <c r="J209" s="367"/>
      <c r="K209" s="284">
        <f t="shared" ref="K209:K220" si="218">IF(J209&gt;0, 1, 0)</f>
        <v>0</v>
      </c>
      <c r="L209" s="284">
        <f t="shared" ref="L209:L220" si="219">J209-K209</f>
        <v>0</v>
      </c>
      <c r="M209" s="385"/>
      <c r="N209" s="389"/>
      <c r="O209" s="287">
        <f t="shared" ref="O209:O220" si="220">IF(N209&gt;0, 1, 0)</f>
        <v>0</v>
      </c>
      <c r="P209" s="287">
        <f t="shared" ref="P209:P220" si="221">N209-O209</f>
        <v>0</v>
      </c>
      <c r="Q209" s="370"/>
      <c r="R209" s="371">
        <f t="shared" ref="R209:R218" si="222">(K209*M209*$R$5)+(L209*M209*$R$6)+(O209*Q209*$R$7)+(P209*Q209*$R$8)</f>
        <v>0</v>
      </c>
      <c r="S209" s="289">
        <f t="shared" ref="S209:S218" si="223">J209*M209*$S$5</f>
        <v>0</v>
      </c>
      <c r="T209" s="290">
        <f t="shared" ref="T209:T218" si="224">K209*M209*$T$5</f>
        <v>0</v>
      </c>
      <c r="U209" s="290">
        <f t="shared" ref="U209:U218" si="225">J209*M209*$U$5</f>
        <v>0</v>
      </c>
      <c r="V209" s="290">
        <f t="shared" ref="V209:V220" si="226">N209*Q209*$V$7</f>
        <v>0</v>
      </c>
      <c r="W209" s="290">
        <f t="shared" ref="W209:W220" si="227">O209*Q209*$W$7</f>
        <v>0</v>
      </c>
      <c r="X209" s="290">
        <f t="shared" ref="X209:X220" si="228">N209*Q209*$X$7</f>
        <v>0</v>
      </c>
      <c r="Y209" s="290">
        <f t="shared" ref="Y209:AA220" si="229">S209+V209</f>
        <v>0</v>
      </c>
      <c r="Z209" s="290">
        <f t="shared" si="229"/>
        <v>0</v>
      </c>
      <c r="AA209" s="290">
        <f t="shared" si="229"/>
        <v>0</v>
      </c>
      <c r="AB209" s="291"/>
      <c r="AC209" s="187">
        <f>R209-Y209-Z209-AA209</f>
        <v>0</v>
      </c>
      <c r="AD209" s="395"/>
      <c r="AE209" s="372"/>
      <c r="AF209" s="396"/>
      <c r="AG209" s="397"/>
      <c r="AH209" s="294"/>
      <c r="AI209" s="294"/>
      <c r="AJ209" s="295"/>
      <c r="AK209" s="398"/>
      <c r="AL209" s="294"/>
      <c r="AM209" s="295"/>
      <c r="AN209" s="296"/>
      <c r="AO209" s="395"/>
      <c r="AP209" s="290"/>
      <c r="AQ209" s="290"/>
      <c r="AR209" s="399"/>
      <c r="AS209" s="290"/>
      <c r="AT209" s="294"/>
      <c r="AU209" s="295"/>
      <c r="AV209" s="296"/>
      <c r="AW209" s="186"/>
      <c r="AX209" s="186"/>
      <c r="AY209" s="186"/>
      <c r="AZ209" s="186"/>
      <c r="BA209" s="186"/>
      <c r="BB209" s="186"/>
      <c r="BC209" s="186"/>
      <c r="BD209" s="186"/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86"/>
      <c r="BP209" s="186"/>
    </row>
    <row r="210" spans="1:68" ht="27.75" hidden="1" customHeight="1" x14ac:dyDescent="0.25">
      <c r="A210" s="240"/>
      <c r="B210" s="241"/>
      <c r="C210" s="242"/>
      <c r="D210" s="277" t="s">
        <v>69</v>
      </c>
      <c r="E210" s="390"/>
      <c r="F210" s="279"/>
      <c r="G210" s="280"/>
      <c r="H210" s="281"/>
      <c r="I210" s="282"/>
      <c r="J210" s="283"/>
      <c r="K210" s="284">
        <f t="shared" si="218"/>
        <v>0</v>
      </c>
      <c r="L210" s="284">
        <f t="shared" si="219"/>
        <v>0</v>
      </c>
      <c r="M210" s="285"/>
      <c r="N210" s="286"/>
      <c r="O210" s="287">
        <f t="shared" si="220"/>
        <v>0</v>
      </c>
      <c r="P210" s="287">
        <f t="shared" si="221"/>
        <v>0</v>
      </c>
      <c r="Q210" s="285"/>
      <c r="R210" s="288">
        <f t="shared" si="222"/>
        <v>0</v>
      </c>
      <c r="S210" s="289">
        <f t="shared" si="223"/>
        <v>0</v>
      </c>
      <c r="T210" s="290">
        <f t="shared" si="224"/>
        <v>0</v>
      </c>
      <c r="U210" s="290">
        <f t="shared" si="225"/>
        <v>0</v>
      </c>
      <c r="V210" s="290">
        <f t="shared" si="226"/>
        <v>0</v>
      </c>
      <c r="W210" s="290">
        <f t="shared" si="227"/>
        <v>0</v>
      </c>
      <c r="X210" s="290">
        <f t="shared" si="228"/>
        <v>0</v>
      </c>
      <c r="Y210" s="290">
        <f t="shared" si="229"/>
        <v>0</v>
      </c>
      <c r="Z210" s="290">
        <f t="shared" si="229"/>
        <v>0</v>
      </c>
      <c r="AA210" s="290">
        <f t="shared" si="229"/>
        <v>0</v>
      </c>
      <c r="AB210" s="291"/>
      <c r="AC210" s="187">
        <f t="shared" ref="AC210:AC220" si="230">R208-Y208-Z208-AA208</f>
        <v>0</v>
      </c>
      <c r="AD210" s="395"/>
      <c r="AE210" s="372"/>
      <c r="AF210" s="396"/>
      <c r="AG210" s="397"/>
      <c r="AH210" s="294"/>
      <c r="AI210" s="294"/>
      <c r="AJ210" s="295"/>
      <c r="AK210" s="398"/>
      <c r="AL210" s="294"/>
      <c r="AM210" s="295"/>
      <c r="AN210" s="296"/>
      <c r="AO210" s="292"/>
      <c r="AP210" s="290"/>
      <c r="AQ210" s="290"/>
      <c r="AR210" s="290"/>
      <c r="AS210" s="290"/>
      <c r="AT210" s="294"/>
      <c r="AU210" s="295"/>
      <c r="AV210" s="296"/>
      <c r="AW210" s="186"/>
      <c r="AX210" s="186"/>
      <c r="AY210" s="186"/>
      <c r="AZ210" s="186"/>
      <c r="BA210" s="186"/>
      <c r="BB210" s="186"/>
      <c r="BC210" s="186"/>
      <c r="BD210" s="186"/>
      <c r="BE210" s="186"/>
      <c r="BF210" s="186"/>
      <c r="BG210" s="186"/>
      <c r="BH210" s="186"/>
      <c r="BI210" s="186"/>
      <c r="BJ210" s="186"/>
      <c r="BK210" s="186"/>
      <c r="BL210" s="186"/>
      <c r="BM210" s="186"/>
      <c r="BN210" s="186"/>
      <c r="BO210" s="186"/>
      <c r="BP210" s="186"/>
    </row>
    <row r="211" spans="1:68" ht="27.75" hidden="1" customHeight="1" x14ac:dyDescent="0.25">
      <c r="A211" s="240"/>
      <c r="B211" s="241"/>
      <c r="C211" s="242"/>
      <c r="D211" s="277" t="s">
        <v>69</v>
      </c>
      <c r="E211" s="390"/>
      <c r="F211" s="279"/>
      <c r="G211" s="280"/>
      <c r="H211" s="246"/>
      <c r="I211" s="282"/>
      <c r="J211" s="283"/>
      <c r="K211" s="284">
        <f t="shared" si="218"/>
        <v>0</v>
      </c>
      <c r="L211" s="284">
        <f t="shared" si="219"/>
        <v>0</v>
      </c>
      <c r="M211" s="285"/>
      <c r="N211" s="286"/>
      <c r="O211" s="287">
        <f t="shared" si="220"/>
        <v>0</v>
      </c>
      <c r="P211" s="287">
        <f t="shared" si="221"/>
        <v>0</v>
      </c>
      <c r="Q211" s="285"/>
      <c r="R211" s="288">
        <f t="shared" si="222"/>
        <v>0</v>
      </c>
      <c r="S211" s="289">
        <f t="shared" si="223"/>
        <v>0</v>
      </c>
      <c r="T211" s="290">
        <f t="shared" si="224"/>
        <v>0</v>
      </c>
      <c r="U211" s="290">
        <f t="shared" si="225"/>
        <v>0</v>
      </c>
      <c r="V211" s="290">
        <f t="shared" si="226"/>
        <v>0</v>
      </c>
      <c r="W211" s="290">
        <f t="shared" si="227"/>
        <v>0</v>
      </c>
      <c r="X211" s="290">
        <f t="shared" si="228"/>
        <v>0</v>
      </c>
      <c r="Y211" s="290">
        <f t="shared" si="229"/>
        <v>0</v>
      </c>
      <c r="Z211" s="290">
        <f t="shared" si="229"/>
        <v>0</v>
      </c>
      <c r="AA211" s="290">
        <f t="shared" si="229"/>
        <v>0</v>
      </c>
      <c r="AB211" s="291"/>
      <c r="AC211" s="187">
        <f t="shared" si="230"/>
        <v>0</v>
      </c>
      <c r="AD211" s="395"/>
      <c r="AE211" s="372"/>
      <c r="AF211" s="396"/>
      <c r="AG211" s="397"/>
      <c r="AH211" s="294"/>
      <c r="AI211" s="294"/>
      <c r="AJ211" s="295"/>
      <c r="AK211" s="399"/>
      <c r="AL211" s="294"/>
      <c r="AM211" s="295"/>
      <c r="AN211" s="296"/>
      <c r="AO211" s="292"/>
      <c r="AP211" s="290"/>
      <c r="AQ211" s="290"/>
      <c r="AR211" s="290"/>
      <c r="AS211" s="290"/>
      <c r="AT211" s="294"/>
      <c r="AU211" s="295"/>
      <c r="AV211" s="296"/>
      <c r="AW211" s="186"/>
      <c r="AX211" s="186"/>
      <c r="AY211" s="186"/>
      <c r="AZ211" s="186"/>
      <c r="BA211" s="186"/>
      <c r="BB211" s="186"/>
      <c r="BC211" s="186"/>
      <c r="BD211" s="186"/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86"/>
      <c r="BP211" s="186"/>
    </row>
    <row r="212" spans="1:68" ht="27.75" hidden="1" customHeight="1" x14ac:dyDescent="0.25">
      <c r="A212" s="240"/>
      <c r="B212" s="241"/>
      <c r="C212" s="242"/>
      <c r="D212" s="277" t="s">
        <v>69</v>
      </c>
      <c r="E212" s="391"/>
      <c r="F212" s="279"/>
      <c r="G212" s="280"/>
      <c r="H212" s="281"/>
      <c r="I212" s="282"/>
      <c r="J212" s="283"/>
      <c r="K212" s="284">
        <f t="shared" si="218"/>
        <v>0</v>
      </c>
      <c r="L212" s="284">
        <f t="shared" si="219"/>
        <v>0</v>
      </c>
      <c r="M212" s="285"/>
      <c r="N212" s="286"/>
      <c r="O212" s="287">
        <f t="shared" si="220"/>
        <v>0</v>
      </c>
      <c r="P212" s="287">
        <f t="shared" si="221"/>
        <v>0</v>
      </c>
      <c r="Q212" s="285"/>
      <c r="R212" s="288">
        <f t="shared" si="222"/>
        <v>0</v>
      </c>
      <c r="S212" s="289">
        <f t="shared" si="223"/>
        <v>0</v>
      </c>
      <c r="T212" s="290">
        <f t="shared" si="224"/>
        <v>0</v>
      </c>
      <c r="U212" s="290">
        <f t="shared" si="225"/>
        <v>0</v>
      </c>
      <c r="V212" s="290">
        <f t="shared" si="226"/>
        <v>0</v>
      </c>
      <c r="W212" s="290">
        <f t="shared" si="227"/>
        <v>0</v>
      </c>
      <c r="X212" s="290">
        <f t="shared" si="228"/>
        <v>0</v>
      </c>
      <c r="Y212" s="290">
        <f t="shared" si="229"/>
        <v>0</v>
      </c>
      <c r="Z212" s="290">
        <f t="shared" si="229"/>
        <v>0</v>
      </c>
      <c r="AA212" s="290">
        <f t="shared" si="229"/>
        <v>0</v>
      </c>
      <c r="AB212" s="291"/>
      <c r="AC212" s="187">
        <f t="shared" si="230"/>
        <v>0</v>
      </c>
      <c r="AD212" s="292"/>
      <c r="AE212" s="293"/>
      <c r="AF212" s="290"/>
      <c r="AG212" s="290"/>
      <c r="AH212" s="294"/>
      <c r="AI212" s="294"/>
      <c r="AJ212" s="295"/>
      <c r="AK212" s="290"/>
      <c r="AL212" s="294"/>
      <c r="AM212" s="295"/>
      <c r="AN212" s="296"/>
      <c r="AO212" s="292"/>
      <c r="AP212" s="290"/>
      <c r="AQ212" s="290"/>
      <c r="AR212" s="290"/>
      <c r="AS212" s="290"/>
      <c r="AT212" s="294"/>
      <c r="AU212" s="295"/>
      <c r="AV212" s="296"/>
      <c r="AW212" s="186"/>
      <c r="AX212" s="186"/>
      <c r="AY212" s="186"/>
      <c r="AZ212" s="186"/>
      <c r="BA212" s="186"/>
      <c r="BB212" s="186"/>
      <c r="BC212" s="186"/>
      <c r="BD212" s="186"/>
      <c r="BE212" s="186"/>
      <c r="BF212" s="186"/>
      <c r="BG212" s="186"/>
      <c r="BH212" s="186"/>
      <c r="BI212" s="186"/>
      <c r="BJ212" s="186"/>
      <c r="BK212" s="186"/>
      <c r="BL212" s="186"/>
      <c r="BM212" s="186"/>
      <c r="BN212" s="186"/>
      <c r="BO212" s="186"/>
      <c r="BP212" s="186"/>
    </row>
    <row r="213" spans="1:68" ht="27.75" hidden="1" customHeight="1" x14ac:dyDescent="0.25">
      <c r="A213" s="240"/>
      <c r="B213" s="241"/>
      <c r="C213" s="242"/>
      <c r="D213" s="277" t="s">
        <v>69</v>
      </c>
      <c r="E213" s="278"/>
      <c r="F213" s="279"/>
      <c r="G213" s="280"/>
      <c r="H213" s="281"/>
      <c r="I213" s="282"/>
      <c r="J213" s="283"/>
      <c r="K213" s="284">
        <f t="shared" si="218"/>
        <v>0</v>
      </c>
      <c r="L213" s="284">
        <f t="shared" si="219"/>
        <v>0</v>
      </c>
      <c r="M213" s="285"/>
      <c r="N213" s="286"/>
      <c r="O213" s="287">
        <f t="shared" si="220"/>
        <v>0</v>
      </c>
      <c r="P213" s="287">
        <f t="shared" si="221"/>
        <v>0</v>
      </c>
      <c r="Q213" s="285"/>
      <c r="R213" s="288">
        <f t="shared" si="222"/>
        <v>0</v>
      </c>
      <c r="S213" s="289">
        <f t="shared" si="223"/>
        <v>0</v>
      </c>
      <c r="T213" s="290">
        <f t="shared" si="224"/>
        <v>0</v>
      </c>
      <c r="U213" s="290">
        <f t="shared" si="225"/>
        <v>0</v>
      </c>
      <c r="V213" s="290">
        <f t="shared" si="226"/>
        <v>0</v>
      </c>
      <c r="W213" s="290">
        <f t="shared" si="227"/>
        <v>0</v>
      </c>
      <c r="X213" s="290">
        <f t="shared" si="228"/>
        <v>0</v>
      </c>
      <c r="Y213" s="290">
        <f t="shared" si="229"/>
        <v>0</v>
      </c>
      <c r="Z213" s="290">
        <f t="shared" si="229"/>
        <v>0</v>
      </c>
      <c r="AA213" s="290">
        <f t="shared" si="229"/>
        <v>0</v>
      </c>
      <c r="AB213" s="291"/>
      <c r="AC213" s="187">
        <f t="shared" si="230"/>
        <v>0</v>
      </c>
      <c r="AD213" s="292"/>
      <c r="AE213" s="293"/>
      <c r="AF213" s="290"/>
      <c r="AG213" s="290"/>
      <c r="AH213" s="294"/>
      <c r="AI213" s="294"/>
      <c r="AJ213" s="295"/>
      <c r="AK213" s="290"/>
      <c r="AL213" s="294"/>
      <c r="AM213" s="295"/>
      <c r="AN213" s="296"/>
      <c r="AO213" s="292"/>
      <c r="AP213" s="290"/>
      <c r="AQ213" s="290"/>
      <c r="AR213" s="290"/>
      <c r="AS213" s="290"/>
      <c r="AT213" s="294"/>
      <c r="AU213" s="295"/>
      <c r="AV213" s="296"/>
      <c r="AW213" s="186"/>
      <c r="AX213" s="186"/>
      <c r="AY213" s="186"/>
      <c r="AZ213" s="186"/>
      <c r="BA213" s="186"/>
      <c r="BB213" s="186"/>
      <c r="BC213" s="186"/>
      <c r="BD213" s="186"/>
      <c r="BE213" s="186"/>
      <c r="BF213" s="186"/>
      <c r="BG213" s="186"/>
      <c r="BH213" s="186"/>
      <c r="BI213" s="186"/>
      <c r="BJ213" s="186"/>
      <c r="BK213" s="186"/>
      <c r="BL213" s="186"/>
      <c r="BM213" s="186"/>
      <c r="BN213" s="186"/>
      <c r="BO213" s="186"/>
      <c r="BP213" s="186"/>
    </row>
    <row r="214" spans="1:68" ht="27.75" hidden="1" customHeight="1" x14ac:dyDescent="0.25">
      <c r="A214" s="240"/>
      <c r="B214" s="241"/>
      <c r="C214" s="242"/>
      <c r="D214" s="277" t="s">
        <v>69</v>
      </c>
      <c r="E214" s="278"/>
      <c r="F214" s="279"/>
      <c r="G214" s="280"/>
      <c r="H214" s="281"/>
      <c r="I214" s="282"/>
      <c r="J214" s="283"/>
      <c r="K214" s="284">
        <f t="shared" si="218"/>
        <v>0</v>
      </c>
      <c r="L214" s="284">
        <f t="shared" si="219"/>
        <v>0</v>
      </c>
      <c r="M214" s="285"/>
      <c r="N214" s="286"/>
      <c r="O214" s="287">
        <f t="shared" si="220"/>
        <v>0</v>
      </c>
      <c r="P214" s="287">
        <f t="shared" si="221"/>
        <v>0</v>
      </c>
      <c r="Q214" s="285"/>
      <c r="R214" s="288">
        <f t="shared" si="222"/>
        <v>0</v>
      </c>
      <c r="S214" s="289">
        <f t="shared" si="223"/>
        <v>0</v>
      </c>
      <c r="T214" s="290">
        <f t="shared" si="224"/>
        <v>0</v>
      </c>
      <c r="U214" s="290">
        <f t="shared" si="225"/>
        <v>0</v>
      </c>
      <c r="V214" s="290">
        <f t="shared" si="226"/>
        <v>0</v>
      </c>
      <c r="W214" s="290">
        <f t="shared" si="227"/>
        <v>0</v>
      </c>
      <c r="X214" s="290">
        <f t="shared" si="228"/>
        <v>0</v>
      </c>
      <c r="Y214" s="290">
        <f t="shared" si="229"/>
        <v>0</v>
      </c>
      <c r="Z214" s="290">
        <f t="shared" si="229"/>
        <v>0</v>
      </c>
      <c r="AA214" s="290">
        <f t="shared" si="229"/>
        <v>0</v>
      </c>
      <c r="AB214" s="291"/>
      <c r="AC214" s="187">
        <f t="shared" si="230"/>
        <v>0</v>
      </c>
      <c r="AD214" s="292"/>
      <c r="AE214" s="293"/>
      <c r="AF214" s="290"/>
      <c r="AG214" s="290"/>
      <c r="AH214" s="294"/>
      <c r="AI214" s="294"/>
      <c r="AJ214" s="295"/>
      <c r="AK214" s="290"/>
      <c r="AL214" s="294"/>
      <c r="AM214" s="295"/>
      <c r="AN214" s="296"/>
      <c r="AO214" s="292"/>
      <c r="AP214" s="290"/>
      <c r="AQ214" s="290"/>
      <c r="AR214" s="290"/>
      <c r="AS214" s="290"/>
      <c r="AT214" s="294"/>
      <c r="AU214" s="295"/>
      <c r="AV214" s="296"/>
      <c r="AW214" s="186"/>
      <c r="AX214" s="186"/>
      <c r="AY214" s="186"/>
      <c r="AZ214" s="186"/>
      <c r="BA214" s="186"/>
      <c r="BB214" s="186"/>
      <c r="BC214" s="186"/>
      <c r="BD214" s="186"/>
      <c r="BE214" s="186"/>
      <c r="BF214" s="186"/>
      <c r="BG214" s="186"/>
      <c r="BH214" s="186"/>
      <c r="BI214" s="186"/>
      <c r="BJ214" s="186"/>
      <c r="BK214" s="186"/>
      <c r="BL214" s="186"/>
      <c r="BM214" s="186"/>
      <c r="BN214" s="186"/>
      <c r="BO214" s="186"/>
      <c r="BP214" s="186"/>
    </row>
    <row r="215" spans="1:68" ht="27.75" hidden="1" customHeight="1" x14ac:dyDescent="0.25">
      <c r="A215" s="240"/>
      <c r="B215" s="241"/>
      <c r="C215" s="242"/>
      <c r="D215" s="277" t="s">
        <v>69</v>
      </c>
      <c r="E215" s="278"/>
      <c r="F215" s="279"/>
      <c r="G215" s="297"/>
      <c r="H215" s="281"/>
      <c r="I215" s="282"/>
      <c r="J215" s="283"/>
      <c r="K215" s="284">
        <f t="shared" si="218"/>
        <v>0</v>
      </c>
      <c r="L215" s="284">
        <f t="shared" si="219"/>
        <v>0</v>
      </c>
      <c r="M215" s="285"/>
      <c r="N215" s="286"/>
      <c r="O215" s="287">
        <f t="shared" si="220"/>
        <v>0</v>
      </c>
      <c r="P215" s="287">
        <f t="shared" si="221"/>
        <v>0</v>
      </c>
      <c r="Q215" s="285"/>
      <c r="R215" s="288">
        <f t="shared" si="222"/>
        <v>0</v>
      </c>
      <c r="S215" s="289">
        <f t="shared" si="223"/>
        <v>0</v>
      </c>
      <c r="T215" s="290">
        <f t="shared" si="224"/>
        <v>0</v>
      </c>
      <c r="U215" s="290">
        <f t="shared" si="225"/>
        <v>0</v>
      </c>
      <c r="V215" s="290">
        <f t="shared" si="226"/>
        <v>0</v>
      </c>
      <c r="W215" s="290">
        <f t="shared" si="227"/>
        <v>0</v>
      </c>
      <c r="X215" s="290">
        <f t="shared" si="228"/>
        <v>0</v>
      </c>
      <c r="Y215" s="290">
        <f t="shared" si="229"/>
        <v>0</v>
      </c>
      <c r="Z215" s="290">
        <f t="shared" si="229"/>
        <v>0</v>
      </c>
      <c r="AA215" s="290">
        <f t="shared" si="229"/>
        <v>0</v>
      </c>
      <c r="AB215" s="291"/>
      <c r="AC215" s="187">
        <f t="shared" si="230"/>
        <v>0</v>
      </c>
      <c r="AD215" s="292"/>
      <c r="AE215" s="293"/>
      <c r="AF215" s="290"/>
      <c r="AG215" s="290"/>
      <c r="AH215" s="294"/>
      <c r="AI215" s="294"/>
      <c r="AJ215" s="295"/>
      <c r="AK215" s="290"/>
      <c r="AL215" s="294"/>
      <c r="AM215" s="295"/>
      <c r="AN215" s="296"/>
      <c r="AO215" s="292"/>
      <c r="AP215" s="290"/>
      <c r="AQ215" s="290"/>
      <c r="AR215" s="290"/>
      <c r="AS215" s="290"/>
      <c r="AT215" s="294"/>
      <c r="AU215" s="295"/>
      <c r="AV215" s="296"/>
      <c r="AW215" s="186"/>
      <c r="AX215" s="186"/>
      <c r="AY215" s="186"/>
      <c r="AZ215" s="186"/>
      <c r="BA215" s="186"/>
      <c r="BB215" s="186"/>
      <c r="BC215" s="186"/>
      <c r="BD215" s="186"/>
      <c r="BE215" s="186"/>
      <c r="BF215" s="186"/>
      <c r="BG215" s="186"/>
      <c r="BH215" s="186"/>
      <c r="BI215" s="186"/>
      <c r="BJ215" s="186"/>
      <c r="BK215" s="186"/>
      <c r="BL215" s="186"/>
      <c r="BM215" s="186"/>
      <c r="BN215" s="186"/>
      <c r="BO215" s="186"/>
      <c r="BP215" s="186"/>
    </row>
    <row r="216" spans="1:68" ht="27.75" hidden="1" customHeight="1" x14ac:dyDescent="0.25">
      <c r="A216" s="240"/>
      <c r="B216" s="241"/>
      <c r="C216" s="242"/>
      <c r="D216" s="277" t="s">
        <v>69</v>
      </c>
      <c r="E216" s="278"/>
      <c r="F216" s="279"/>
      <c r="G216" s="297"/>
      <c r="H216" s="281"/>
      <c r="I216" s="298"/>
      <c r="J216" s="283"/>
      <c r="K216" s="284">
        <f t="shared" si="218"/>
        <v>0</v>
      </c>
      <c r="L216" s="284">
        <f t="shared" si="219"/>
        <v>0</v>
      </c>
      <c r="M216" s="285"/>
      <c r="N216" s="286"/>
      <c r="O216" s="287">
        <f t="shared" si="220"/>
        <v>0</v>
      </c>
      <c r="P216" s="287">
        <f t="shared" si="221"/>
        <v>0</v>
      </c>
      <c r="Q216" s="285"/>
      <c r="R216" s="288">
        <f t="shared" si="222"/>
        <v>0</v>
      </c>
      <c r="S216" s="289">
        <f t="shared" si="223"/>
        <v>0</v>
      </c>
      <c r="T216" s="290">
        <f t="shared" si="224"/>
        <v>0</v>
      </c>
      <c r="U216" s="290">
        <f t="shared" si="225"/>
        <v>0</v>
      </c>
      <c r="V216" s="290">
        <f t="shared" si="226"/>
        <v>0</v>
      </c>
      <c r="W216" s="290">
        <f t="shared" si="227"/>
        <v>0</v>
      </c>
      <c r="X216" s="290">
        <f t="shared" si="228"/>
        <v>0</v>
      </c>
      <c r="Y216" s="290">
        <f t="shared" si="229"/>
        <v>0</v>
      </c>
      <c r="Z216" s="290">
        <f t="shared" si="229"/>
        <v>0</v>
      </c>
      <c r="AA216" s="290">
        <f t="shared" si="229"/>
        <v>0</v>
      </c>
      <c r="AB216" s="291"/>
      <c r="AC216" s="187">
        <f t="shared" si="230"/>
        <v>0</v>
      </c>
      <c r="AD216" s="292"/>
      <c r="AE216" s="293"/>
      <c r="AF216" s="290"/>
      <c r="AG216" s="290"/>
      <c r="AH216" s="294"/>
      <c r="AI216" s="294"/>
      <c r="AJ216" s="295"/>
      <c r="AK216" s="290"/>
      <c r="AL216" s="294"/>
      <c r="AM216" s="295"/>
      <c r="AN216" s="296"/>
      <c r="AO216" s="292"/>
      <c r="AP216" s="290"/>
      <c r="AQ216" s="290"/>
      <c r="AR216" s="290"/>
      <c r="AS216" s="290"/>
      <c r="AT216" s="294"/>
      <c r="AU216" s="295"/>
      <c r="AV216" s="296"/>
      <c r="AW216" s="186"/>
      <c r="AX216" s="186"/>
      <c r="AY216" s="186"/>
      <c r="AZ216" s="186"/>
      <c r="BA216" s="186"/>
      <c r="BB216" s="186"/>
      <c r="BC216" s="186"/>
      <c r="BD216" s="186"/>
      <c r="BE216" s="186"/>
      <c r="BF216" s="186"/>
      <c r="BG216" s="186"/>
      <c r="BH216" s="186"/>
      <c r="BI216" s="186"/>
      <c r="BJ216" s="186"/>
      <c r="BK216" s="186"/>
      <c r="BL216" s="186"/>
      <c r="BM216" s="186"/>
      <c r="BN216" s="186"/>
      <c r="BO216" s="186"/>
      <c r="BP216" s="186"/>
    </row>
    <row r="217" spans="1:68" ht="27.75" hidden="1" customHeight="1" x14ac:dyDescent="0.25">
      <c r="A217" s="240"/>
      <c r="B217" s="241"/>
      <c r="C217" s="242"/>
      <c r="D217" s="277" t="s">
        <v>69</v>
      </c>
      <c r="E217" s="299"/>
      <c r="F217" s="300"/>
      <c r="G217" s="301"/>
      <c r="H217" s="281"/>
      <c r="I217" s="282"/>
      <c r="J217" s="283"/>
      <c r="K217" s="284">
        <f t="shared" si="218"/>
        <v>0</v>
      </c>
      <c r="L217" s="284">
        <f t="shared" si="219"/>
        <v>0</v>
      </c>
      <c r="M217" s="285"/>
      <c r="N217" s="286"/>
      <c r="O217" s="287">
        <f t="shared" si="220"/>
        <v>0</v>
      </c>
      <c r="P217" s="287">
        <f t="shared" si="221"/>
        <v>0</v>
      </c>
      <c r="Q217" s="285"/>
      <c r="R217" s="288">
        <f t="shared" si="222"/>
        <v>0</v>
      </c>
      <c r="S217" s="289">
        <f t="shared" si="223"/>
        <v>0</v>
      </c>
      <c r="T217" s="290">
        <f t="shared" si="224"/>
        <v>0</v>
      </c>
      <c r="U217" s="290">
        <f t="shared" si="225"/>
        <v>0</v>
      </c>
      <c r="V217" s="290">
        <f t="shared" si="226"/>
        <v>0</v>
      </c>
      <c r="W217" s="290">
        <f t="shared" si="227"/>
        <v>0</v>
      </c>
      <c r="X217" s="290">
        <f t="shared" si="228"/>
        <v>0</v>
      </c>
      <c r="Y217" s="290">
        <f t="shared" si="229"/>
        <v>0</v>
      </c>
      <c r="Z217" s="290">
        <f t="shared" si="229"/>
        <v>0</v>
      </c>
      <c r="AA217" s="290">
        <f t="shared" si="229"/>
        <v>0</v>
      </c>
      <c r="AB217" s="291"/>
      <c r="AC217" s="187">
        <f t="shared" si="230"/>
        <v>0</v>
      </c>
      <c r="AD217" s="292"/>
      <c r="AE217" s="293"/>
      <c r="AF217" s="290"/>
      <c r="AG217" s="290"/>
      <c r="AH217" s="294"/>
      <c r="AI217" s="294"/>
      <c r="AJ217" s="295"/>
      <c r="AK217" s="290"/>
      <c r="AL217" s="294"/>
      <c r="AM217" s="295"/>
      <c r="AN217" s="296"/>
      <c r="AO217" s="292"/>
      <c r="AP217" s="290"/>
      <c r="AQ217" s="290"/>
      <c r="AR217" s="290"/>
      <c r="AS217" s="290"/>
      <c r="AT217" s="294"/>
      <c r="AU217" s="295"/>
      <c r="AV217" s="296"/>
      <c r="AW217" s="400"/>
      <c r="AX217" s="400"/>
      <c r="AY217" s="400"/>
      <c r="AZ217" s="400"/>
      <c r="BA217" s="400"/>
      <c r="BB217" s="400"/>
      <c r="BC217" s="400"/>
      <c r="BD217" s="400"/>
      <c r="BE217" s="400"/>
      <c r="BF217" s="400"/>
      <c r="BG217" s="400"/>
      <c r="BH217" s="400"/>
      <c r="BI217" s="400"/>
      <c r="BJ217" s="400"/>
      <c r="BK217" s="400"/>
      <c r="BL217" s="400"/>
      <c r="BM217" s="400"/>
      <c r="BN217" s="400"/>
      <c r="BO217" s="400"/>
      <c r="BP217" s="400"/>
    </row>
    <row r="218" spans="1:68" ht="27.75" hidden="1" customHeight="1" x14ac:dyDescent="0.25">
      <c r="A218" s="240"/>
      <c r="B218" s="241"/>
      <c r="C218" s="242"/>
      <c r="D218" s="277" t="s">
        <v>69</v>
      </c>
      <c r="E218" s="278"/>
      <c r="F218" s="279"/>
      <c r="G218" s="297"/>
      <c r="H218" s="281"/>
      <c r="I218" s="302"/>
      <c r="J218" s="283"/>
      <c r="K218" s="303">
        <f t="shared" si="218"/>
        <v>0</v>
      </c>
      <c r="L218" s="303">
        <f t="shared" si="219"/>
        <v>0</v>
      </c>
      <c r="M218" s="285"/>
      <c r="N218" s="286"/>
      <c r="O218" s="287">
        <f t="shared" si="220"/>
        <v>0</v>
      </c>
      <c r="P218" s="287">
        <f t="shared" si="221"/>
        <v>0</v>
      </c>
      <c r="Q218" s="285"/>
      <c r="R218" s="288">
        <f t="shared" si="222"/>
        <v>0</v>
      </c>
      <c r="S218" s="289">
        <f t="shared" si="223"/>
        <v>0</v>
      </c>
      <c r="T218" s="290">
        <f t="shared" si="224"/>
        <v>0</v>
      </c>
      <c r="U218" s="290">
        <f t="shared" si="225"/>
        <v>0</v>
      </c>
      <c r="V218" s="290">
        <f t="shared" si="226"/>
        <v>0</v>
      </c>
      <c r="W218" s="290">
        <f t="shared" si="227"/>
        <v>0</v>
      </c>
      <c r="X218" s="290">
        <f t="shared" si="228"/>
        <v>0</v>
      </c>
      <c r="Y218" s="290">
        <f t="shared" si="229"/>
        <v>0</v>
      </c>
      <c r="Z218" s="290">
        <f t="shared" si="229"/>
        <v>0</v>
      </c>
      <c r="AA218" s="290">
        <f t="shared" si="229"/>
        <v>0</v>
      </c>
      <c r="AB218" s="291"/>
      <c r="AC218" s="187">
        <f t="shared" si="230"/>
        <v>0</v>
      </c>
      <c r="AD218" s="292"/>
      <c r="AE218" s="293"/>
      <c r="AF218" s="290"/>
      <c r="AG218" s="290"/>
      <c r="AH218" s="294"/>
      <c r="AI218" s="294"/>
      <c r="AJ218" s="295"/>
      <c r="AK218" s="290"/>
      <c r="AL218" s="294"/>
      <c r="AM218" s="295"/>
      <c r="AN218" s="296"/>
      <c r="AO218" s="292"/>
      <c r="AP218" s="290"/>
      <c r="AQ218" s="290"/>
      <c r="AR218" s="290"/>
      <c r="AS218" s="290"/>
      <c r="AT218" s="294"/>
      <c r="AU218" s="295"/>
      <c r="AV218" s="296"/>
      <c r="AW218" s="400"/>
      <c r="AX218" s="400"/>
      <c r="AY218" s="400"/>
      <c r="AZ218" s="400"/>
      <c r="BA218" s="400"/>
      <c r="BB218" s="400"/>
      <c r="BC218" s="400"/>
      <c r="BD218" s="400"/>
      <c r="BE218" s="400"/>
      <c r="BF218" s="400"/>
      <c r="BG218" s="400"/>
      <c r="BH218" s="400"/>
      <c r="BI218" s="400"/>
      <c r="BJ218" s="400"/>
      <c r="BK218" s="400"/>
      <c r="BL218" s="400"/>
      <c r="BM218" s="400"/>
      <c r="BN218" s="400"/>
      <c r="BO218" s="400"/>
      <c r="BP218" s="400"/>
    </row>
    <row r="219" spans="1:68" ht="27.75" hidden="1" customHeight="1" x14ac:dyDescent="0.25">
      <c r="A219" s="304"/>
      <c r="B219" s="305"/>
      <c r="C219" s="242"/>
      <c r="D219" s="277" t="s">
        <v>69</v>
      </c>
      <c r="E219" s="306" t="s">
        <v>49</v>
      </c>
      <c r="F219" s="306"/>
      <c r="G219" s="307"/>
      <c r="H219" s="308"/>
      <c r="I219" s="309"/>
      <c r="J219" s="310"/>
      <c r="K219" s="311">
        <f t="shared" si="218"/>
        <v>0</v>
      </c>
      <c r="L219" s="311">
        <f t="shared" si="219"/>
        <v>0</v>
      </c>
      <c r="M219" s="312"/>
      <c r="N219" s="313"/>
      <c r="O219" s="314">
        <f t="shared" si="220"/>
        <v>0</v>
      </c>
      <c r="P219" s="314">
        <f t="shared" si="221"/>
        <v>0</v>
      </c>
      <c r="Q219" s="312"/>
      <c r="R219" s="315">
        <f>J219*M219*$R$9</f>
        <v>0</v>
      </c>
      <c r="S219" s="316">
        <f>J219*M219*$S$9</f>
        <v>0</v>
      </c>
      <c r="T219" s="317">
        <f>K219*M219*$T$9</f>
        <v>0</v>
      </c>
      <c r="U219" s="317">
        <f>J219*M219*$U$9</f>
        <v>0</v>
      </c>
      <c r="V219" s="317">
        <f t="shared" si="226"/>
        <v>0</v>
      </c>
      <c r="W219" s="317">
        <f t="shared" si="227"/>
        <v>0</v>
      </c>
      <c r="X219" s="317">
        <f t="shared" si="228"/>
        <v>0</v>
      </c>
      <c r="Y219" s="317">
        <f t="shared" si="229"/>
        <v>0</v>
      </c>
      <c r="Z219" s="317">
        <f t="shared" si="229"/>
        <v>0</v>
      </c>
      <c r="AA219" s="317">
        <f t="shared" si="229"/>
        <v>0</v>
      </c>
      <c r="AB219" s="318"/>
      <c r="AC219" s="187">
        <f t="shared" si="230"/>
        <v>0</v>
      </c>
      <c r="AD219" s="401"/>
      <c r="AE219" s="293"/>
      <c r="AF219" s="402"/>
      <c r="AG219" s="402"/>
      <c r="AH219" s="294"/>
      <c r="AI219" s="294"/>
      <c r="AJ219" s="295"/>
      <c r="AK219" s="402"/>
      <c r="AL219" s="294"/>
      <c r="AM219" s="295"/>
      <c r="AN219" s="403"/>
      <c r="AO219" s="401"/>
      <c r="AP219" s="402"/>
      <c r="AQ219" s="402"/>
      <c r="AR219" s="402"/>
      <c r="AS219" s="402"/>
      <c r="AT219" s="294"/>
      <c r="AU219" s="295"/>
      <c r="AV219" s="403"/>
      <c r="AW219" s="186"/>
      <c r="AX219" s="186"/>
      <c r="AY219" s="186"/>
      <c r="AZ219" s="186"/>
      <c r="BA219" s="186"/>
      <c r="BB219" s="186"/>
      <c r="BC219" s="186"/>
      <c r="BD219" s="186"/>
      <c r="BE219" s="186"/>
      <c r="BF219" s="186"/>
      <c r="BG219" s="186"/>
      <c r="BH219" s="186"/>
      <c r="BI219" s="186"/>
      <c r="BJ219" s="186"/>
      <c r="BK219" s="186"/>
      <c r="BL219" s="186"/>
      <c r="BM219" s="186"/>
      <c r="BN219" s="186"/>
      <c r="BO219" s="186"/>
      <c r="BP219" s="186"/>
    </row>
    <row r="220" spans="1:68" ht="27.75" hidden="1" customHeight="1" x14ac:dyDescent="0.25">
      <c r="A220" s="304"/>
      <c r="B220" s="305"/>
      <c r="C220" s="242"/>
      <c r="D220" s="277" t="s">
        <v>69</v>
      </c>
      <c r="E220" s="306" t="s">
        <v>49</v>
      </c>
      <c r="F220" s="306"/>
      <c r="G220" s="307"/>
      <c r="H220" s="308"/>
      <c r="I220" s="309"/>
      <c r="J220" s="310"/>
      <c r="K220" s="311">
        <f t="shared" si="218"/>
        <v>0</v>
      </c>
      <c r="L220" s="311">
        <f t="shared" si="219"/>
        <v>0</v>
      </c>
      <c r="M220" s="312"/>
      <c r="N220" s="313"/>
      <c r="O220" s="314">
        <f t="shared" si="220"/>
        <v>0</v>
      </c>
      <c r="P220" s="314">
        <f t="shared" si="221"/>
        <v>0</v>
      </c>
      <c r="Q220" s="312"/>
      <c r="R220" s="315">
        <f>J220*M220*$R$9</f>
        <v>0</v>
      </c>
      <c r="S220" s="316">
        <f>J220*M220*$S$9</f>
        <v>0</v>
      </c>
      <c r="T220" s="317">
        <f>K220*M220*$T$9</f>
        <v>0</v>
      </c>
      <c r="U220" s="317">
        <f>J220*M220*$U$9</f>
        <v>0</v>
      </c>
      <c r="V220" s="317">
        <f t="shared" si="226"/>
        <v>0</v>
      </c>
      <c r="W220" s="317">
        <f t="shared" si="227"/>
        <v>0</v>
      </c>
      <c r="X220" s="317">
        <f t="shared" si="228"/>
        <v>0</v>
      </c>
      <c r="Y220" s="317">
        <f t="shared" si="229"/>
        <v>0</v>
      </c>
      <c r="Z220" s="317">
        <f t="shared" si="229"/>
        <v>0</v>
      </c>
      <c r="AA220" s="317">
        <f t="shared" si="229"/>
        <v>0</v>
      </c>
      <c r="AB220" s="318"/>
      <c r="AC220" s="319">
        <f t="shared" si="230"/>
        <v>0</v>
      </c>
      <c r="AD220" s="401"/>
      <c r="AE220" s="293"/>
      <c r="AF220" s="402"/>
      <c r="AG220" s="402"/>
      <c r="AH220" s="294"/>
      <c r="AI220" s="294"/>
      <c r="AJ220" s="295"/>
      <c r="AK220" s="402"/>
      <c r="AL220" s="294"/>
      <c r="AM220" s="295"/>
      <c r="AN220" s="403"/>
      <c r="AO220" s="401"/>
      <c r="AP220" s="402"/>
      <c r="AQ220" s="402"/>
      <c r="AR220" s="402"/>
      <c r="AS220" s="402"/>
      <c r="AT220" s="294"/>
      <c r="AU220" s="295"/>
      <c r="AV220" s="403"/>
      <c r="AW220" s="186"/>
      <c r="AX220" s="186"/>
      <c r="AY220" s="186"/>
      <c r="AZ220" s="186"/>
      <c r="BA220" s="186"/>
      <c r="BB220" s="186"/>
      <c r="BC220" s="186"/>
      <c r="BD220" s="186"/>
      <c r="BE220" s="186"/>
      <c r="BF220" s="186"/>
      <c r="BG220" s="186"/>
      <c r="BH220" s="186"/>
      <c r="BI220" s="186"/>
      <c r="BJ220" s="186"/>
      <c r="BK220" s="186"/>
      <c r="BL220" s="186"/>
      <c r="BM220" s="186"/>
      <c r="BN220" s="186"/>
      <c r="BO220" s="186"/>
      <c r="BP220" s="186"/>
    </row>
    <row r="221" spans="1:68" ht="27.75" hidden="1" customHeight="1" x14ac:dyDescent="0.25">
      <c r="A221" s="320"/>
      <c r="B221" s="321"/>
      <c r="C221" s="321"/>
      <c r="D221" s="277" t="s">
        <v>69</v>
      </c>
      <c r="E221" s="322"/>
      <c r="F221" s="322"/>
      <c r="G221" s="323"/>
      <c r="H221" s="324" t="s">
        <v>56</v>
      </c>
      <c r="I221" s="325"/>
      <c r="J221" s="326"/>
      <c r="K221" s="327"/>
      <c r="L221" s="327"/>
      <c r="M221" s="328"/>
      <c r="N221" s="381"/>
      <c r="O221" s="327"/>
      <c r="P221" s="327"/>
      <c r="Q221" s="328"/>
      <c r="R221" s="330">
        <f t="shared" ref="R221:AA221" si="231">SUM(R209:R220)</f>
        <v>0</v>
      </c>
      <c r="S221" s="331">
        <f t="shared" si="231"/>
        <v>0</v>
      </c>
      <c r="T221" s="332">
        <f t="shared" si="231"/>
        <v>0</v>
      </c>
      <c r="U221" s="332">
        <f t="shared" si="231"/>
        <v>0</v>
      </c>
      <c r="V221" s="332">
        <f t="shared" si="231"/>
        <v>0</v>
      </c>
      <c r="W221" s="332">
        <f t="shared" si="231"/>
        <v>0</v>
      </c>
      <c r="X221" s="332">
        <f t="shared" si="231"/>
        <v>0</v>
      </c>
      <c r="Y221" s="333">
        <f t="shared" si="231"/>
        <v>0</v>
      </c>
      <c r="Z221" s="333">
        <f t="shared" si="231"/>
        <v>0</v>
      </c>
      <c r="AA221" s="333">
        <f t="shared" si="231"/>
        <v>0</v>
      </c>
      <c r="AB221" s="334">
        <f>R221/1800/0.6</f>
        <v>0</v>
      </c>
      <c r="AC221" s="187"/>
      <c r="AD221" s="335"/>
      <c r="AE221" s="336"/>
      <c r="AF221" s="336"/>
      <c r="AG221" s="336"/>
      <c r="AH221" s="336"/>
      <c r="AI221" s="336"/>
      <c r="AJ221" s="336"/>
      <c r="AK221" s="336"/>
      <c r="AL221" s="336"/>
      <c r="AM221" s="336"/>
      <c r="AN221" s="336"/>
      <c r="AO221" s="336"/>
      <c r="AP221" s="336"/>
      <c r="AQ221" s="336"/>
      <c r="AR221" s="336"/>
      <c r="AS221" s="336"/>
      <c r="AT221" s="336"/>
      <c r="AU221" s="336"/>
      <c r="AV221" s="337"/>
      <c r="AW221" s="186"/>
      <c r="AX221" s="186"/>
      <c r="AY221" s="186"/>
      <c r="AZ221" s="186"/>
      <c r="BA221" s="186"/>
      <c r="BB221" s="186"/>
      <c r="BC221" s="186"/>
      <c r="BD221" s="186"/>
      <c r="BE221" s="186"/>
      <c r="BF221" s="186"/>
      <c r="BG221" s="186"/>
      <c r="BH221" s="186"/>
      <c r="BI221" s="186"/>
      <c r="BJ221" s="186"/>
      <c r="BK221" s="186"/>
      <c r="BL221" s="186"/>
      <c r="BM221" s="186"/>
      <c r="BN221" s="186"/>
      <c r="BO221" s="186"/>
      <c r="BP221" s="186"/>
    </row>
    <row r="222" spans="1:68" ht="27.75" hidden="1" customHeight="1" x14ac:dyDescent="0.25">
      <c r="A222" s="240"/>
      <c r="B222" s="241"/>
      <c r="C222" s="242"/>
      <c r="D222" s="277" t="s">
        <v>69</v>
      </c>
      <c r="E222" s="390"/>
      <c r="F222" s="279"/>
      <c r="G222" s="280"/>
      <c r="H222" s="281"/>
      <c r="I222" s="366"/>
      <c r="J222" s="367"/>
      <c r="K222" s="284">
        <f t="shared" ref="K222:K233" si="232">IF(J222&gt;0, 1, 0)</f>
        <v>0</v>
      </c>
      <c r="L222" s="284">
        <f t="shared" ref="L222:L233" si="233">J222-K222</f>
        <v>0</v>
      </c>
      <c r="M222" s="385"/>
      <c r="N222" s="389"/>
      <c r="O222" s="287">
        <f t="shared" ref="O222:O233" si="234">IF(N222&gt;0, 1, 0)</f>
        <v>0</v>
      </c>
      <c r="P222" s="287">
        <f t="shared" ref="P222:P233" si="235">N222-O222</f>
        <v>0</v>
      </c>
      <c r="Q222" s="370"/>
      <c r="R222" s="371">
        <f t="shared" ref="R222:R231" si="236">(K222*M222*$R$5)+(L222*M222*$R$6)+(O222*Q222*$R$7)+(P222*Q222*$R$8)</f>
        <v>0</v>
      </c>
      <c r="S222" s="289">
        <f t="shared" ref="S222:S231" si="237">J222*M222*$S$5</f>
        <v>0</v>
      </c>
      <c r="T222" s="290">
        <f t="shared" ref="T222:T231" si="238">K222*M222*$T$5</f>
        <v>0</v>
      </c>
      <c r="U222" s="290">
        <f t="shared" ref="U222:U231" si="239">J222*M222*$U$5</f>
        <v>0</v>
      </c>
      <c r="V222" s="290">
        <f t="shared" ref="V222:V233" si="240">N222*Q222*$V$7</f>
        <v>0</v>
      </c>
      <c r="W222" s="290">
        <f t="shared" ref="W222:W233" si="241">O222*Q222*$W$7</f>
        <v>0</v>
      </c>
      <c r="X222" s="290">
        <f t="shared" ref="X222:X233" si="242">N222*Q222*$X$7</f>
        <v>0</v>
      </c>
      <c r="Y222" s="290">
        <f t="shared" ref="Y222:AA233" si="243">S222+V222</f>
        <v>0</v>
      </c>
      <c r="Z222" s="290">
        <f t="shared" si="243"/>
        <v>0</v>
      </c>
      <c r="AA222" s="290">
        <f t="shared" si="243"/>
        <v>0</v>
      </c>
      <c r="AB222" s="291"/>
      <c r="AC222" s="187">
        <f>R222-Y222-Z222-AA222</f>
        <v>0</v>
      </c>
      <c r="AD222" s="395"/>
      <c r="AE222" s="372"/>
      <c r="AF222" s="396"/>
      <c r="AG222" s="397"/>
      <c r="AH222" s="294"/>
      <c r="AI222" s="294"/>
      <c r="AJ222" s="295"/>
      <c r="AK222" s="398"/>
      <c r="AL222" s="294"/>
      <c r="AM222" s="295"/>
      <c r="AN222" s="296"/>
      <c r="AO222" s="395"/>
      <c r="AP222" s="290"/>
      <c r="AQ222" s="290"/>
      <c r="AR222" s="399"/>
      <c r="AS222" s="290"/>
      <c r="AT222" s="294"/>
      <c r="AU222" s="295"/>
      <c r="AV222" s="296"/>
      <c r="AW222" s="186"/>
      <c r="AX222" s="186"/>
      <c r="AY222" s="186"/>
      <c r="AZ222" s="186"/>
      <c r="BA222" s="186"/>
      <c r="BB222" s="186"/>
      <c r="BC222" s="186"/>
      <c r="BD222" s="186"/>
      <c r="BE222" s="186"/>
      <c r="BF222" s="186"/>
      <c r="BG222" s="186"/>
      <c r="BH222" s="186"/>
      <c r="BI222" s="186"/>
      <c r="BJ222" s="186"/>
      <c r="BK222" s="186"/>
      <c r="BL222" s="186"/>
      <c r="BM222" s="186"/>
      <c r="BN222" s="186"/>
      <c r="BO222" s="186"/>
      <c r="BP222" s="186"/>
    </row>
    <row r="223" spans="1:68" ht="27.75" hidden="1" customHeight="1" x14ac:dyDescent="0.25">
      <c r="A223" s="240"/>
      <c r="B223" s="241"/>
      <c r="C223" s="242"/>
      <c r="D223" s="277" t="s">
        <v>69</v>
      </c>
      <c r="E223" s="390"/>
      <c r="F223" s="279"/>
      <c r="G223" s="280"/>
      <c r="H223" s="281"/>
      <c r="I223" s="282"/>
      <c r="J223" s="283"/>
      <c r="K223" s="284">
        <f t="shared" si="232"/>
        <v>0</v>
      </c>
      <c r="L223" s="284">
        <f t="shared" si="233"/>
        <v>0</v>
      </c>
      <c r="M223" s="285"/>
      <c r="N223" s="286"/>
      <c r="O223" s="287">
        <f t="shared" si="234"/>
        <v>0</v>
      </c>
      <c r="P223" s="287">
        <f t="shared" si="235"/>
        <v>0</v>
      </c>
      <c r="Q223" s="285"/>
      <c r="R223" s="288">
        <f t="shared" si="236"/>
        <v>0</v>
      </c>
      <c r="S223" s="289">
        <f t="shared" si="237"/>
        <v>0</v>
      </c>
      <c r="T223" s="290">
        <f t="shared" si="238"/>
        <v>0</v>
      </c>
      <c r="U223" s="290">
        <f t="shared" si="239"/>
        <v>0</v>
      </c>
      <c r="V223" s="290">
        <f t="shared" si="240"/>
        <v>0</v>
      </c>
      <c r="W223" s="290">
        <f t="shared" si="241"/>
        <v>0</v>
      </c>
      <c r="X223" s="290">
        <f t="shared" si="242"/>
        <v>0</v>
      </c>
      <c r="Y223" s="290">
        <f t="shared" si="243"/>
        <v>0</v>
      </c>
      <c r="Z223" s="290">
        <f t="shared" si="243"/>
        <v>0</v>
      </c>
      <c r="AA223" s="290">
        <f t="shared" si="243"/>
        <v>0</v>
      </c>
      <c r="AB223" s="291"/>
      <c r="AC223" s="187">
        <f t="shared" ref="AC223:AC233" si="244">R221-Y221-Z221-AA221</f>
        <v>0</v>
      </c>
      <c r="AD223" s="395"/>
      <c r="AE223" s="372"/>
      <c r="AF223" s="396"/>
      <c r="AG223" s="397"/>
      <c r="AH223" s="294"/>
      <c r="AI223" s="294"/>
      <c r="AJ223" s="295"/>
      <c r="AK223" s="398"/>
      <c r="AL223" s="294"/>
      <c r="AM223" s="295"/>
      <c r="AN223" s="296"/>
      <c r="AO223" s="292"/>
      <c r="AP223" s="290"/>
      <c r="AQ223" s="290"/>
      <c r="AR223" s="290"/>
      <c r="AS223" s="290"/>
      <c r="AT223" s="294"/>
      <c r="AU223" s="295"/>
      <c r="AV223" s="296"/>
      <c r="AW223" s="186"/>
      <c r="AX223" s="186"/>
      <c r="AY223" s="186"/>
      <c r="AZ223" s="186"/>
      <c r="BA223" s="186"/>
      <c r="BB223" s="186"/>
      <c r="BC223" s="186"/>
      <c r="BD223" s="186"/>
      <c r="BE223" s="186"/>
      <c r="BF223" s="186"/>
      <c r="BG223" s="186"/>
      <c r="BH223" s="186"/>
      <c r="BI223" s="186"/>
      <c r="BJ223" s="186"/>
      <c r="BK223" s="186"/>
      <c r="BL223" s="186"/>
      <c r="BM223" s="186"/>
      <c r="BN223" s="186"/>
      <c r="BO223" s="186"/>
      <c r="BP223" s="186"/>
    </row>
    <row r="224" spans="1:68" ht="27.75" hidden="1" customHeight="1" x14ac:dyDescent="0.25">
      <c r="A224" s="240"/>
      <c r="B224" s="241"/>
      <c r="C224" s="242"/>
      <c r="D224" s="277" t="s">
        <v>69</v>
      </c>
      <c r="E224" s="390"/>
      <c r="F224" s="279"/>
      <c r="G224" s="280"/>
      <c r="H224" s="246"/>
      <c r="I224" s="282"/>
      <c r="J224" s="283"/>
      <c r="K224" s="284">
        <f t="shared" si="232"/>
        <v>0</v>
      </c>
      <c r="L224" s="284">
        <f t="shared" si="233"/>
        <v>0</v>
      </c>
      <c r="M224" s="285"/>
      <c r="N224" s="286"/>
      <c r="O224" s="287">
        <f t="shared" si="234"/>
        <v>0</v>
      </c>
      <c r="P224" s="287">
        <f t="shared" si="235"/>
        <v>0</v>
      </c>
      <c r="Q224" s="285"/>
      <c r="R224" s="288">
        <f t="shared" si="236"/>
        <v>0</v>
      </c>
      <c r="S224" s="289">
        <f t="shared" si="237"/>
        <v>0</v>
      </c>
      <c r="T224" s="290">
        <f t="shared" si="238"/>
        <v>0</v>
      </c>
      <c r="U224" s="290">
        <f t="shared" si="239"/>
        <v>0</v>
      </c>
      <c r="V224" s="290">
        <f t="shared" si="240"/>
        <v>0</v>
      </c>
      <c r="W224" s="290">
        <f t="shared" si="241"/>
        <v>0</v>
      </c>
      <c r="X224" s="290">
        <f t="shared" si="242"/>
        <v>0</v>
      </c>
      <c r="Y224" s="290">
        <f t="shared" si="243"/>
        <v>0</v>
      </c>
      <c r="Z224" s="290">
        <f t="shared" si="243"/>
        <v>0</v>
      </c>
      <c r="AA224" s="290">
        <f t="shared" si="243"/>
        <v>0</v>
      </c>
      <c r="AB224" s="291"/>
      <c r="AC224" s="187">
        <f t="shared" si="244"/>
        <v>0</v>
      </c>
      <c r="AD224" s="395"/>
      <c r="AE224" s="372"/>
      <c r="AF224" s="396"/>
      <c r="AG224" s="397"/>
      <c r="AH224" s="294"/>
      <c r="AI224" s="294"/>
      <c r="AJ224" s="295"/>
      <c r="AK224" s="399"/>
      <c r="AL224" s="294"/>
      <c r="AM224" s="295"/>
      <c r="AN224" s="296"/>
      <c r="AO224" s="292"/>
      <c r="AP224" s="290"/>
      <c r="AQ224" s="290"/>
      <c r="AR224" s="290"/>
      <c r="AS224" s="290"/>
      <c r="AT224" s="294"/>
      <c r="AU224" s="295"/>
      <c r="AV224" s="296"/>
      <c r="AW224" s="186"/>
      <c r="AX224" s="186"/>
      <c r="AY224" s="186"/>
      <c r="AZ224" s="186"/>
      <c r="BA224" s="186"/>
      <c r="BB224" s="186"/>
      <c r="BC224" s="186"/>
      <c r="BD224" s="186"/>
      <c r="BE224" s="186"/>
      <c r="BF224" s="186"/>
      <c r="BG224" s="186"/>
      <c r="BH224" s="186"/>
      <c r="BI224" s="186"/>
      <c r="BJ224" s="186"/>
      <c r="BK224" s="186"/>
      <c r="BL224" s="186"/>
      <c r="BM224" s="186"/>
      <c r="BN224" s="186"/>
      <c r="BO224" s="186"/>
      <c r="BP224" s="186"/>
    </row>
    <row r="225" spans="1:68" ht="27.75" hidden="1" customHeight="1" x14ac:dyDescent="0.25">
      <c r="A225" s="240"/>
      <c r="B225" s="241"/>
      <c r="C225" s="242"/>
      <c r="D225" s="277" t="s">
        <v>69</v>
      </c>
      <c r="E225" s="391"/>
      <c r="F225" s="279"/>
      <c r="G225" s="280"/>
      <c r="H225" s="281"/>
      <c r="I225" s="282"/>
      <c r="J225" s="283"/>
      <c r="K225" s="284">
        <f t="shared" si="232"/>
        <v>0</v>
      </c>
      <c r="L225" s="284">
        <f t="shared" si="233"/>
        <v>0</v>
      </c>
      <c r="M225" s="285"/>
      <c r="N225" s="286"/>
      <c r="O225" s="287">
        <f t="shared" si="234"/>
        <v>0</v>
      </c>
      <c r="P225" s="287">
        <f t="shared" si="235"/>
        <v>0</v>
      </c>
      <c r="Q225" s="285"/>
      <c r="R225" s="288">
        <f t="shared" si="236"/>
        <v>0</v>
      </c>
      <c r="S225" s="289">
        <f t="shared" si="237"/>
        <v>0</v>
      </c>
      <c r="T225" s="290">
        <f t="shared" si="238"/>
        <v>0</v>
      </c>
      <c r="U225" s="290">
        <f t="shared" si="239"/>
        <v>0</v>
      </c>
      <c r="V225" s="290">
        <f t="shared" si="240"/>
        <v>0</v>
      </c>
      <c r="W225" s="290">
        <f t="shared" si="241"/>
        <v>0</v>
      </c>
      <c r="X225" s="290">
        <f t="shared" si="242"/>
        <v>0</v>
      </c>
      <c r="Y225" s="290">
        <f t="shared" si="243"/>
        <v>0</v>
      </c>
      <c r="Z225" s="290">
        <f t="shared" si="243"/>
        <v>0</v>
      </c>
      <c r="AA225" s="290">
        <f t="shared" si="243"/>
        <v>0</v>
      </c>
      <c r="AB225" s="291"/>
      <c r="AC225" s="187">
        <f t="shared" si="244"/>
        <v>0</v>
      </c>
      <c r="AD225" s="292"/>
      <c r="AE225" s="293"/>
      <c r="AF225" s="290"/>
      <c r="AG225" s="290"/>
      <c r="AH225" s="294"/>
      <c r="AI225" s="294"/>
      <c r="AJ225" s="295"/>
      <c r="AK225" s="290"/>
      <c r="AL225" s="294"/>
      <c r="AM225" s="295"/>
      <c r="AN225" s="296"/>
      <c r="AO225" s="292"/>
      <c r="AP225" s="290"/>
      <c r="AQ225" s="290"/>
      <c r="AR225" s="290"/>
      <c r="AS225" s="290"/>
      <c r="AT225" s="294"/>
      <c r="AU225" s="295"/>
      <c r="AV225" s="296"/>
      <c r="AW225" s="186"/>
      <c r="AX225" s="186"/>
      <c r="AY225" s="186"/>
      <c r="AZ225" s="186"/>
      <c r="BA225" s="186"/>
      <c r="BB225" s="186"/>
      <c r="BC225" s="186"/>
      <c r="BD225" s="186"/>
      <c r="BE225" s="186"/>
      <c r="BF225" s="186"/>
      <c r="BG225" s="186"/>
      <c r="BH225" s="186"/>
      <c r="BI225" s="186"/>
      <c r="BJ225" s="186"/>
      <c r="BK225" s="186"/>
      <c r="BL225" s="186"/>
      <c r="BM225" s="186"/>
      <c r="BN225" s="186"/>
      <c r="BO225" s="186"/>
      <c r="BP225" s="186"/>
    </row>
    <row r="226" spans="1:68" ht="27.75" hidden="1" customHeight="1" x14ac:dyDescent="0.25">
      <c r="A226" s="240"/>
      <c r="B226" s="241"/>
      <c r="C226" s="242"/>
      <c r="D226" s="277" t="s">
        <v>69</v>
      </c>
      <c r="E226" s="278"/>
      <c r="F226" s="279"/>
      <c r="G226" s="280"/>
      <c r="H226" s="281"/>
      <c r="I226" s="282"/>
      <c r="J226" s="283"/>
      <c r="K226" s="284">
        <f t="shared" si="232"/>
        <v>0</v>
      </c>
      <c r="L226" s="284">
        <f t="shared" si="233"/>
        <v>0</v>
      </c>
      <c r="M226" s="285"/>
      <c r="N226" s="286"/>
      <c r="O226" s="287">
        <f t="shared" si="234"/>
        <v>0</v>
      </c>
      <c r="P226" s="287">
        <f t="shared" si="235"/>
        <v>0</v>
      </c>
      <c r="Q226" s="285"/>
      <c r="R226" s="288">
        <f t="shared" si="236"/>
        <v>0</v>
      </c>
      <c r="S226" s="289">
        <f t="shared" si="237"/>
        <v>0</v>
      </c>
      <c r="T226" s="290">
        <f t="shared" si="238"/>
        <v>0</v>
      </c>
      <c r="U226" s="290">
        <f t="shared" si="239"/>
        <v>0</v>
      </c>
      <c r="V226" s="290">
        <f t="shared" si="240"/>
        <v>0</v>
      </c>
      <c r="W226" s="290">
        <f t="shared" si="241"/>
        <v>0</v>
      </c>
      <c r="X226" s="290">
        <f t="shared" si="242"/>
        <v>0</v>
      </c>
      <c r="Y226" s="290">
        <f t="shared" si="243"/>
        <v>0</v>
      </c>
      <c r="Z226" s="290">
        <f t="shared" si="243"/>
        <v>0</v>
      </c>
      <c r="AA226" s="290">
        <f t="shared" si="243"/>
        <v>0</v>
      </c>
      <c r="AB226" s="291"/>
      <c r="AC226" s="187">
        <f t="shared" si="244"/>
        <v>0</v>
      </c>
      <c r="AD226" s="292"/>
      <c r="AE226" s="293"/>
      <c r="AF226" s="290"/>
      <c r="AG226" s="290"/>
      <c r="AH226" s="294"/>
      <c r="AI226" s="294"/>
      <c r="AJ226" s="295"/>
      <c r="AK226" s="290"/>
      <c r="AL226" s="294"/>
      <c r="AM226" s="295"/>
      <c r="AN226" s="296"/>
      <c r="AO226" s="292"/>
      <c r="AP226" s="290"/>
      <c r="AQ226" s="290"/>
      <c r="AR226" s="290"/>
      <c r="AS226" s="290"/>
      <c r="AT226" s="294"/>
      <c r="AU226" s="295"/>
      <c r="AV226" s="296"/>
      <c r="AW226" s="186"/>
      <c r="AX226" s="186"/>
      <c r="AY226" s="186"/>
      <c r="AZ226" s="186"/>
      <c r="BA226" s="186"/>
      <c r="BB226" s="186"/>
      <c r="BC226" s="186"/>
      <c r="BD226" s="186"/>
      <c r="BE226" s="186"/>
      <c r="BF226" s="186"/>
      <c r="BG226" s="186"/>
      <c r="BH226" s="186"/>
      <c r="BI226" s="186"/>
      <c r="BJ226" s="186"/>
      <c r="BK226" s="186"/>
      <c r="BL226" s="186"/>
      <c r="BM226" s="186"/>
      <c r="BN226" s="186"/>
      <c r="BO226" s="186"/>
      <c r="BP226" s="186"/>
    </row>
    <row r="227" spans="1:68" ht="27.75" hidden="1" customHeight="1" x14ac:dyDescent="0.25">
      <c r="A227" s="240"/>
      <c r="B227" s="241"/>
      <c r="C227" s="242"/>
      <c r="D227" s="277" t="s">
        <v>69</v>
      </c>
      <c r="E227" s="278"/>
      <c r="F227" s="279"/>
      <c r="G227" s="280"/>
      <c r="H227" s="281"/>
      <c r="I227" s="282"/>
      <c r="J227" s="283"/>
      <c r="K227" s="284">
        <f t="shared" si="232"/>
        <v>0</v>
      </c>
      <c r="L227" s="284">
        <f t="shared" si="233"/>
        <v>0</v>
      </c>
      <c r="M227" s="285"/>
      <c r="N227" s="286"/>
      <c r="O227" s="287">
        <f t="shared" si="234"/>
        <v>0</v>
      </c>
      <c r="P227" s="287">
        <f t="shared" si="235"/>
        <v>0</v>
      </c>
      <c r="Q227" s="285"/>
      <c r="R227" s="288">
        <f t="shared" si="236"/>
        <v>0</v>
      </c>
      <c r="S227" s="289">
        <f t="shared" si="237"/>
        <v>0</v>
      </c>
      <c r="T227" s="290">
        <f t="shared" si="238"/>
        <v>0</v>
      </c>
      <c r="U227" s="290">
        <f t="shared" si="239"/>
        <v>0</v>
      </c>
      <c r="V227" s="290">
        <f t="shared" si="240"/>
        <v>0</v>
      </c>
      <c r="W227" s="290">
        <f t="shared" si="241"/>
        <v>0</v>
      </c>
      <c r="X227" s="290">
        <f t="shared" si="242"/>
        <v>0</v>
      </c>
      <c r="Y227" s="290">
        <f t="shared" si="243"/>
        <v>0</v>
      </c>
      <c r="Z227" s="290">
        <f t="shared" si="243"/>
        <v>0</v>
      </c>
      <c r="AA227" s="290">
        <f t="shared" si="243"/>
        <v>0</v>
      </c>
      <c r="AB227" s="291"/>
      <c r="AC227" s="187">
        <f t="shared" si="244"/>
        <v>0</v>
      </c>
      <c r="AD227" s="292"/>
      <c r="AE227" s="293"/>
      <c r="AF227" s="290"/>
      <c r="AG227" s="290"/>
      <c r="AH227" s="294"/>
      <c r="AI227" s="294"/>
      <c r="AJ227" s="295"/>
      <c r="AK227" s="290"/>
      <c r="AL227" s="294"/>
      <c r="AM227" s="295"/>
      <c r="AN227" s="296"/>
      <c r="AO227" s="292"/>
      <c r="AP227" s="290"/>
      <c r="AQ227" s="290"/>
      <c r="AR227" s="290"/>
      <c r="AS227" s="290"/>
      <c r="AT227" s="294"/>
      <c r="AU227" s="295"/>
      <c r="AV227" s="296"/>
      <c r="AW227" s="186"/>
      <c r="AX227" s="186"/>
      <c r="AY227" s="186"/>
      <c r="AZ227" s="186"/>
      <c r="BA227" s="186"/>
      <c r="BB227" s="186"/>
      <c r="BC227" s="186"/>
      <c r="BD227" s="186"/>
      <c r="BE227" s="186"/>
      <c r="BF227" s="186"/>
      <c r="BG227" s="186"/>
      <c r="BH227" s="186"/>
      <c r="BI227" s="186"/>
      <c r="BJ227" s="186"/>
      <c r="BK227" s="186"/>
      <c r="BL227" s="186"/>
      <c r="BM227" s="186"/>
      <c r="BN227" s="186"/>
      <c r="BO227" s="186"/>
      <c r="BP227" s="186"/>
    </row>
    <row r="228" spans="1:68" ht="27.75" hidden="1" customHeight="1" x14ac:dyDescent="0.25">
      <c r="A228" s="240"/>
      <c r="B228" s="241"/>
      <c r="C228" s="242"/>
      <c r="D228" s="277" t="s">
        <v>69</v>
      </c>
      <c r="E228" s="278"/>
      <c r="F228" s="279"/>
      <c r="G228" s="297"/>
      <c r="H228" s="281"/>
      <c r="I228" s="282"/>
      <c r="J228" s="283"/>
      <c r="K228" s="284">
        <f t="shared" si="232"/>
        <v>0</v>
      </c>
      <c r="L228" s="284">
        <f t="shared" si="233"/>
        <v>0</v>
      </c>
      <c r="M228" s="285"/>
      <c r="N228" s="286"/>
      <c r="O228" s="287">
        <f t="shared" si="234"/>
        <v>0</v>
      </c>
      <c r="P228" s="287">
        <f t="shared" si="235"/>
        <v>0</v>
      </c>
      <c r="Q228" s="285"/>
      <c r="R228" s="288">
        <f t="shared" si="236"/>
        <v>0</v>
      </c>
      <c r="S228" s="289">
        <f t="shared" si="237"/>
        <v>0</v>
      </c>
      <c r="T228" s="290">
        <f t="shared" si="238"/>
        <v>0</v>
      </c>
      <c r="U228" s="290">
        <f t="shared" si="239"/>
        <v>0</v>
      </c>
      <c r="V228" s="290">
        <f t="shared" si="240"/>
        <v>0</v>
      </c>
      <c r="W228" s="290">
        <f t="shared" si="241"/>
        <v>0</v>
      </c>
      <c r="X228" s="290">
        <f t="shared" si="242"/>
        <v>0</v>
      </c>
      <c r="Y228" s="290">
        <f t="shared" si="243"/>
        <v>0</v>
      </c>
      <c r="Z228" s="290">
        <f t="shared" si="243"/>
        <v>0</v>
      </c>
      <c r="AA228" s="290">
        <f t="shared" si="243"/>
        <v>0</v>
      </c>
      <c r="AB228" s="291"/>
      <c r="AC228" s="187">
        <f t="shared" si="244"/>
        <v>0</v>
      </c>
      <c r="AD228" s="292"/>
      <c r="AE228" s="293"/>
      <c r="AF228" s="290"/>
      <c r="AG228" s="290"/>
      <c r="AH228" s="294"/>
      <c r="AI228" s="294"/>
      <c r="AJ228" s="295"/>
      <c r="AK228" s="290"/>
      <c r="AL228" s="294"/>
      <c r="AM228" s="295"/>
      <c r="AN228" s="296"/>
      <c r="AO228" s="292"/>
      <c r="AP228" s="290"/>
      <c r="AQ228" s="290"/>
      <c r="AR228" s="290"/>
      <c r="AS228" s="290"/>
      <c r="AT228" s="294"/>
      <c r="AU228" s="295"/>
      <c r="AV228" s="296"/>
      <c r="AW228" s="186"/>
      <c r="AX228" s="186"/>
      <c r="AY228" s="186"/>
      <c r="AZ228" s="186"/>
      <c r="BA228" s="186"/>
      <c r="BB228" s="186"/>
      <c r="BC228" s="186"/>
      <c r="BD228" s="186"/>
      <c r="BE228" s="186"/>
      <c r="BF228" s="186"/>
      <c r="BG228" s="186"/>
      <c r="BH228" s="186"/>
      <c r="BI228" s="186"/>
      <c r="BJ228" s="186"/>
      <c r="BK228" s="186"/>
      <c r="BL228" s="186"/>
      <c r="BM228" s="186"/>
      <c r="BN228" s="186"/>
      <c r="BO228" s="186"/>
      <c r="BP228" s="186"/>
    </row>
    <row r="229" spans="1:68" ht="27.75" hidden="1" customHeight="1" x14ac:dyDescent="0.25">
      <c r="A229" s="240"/>
      <c r="B229" s="241"/>
      <c r="C229" s="242"/>
      <c r="D229" s="277" t="s">
        <v>69</v>
      </c>
      <c r="E229" s="278"/>
      <c r="F229" s="279"/>
      <c r="G229" s="297"/>
      <c r="H229" s="281"/>
      <c r="I229" s="298"/>
      <c r="J229" s="283"/>
      <c r="K229" s="284">
        <f t="shared" si="232"/>
        <v>0</v>
      </c>
      <c r="L229" s="284">
        <f t="shared" si="233"/>
        <v>0</v>
      </c>
      <c r="M229" s="285"/>
      <c r="N229" s="286"/>
      <c r="O229" s="287">
        <f t="shared" si="234"/>
        <v>0</v>
      </c>
      <c r="P229" s="287">
        <f t="shared" si="235"/>
        <v>0</v>
      </c>
      <c r="Q229" s="285"/>
      <c r="R229" s="288">
        <f t="shared" si="236"/>
        <v>0</v>
      </c>
      <c r="S229" s="289">
        <f t="shared" si="237"/>
        <v>0</v>
      </c>
      <c r="T229" s="290">
        <f t="shared" si="238"/>
        <v>0</v>
      </c>
      <c r="U229" s="290">
        <f t="shared" si="239"/>
        <v>0</v>
      </c>
      <c r="V229" s="290">
        <f t="shared" si="240"/>
        <v>0</v>
      </c>
      <c r="W229" s="290">
        <f t="shared" si="241"/>
        <v>0</v>
      </c>
      <c r="X229" s="290">
        <f t="shared" si="242"/>
        <v>0</v>
      </c>
      <c r="Y229" s="290">
        <f t="shared" si="243"/>
        <v>0</v>
      </c>
      <c r="Z229" s="290">
        <f t="shared" si="243"/>
        <v>0</v>
      </c>
      <c r="AA229" s="290">
        <f t="shared" si="243"/>
        <v>0</v>
      </c>
      <c r="AB229" s="291"/>
      <c r="AC229" s="187">
        <f t="shared" si="244"/>
        <v>0</v>
      </c>
      <c r="AD229" s="292"/>
      <c r="AE229" s="293"/>
      <c r="AF229" s="290"/>
      <c r="AG229" s="290"/>
      <c r="AH229" s="294"/>
      <c r="AI229" s="294"/>
      <c r="AJ229" s="295"/>
      <c r="AK229" s="290"/>
      <c r="AL229" s="294"/>
      <c r="AM229" s="295"/>
      <c r="AN229" s="296"/>
      <c r="AO229" s="292"/>
      <c r="AP229" s="290"/>
      <c r="AQ229" s="290"/>
      <c r="AR229" s="290"/>
      <c r="AS229" s="290"/>
      <c r="AT229" s="294"/>
      <c r="AU229" s="295"/>
      <c r="AV229" s="296"/>
      <c r="AW229" s="186"/>
      <c r="AX229" s="186"/>
      <c r="AY229" s="186"/>
      <c r="AZ229" s="186"/>
      <c r="BA229" s="186"/>
      <c r="BB229" s="186"/>
      <c r="BC229" s="186"/>
      <c r="BD229" s="186"/>
      <c r="BE229" s="186"/>
      <c r="BF229" s="186"/>
      <c r="BG229" s="186"/>
      <c r="BH229" s="186"/>
      <c r="BI229" s="186"/>
      <c r="BJ229" s="186"/>
      <c r="BK229" s="186"/>
      <c r="BL229" s="186"/>
      <c r="BM229" s="186"/>
      <c r="BN229" s="186"/>
      <c r="BO229" s="186"/>
      <c r="BP229" s="186"/>
    </row>
    <row r="230" spans="1:68" ht="27.75" hidden="1" customHeight="1" x14ac:dyDescent="0.25">
      <c r="A230" s="240"/>
      <c r="B230" s="241"/>
      <c r="C230" s="242"/>
      <c r="D230" s="277" t="s">
        <v>69</v>
      </c>
      <c r="E230" s="299"/>
      <c r="F230" s="300"/>
      <c r="G230" s="301"/>
      <c r="H230" s="281"/>
      <c r="I230" s="282"/>
      <c r="J230" s="283"/>
      <c r="K230" s="284">
        <f t="shared" si="232"/>
        <v>0</v>
      </c>
      <c r="L230" s="284">
        <f t="shared" si="233"/>
        <v>0</v>
      </c>
      <c r="M230" s="285"/>
      <c r="N230" s="286"/>
      <c r="O230" s="287">
        <f t="shared" si="234"/>
        <v>0</v>
      </c>
      <c r="P230" s="287">
        <f t="shared" si="235"/>
        <v>0</v>
      </c>
      <c r="Q230" s="285"/>
      <c r="R230" s="288">
        <f t="shared" si="236"/>
        <v>0</v>
      </c>
      <c r="S230" s="289">
        <f t="shared" si="237"/>
        <v>0</v>
      </c>
      <c r="T230" s="290">
        <f t="shared" si="238"/>
        <v>0</v>
      </c>
      <c r="U230" s="290">
        <f t="shared" si="239"/>
        <v>0</v>
      </c>
      <c r="V230" s="290">
        <f t="shared" si="240"/>
        <v>0</v>
      </c>
      <c r="W230" s="290">
        <f t="shared" si="241"/>
        <v>0</v>
      </c>
      <c r="X230" s="290">
        <f t="shared" si="242"/>
        <v>0</v>
      </c>
      <c r="Y230" s="290">
        <f t="shared" si="243"/>
        <v>0</v>
      </c>
      <c r="Z230" s="290">
        <f t="shared" si="243"/>
        <v>0</v>
      </c>
      <c r="AA230" s="290">
        <f t="shared" si="243"/>
        <v>0</v>
      </c>
      <c r="AB230" s="291"/>
      <c r="AC230" s="187">
        <f t="shared" si="244"/>
        <v>0</v>
      </c>
      <c r="AD230" s="292"/>
      <c r="AE230" s="293"/>
      <c r="AF230" s="290"/>
      <c r="AG230" s="290"/>
      <c r="AH230" s="294"/>
      <c r="AI230" s="294"/>
      <c r="AJ230" s="295"/>
      <c r="AK230" s="290"/>
      <c r="AL230" s="294"/>
      <c r="AM230" s="295"/>
      <c r="AN230" s="296"/>
      <c r="AO230" s="292"/>
      <c r="AP230" s="290"/>
      <c r="AQ230" s="290"/>
      <c r="AR230" s="290"/>
      <c r="AS230" s="290"/>
      <c r="AT230" s="294"/>
      <c r="AU230" s="295"/>
      <c r="AV230" s="296"/>
      <c r="AW230" s="400"/>
      <c r="AX230" s="400"/>
      <c r="AY230" s="400"/>
      <c r="AZ230" s="400"/>
      <c r="BA230" s="400"/>
      <c r="BB230" s="400"/>
      <c r="BC230" s="400"/>
      <c r="BD230" s="400"/>
      <c r="BE230" s="400"/>
      <c r="BF230" s="400"/>
      <c r="BG230" s="400"/>
      <c r="BH230" s="400"/>
      <c r="BI230" s="400"/>
      <c r="BJ230" s="400"/>
      <c r="BK230" s="400"/>
      <c r="BL230" s="400"/>
      <c r="BM230" s="400"/>
      <c r="BN230" s="400"/>
      <c r="BO230" s="400"/>
      <c r="BP230" s="400"/>
    </row>
    <row r="231" spans="1:68" ht="27.75" hidden="1" customHeight="1" x14ac:dyDescent="0.25">
      <c r="A231" s="240"/>
      <c r="B231" s="241"/>
      <c r="C231" s="242"/>
      <c r="D231" s="277" t="s">
        <v>69</v>
      </c>
      <c r="E231" s="278"/>
      <c r="F231" s="279"/>
      <c r="G231" s="297"/>
      <c r="H231" s="281"/>
      <c r="I231" s="302"/>
      <c r="J231" s="283"/>
      <c r="K231" s="303">
        <f t="shared" si="232"/>
        <v>0</v>
      </c>
      <c r="L231" s="303">
        <f t="shared" si="233"/>
        <v>0</v>
      </c>
      <c r="M231" s="285"/>
      <c r="N231" s="286"/>
      <c r="O231" s="287">
        <f t="shared" si="234"/>
        <v>0</v>
      </c>
      <c r="P231" s="287">
        <f t="shared" si="235"/>
        <v>0</v>
      </c>
      <c r="Q231" s="285"/>
      <c r="R231" s="288">
        <f t="shared" si="236"/>
        <v>0</v>
      </c>
      <c r="S231" s="289">
        <f t="shared" si="237"/>
        <v>0</v>
      </c>
      <c r="T231" s="290">
        <f t="shared" si="238"/>
        <v>0</v>
      </c>
      <c r="U231" s="290">
        <f t="shared" si="239"/>
        <v>0</v>
      </c>
      <c r="V231" s="290">
        <f t="shared" si="240"/>
        <v>0</v>
      </c>
      <c r="W231" s="290">
        <f t="shared" si="241"/>
        <v>0</v>
      </c>
      <c r="X231" s="290">
        <f t="shared" si="242"/>
        <v>0</v>
      </c>
      <c r="Y231" s="290">
        <f t="shared" si="243"/>
        <v>0</v>
      </c>
      <c r="Z231" s="290">
        <f t="shared" si="243"/>
        <v>0</v>
      </c>
      <c r="AA231" s="290">
        <f t="shared" si="243"/>
        <v>0</v>
      </c>
      <c r="AB231" s="291"/>
      <c r="AC231" s="187">
        <f t="shared" si="244"/>
        <v>0</v>
      </c>
      <c r="AD231" s="292"/>
      <c r="AE231" s="293"/>
      <c r="AF231" s="290"/>
      <c r="AG231" s="290"/>
      <c r="AH231" s="294"/>
      <c r="AI231" s="294"/>
      <c r="AJ231" s="295"/>
      <c r="AK231" s="290"/>
      <c r="AL231" s="294"/>
      <c r="AM231" s="295"/>
      <c r="AN231" s="296"/>
      <c r="AO231" s="292"/>
      <c r="AP231" s="290"/>
      <c r="AQ231" s="290"/>
      <c r="AR231" s="290"/>
      <c r="AS231" s="290"/>
      <c r="AT231" s="294"/>
      <c r="AU231" s="295"/>
      <c r="AV231" s="296"/>
      <c r="AW231" s="400"/>
      <c r="AX231" s="400"/>
      <c r="AY231" s="400"/>
      <c r="AZ231" s="400"/>
      <c r="BA231" s="400"/>
      <c r="BB231" s="400"/>
      <c r="BC231" s="400"/>
      <c r="BD231" s="400"/>
      <c r="BE231" s="400"/>
      <c r="BF231" s="400"/>
      <c r="BG231" s="400"/>
      <c r="BH231" s="400"/>
      <c r="BI231" s="400"/>
      <c r="BJ231" s="400"/>
      <c r="BK231" s="400"/>
      <c r="BL231" s="400"/>
      <c r="BM231" s="400"/>
      <c r="BN231" s="400"/>
      <c r="BO231" s="400"/>
      <c r="BP231" s="400"/>
    </row>
    <row r="232" spans="1:68" ht="27.75" hidden="1" customHeight="1" x14ac:dyDescent="0.25">
      <c r="A232" s="304"/>
      <c r="B232" s="305"/>
      <c r="C232" s="242"/>
      <c r="D232" s="277" t="s">
        <v>69</v>
      </c>
      <c r="E232" s="306" t="s">
        <v>49</v>
      </c>
      <c r="F232" s="306"/>
      <c r="G232" s="307"/>
      <c r="H232" s="308"/>
      <c r="I232" s="309"/>
      <c r="J232" s="310"/>
      <c r="K232" s="311">
        <f t="shared" si="232"/>
        <v>0</v>
      </c>
      <c r="L232" s="311">
        <f t="shared" si="233"/>
        <v>0</v>
      </c>
      <c r="M232" s="312"/>
      <c r="N232" s="313"/>
      <c r="O232" s="314">
        <f t="shared" si="234"/>
        <v>0</v>
      </c>
      <c r="P232" s="314">
        <f t="shared" si="235"/>
        <v>0</v>
      </c>
      <c r="Q232" s="312"/>
      <c r="R232" s="315">
        <f>J232*M232*$R$9</f>
        <v>0</v>
      </c>
      <c r="S232" s="316">
        <f>J232*M232*$S$9</f>
        <v>0</v>
      </c>
      <c r="T232" s="317">
        <f>K232*M232*$T$9</f>
        <v>0</v>
      </c>
      <c r="U232" s="317">
        <f>J232*M232*$U$9</f>
        <v>0</v>
      </c>
      <c r="V232" s="317">
        <f t="shared" si="240"/>
        <v>0</v>
      </c>
      <c r="W232" s="317">
        <f t="shared" si="241"/>
        <v>0</v>
      </c>
      <c r="X232" s="317">
        <f t="shared" si="242"/>
        <v>0</v>
      </c>
      <c r="Y232" s="317">
        <f t="shared" si="243"/>
        <v>0</v>
      </c>
      <c r="Z232" s="317">
        <f t="shared" si="243"/>
        <v>0</v>
      </c>
      <c r="AA232" s="317">
        <f t="shared" si="243"/>
        <v>0</v>
      </c>
      <c r="AB232" s="318"/>
      <c r="AC232" s="187">
        <f t="shared" si="244"/>
        <v>0</v>
      </c>
      <c r="AD232" s="401"/>
      <c r="AE232" s="293"/>
      <c r="AF232" s="402"/>
      <c r="AG232" s="402"/>
      <c r="AH232" s="294"/>
      <c r="AI232" s="294"/>
      <c r="AJ232" s="295"/>
      <c r="AK232" s="402"/>
      <c r="AL232" s="294"/>
      <c r="AM232" s="295"/>
      <c r="AN232" s="403"/>
      <c r="AO232" s="401"/>
      <c r="AP232" s="402"/>
      <c r="AQ232" s="402"/>
      <c r="AR232" s="402"/>
      <c r="AS232" s="402"/>
      <c r="AT232" s="294"/>
      <c r="AU232" s="295"/>
      <c r="AV232" s="403"/>
      <c r="AW232" s="186"/>
      <c r="AX232" s="186"/>
      <c r="AY232" s="186"/>
      <c r="AZ232" s="186"/>
      <c r="BA232" s="186"/>
      <c r="BB232" s="186"/>
      <c r="BC232" s="186"/>
      <c r="BD232" s="186"/>
      <c r="BE232" s="186"/>
      <c r="BF232" s="186"/>
      <c r="BG232" s="186"/>
      <c r="BH232" s="186"/>
      <c r="BI232" s="186"/>
      <c r="BJ232" s="186"/>
      <c r="BK232" s="186"/>
      <c r="BL232" s="186"/>
      <c r="BM232" s="186"/>
      <c r="BN232" s="186"/>
      <c r="BO232" s="186"/>
      <c r="BP232" s="186"/>
    </row>
    <row r="233" spans="1:68" ht="27.75" hidden="1" customHeight="1" x14ac:dyDescent="0.25">
      <c r="A233" s="304"/>
      <c r="B233" s="305"/>
      <c r="C233" s="242"/>
      <c r="D233" s="277" t="s">
        <v>69</v>
      </c>
      <c r="E233" s="306" t="s">
        <v>49</v>
      </c>
      <c r="F233" s="306"/>
      <c r="G233" s="307"/>
      <c r="H233" s="308"/>
      <c r="I233" s="309"/>
      <c r="J233" s="310"/>
      <c r="K233" s="311">
        <f t="shared" si="232"/>
        <v>0</v>
      </c>
      <c r="L233" s="311">
        <f t="shared" si="233"/>
        <v>0</v>
      </c>
      <c r="M233" s="312"/>
      <c r="N233" s="313"/>
      <c r="O233" s="314">
        <f t="shared" si="234"/>
        <v>0</v>
      </c>
      <c r="P233" s="314">
        <f t="shared" si="235"/>
        <v>0</v>
      </c>
      <c r="Q233" s="312"/>
      <c r="R233" s="315">
        <f>J233*M233*$R$9</f>
        <v>0</v>
      </c>
      <c r="S233" s="316">
        <f>J233*M233*$S$9</f>
        <v>0</v>
      </c>
      <c r="T233" s="317">
        <f>K233*M233*$T$9</f>
        <v>0</v>
      </c>
      <c r="U233" s="317">
        <f>J233*M233*$U$9</f>
        <v>0</v>
      </c>
      <c r="V233" s="317">
        <f t="shared" si="240"/>
        <v>0</v>
      </c>
      <c r="W233" s="317">
        <f t="shared" si="241"/>
        <v>0</v>
      </c>
      <c r="X233" s="317">
        <f t="shared" si="242"/>
        <v>0</v>
      </c>
      <c r="Y233" s="317">
        <f t="shared" si="243"/>
        <v>0</v>
      </c>
      <c r="Z233" s="317">
        <f t="shared" si="243"/>
        <v>0</v>
      </c>
      <c r="AA233" s="317">
        <f t="shared" si="243"/>
        <v>0</v>
      </c>
      <c r="AB233" s="318"/>
      <c r="AC233" s="319">
        <f t="shared" si="244"/>
        <v>0</v>
      </c>
      <c r="AD233" s="401"/>
      <c r="AE233" s="293"/>
      <c r="AF233" s="402"/>
      <c r="AG233" s="402"/>
      <c r="AH233" s="294"/>
      <c r="AI233" s="294"/>
      <c r="AJ233" s="295"/>
      <c r="AK233" s="402"/>
      <c r="AL233" s="294"/>
      <c r="AM233" s="295"/>
      <c r="AN233" s="403"/>
      <c r="AO233" s="401"/>
      <c r="AP233" s="402"/>
      <c r="AQ233" s="402"/>
      <c r="AR233" s="402"/>
      <c r="AS233" s="402"/>
      <c r="AT233" s="294"/>
      <c r="AU233" s="295"/>
      <c r="AV233" s="403"/>
      <c r="AW233" s="186"/>
      <c r="AX233" s="186"/>
      <c r="AY233" s="186"/>
      <c r="AZ233" s="186"/>
      <c r="BA233" s="186"/>
      <c r="BB233" s="186"/>
      <c r="BC233" s="186"/>
      <c r="BD233" s="186"/>
      <c r="BE233" s="186"/>
      <c r="BF233" s="186"/>
      <c r="BG233" s="186"/>
      <c r="BH233" s="186"/>
      <c r="BI233" s="186"/>
      <c r="BJ233" s="186"/>
      <c r="BK233" s="186"/>
      <c r="BL233" s="186"/>
      <c r="BM233" s="186"/>
      <c r="BN233" s="186"/>
      <c r="BO233" s="186"/>
      <c r="BP233" s="186"/>
    </row>
    <row r="234" spans="1:68" ht="27.75" hidden="1" customHeight="1" x14ac:dyDescent="0.25">
      <c r="A234" s="320"/>
      <c r="B234" s="321"/>
      <c r="C234" s="321"/>
      <c r="D234" s="277" t="s">
        <v>69</v>
      </c>
      <c r="E234" s="322"/>
      <c r="F234" s="322"/>
      <c r="G234" s="323"/>
      <c r="H234" s="324" t="s">
        <v>56</v>
      </c>
      <c r="I234" s="325"/>
      <c r="J234" s="326"/>
      <c r="K234" s="327"/>
      <c r="L234" s="327"/>
      <c r="M234" s="328"/>
      <c r="N234" s="381"/>
      <c r="O234" s="327"/>
      <c r="P234" s="327"/>
      <c r="Q234" s="328"/>
      <c r="R234" s="330">
        <f t="shared" ref="R234:AA234" si="245">SUM(R222:R233)</f>
        <v>0</v>
      </c>
      <c r="S234" s="331">
        <f t="shared" si="245"/>
        <v>0</v>
      </c>
      <c r="T234" s="332">
        <f t="shared" si="245"/>
        <v>0</v>
      </c>
      <c r="U234" s="332">
        <f t="shared" si="245"/>
        <v>0</v>
      </c>
      <c r="V234" s="332">
        <f t="shared" si="245"/>
        <v>0</v>
      </c>
      <c r="W234" s="332">
        <f t="shared" si="245"/>
        <v>0</v>
      </c>
      <c r="X234" s="332">
        <f t="shared" si="245"/>
        <v>0</v>
      </c>
      <c r="Y234" s="333">
        <f t="shared" si="245"/>
        <v>0</v>
      </c>
      <c r="Z234" s="333">
        <f t="shared" si="245"/>
        <v>0</v>
      </c>
      <c r="AA234" s="333">
        <f t="shared" si="245"/>
        <v>0</v>
      </c>
      <c r="AB234" s="334">
        <f>R234/1800/0.6</f>
        <v>0</v>
      </c>
      <c r="AC234" s="187"/>
      <c r="AD234" s="335"/>
      <c r="AE234" s="336"/>
      <c r="AF234" s="336"/>
      <c r="AG234" s="336"/>
      <c r="AH234" s="336"/>
      <c r="AI234" s="336"/>
      <c r="AJ234" s="336"/>
      <c r="AK234" s="336"/>
      <c r="AL234" s="336"/>
      <c r="AM234" s="336"/>
      <c r="AN234" s="336"/>
      <c r="AO234" s="336"/>
      <c r="AP234" s="336"/>
      <c r="AQ234" s="336"/>
      <c r="AR234" s="336"/>
      <c r="AS234" s="336"/>
      <c r="AT234" s="336"/>
      <c r="AU234" s="336"/>
      <c r="AV234" s="337"/>
      <c r="AW234" s="186"/>
      <c r="AX234" s="186"/>
      <c r="AY234" s="186"/>
      <c r="AZ234" s="186"/>
      <c r="BA234" s="186"/>
      <c r="BB234" s="186"/>
      <c r="BC234" s="186"/>
      <c r="BD234" s="186"/>
      <c r="BE234" s="186"/>
      <c r="BF234" s="186"/>
      <c r="BG234" s="186"/>
      <c r="BH234" s="186"/>
      <c r="BI234" s="186"/>
      <c r="BJ234" s="186"/>
      <c r="BK234" s="186"/>
      <c r="BL234" s="186"/>
      <c r="BM234" s="186"/>
      <c r="BN234" s="186"/>
      <c r="BO234" s="186"/>
      <c r="BP234" s="186"/>
    </row>
    <row r="235" spans="1:68" ht="27.75" hidden="1" customHeight="1" x14ac:dyDescent="0.25">
      <c r="A235" s="240"/>
      <c r="B235" s="241"/>
      <c r="C235" s="242"/>
      <c r="D235" s="277" t="s">
        <v>69</v>
      </c>
      <c r="E235" s="390"/>
      <c r="F235" s="279"/>
      <c r="G235" s="280"/>
      <c r="H235" s="281"/>
      <c r="I235" s="366"/>
      <c r="J235" s="367"/>
      <c r="K235" s="284">
        <f t="shared" ref="K235:K246" si="246">IF(J235&gt;0, 1, 0)</f>
        <v>0</v>
      </c>
      <c r="L235" s="284">
        <f t="shared" ref="L235:L246" si="247">J235-K235</f>
        <v>0</v>
      </c>
      <c r="M235" s="385"/>
      <c r="N235" s="389"/>
      <c r="O235" s="287">
        <f t="shared" ref="O235:O246" si="248">IF(N235&gt;0, 1, 0)</f>
        <v>0</v>
      </c>
      <c r="P235" s="287">
        <f t="shared" ref="P235:P246" si="249">N235-O235</f>
        <v>0</v>
      </c>
      <c r="Q235" s="370"/>
      <c r="R235" s="371">
        <f t="shared" ref="R235:R244" si="250">(K235*M235*$R$5)+(L235*M235*$R$6)+(O235*Q235*$R$7)+(P235*Q235*$R$8)</f>
        <v>0</v>
      </c>
      <c r="S235" s="289">
        <f t="shared" ref="S235:S244" si="251">J235*M235*$S$5</f>
        <v>0</v>
      </c>
      <c r="T235" s="290">
        <f t="shared" ref="T235:T244" si="252">K235*M235*$T$5</f>
        <v>0</v>
      </c>
      <c r="U235" s="290">
        <f t="shared" ref="U235:U244" si="253">J235*M235*$U$5</f>
        <v>0</v>
      </c>
      <c r="V235" s="290">
        <f t="shared" ref="V235:V246" si="254">N235*Q235*$V$7</f>
        <v>0</v>
      </c>
      <c r="W235" s="290">
        <f t="shared" ref="W235:W246" si="255">O235*Q235*$W$7</f>
        <v>0</v>
      </c>
      <c r="X235" s="290">
        <f t="shared" ref="X235:X246" si="256">N235*Q235*$X$7</f>
        <v>0</v>
      </c>
      <c r="Y235" s="290">
        <f t="shared" ref="Y235:AA246" si="257">S235+V235</f>
        <v>0</v>
      </c>
      <c r="Z235" s="290">
        <f t="shared" si="257"/>
        <v>0</v>
      </c>
      <c r="AA235" s="290">
        <f t="shared" si="257"/>
        <v>0</v>
      </c>
      <c r="AB235" s="291"/>
      <c r="AC235" s="187">
        <f>R235-Y235-Z235-AA235</f>
        <v>0</v>
      </c>
      <c r="AD235" s="395"/>
      <c r="AE235" s="372"/>
      <c r="AF235" s="396"/>
      <c r="AG235" s="397"/>
      <c r="AH235" s="294"/>
      <c r="AI235" s="294"/>
      <c r="AJ235" s="295"/>
      <c r="AK235" s="398"/>
      <c r="AL235" s="294"/>
      <c r="AM235" s="295"/>
      <c r="AN235" s="296"/>
      <c r="AO235" s="395"/>
      <c r="AP235" s="290"/>
      <c r="AQ235" s="290"/>
      <c r="AR235" s="399"/>
      <c r="AS235" s="290"/>
      <c r="AT235" s="294"/>
      <c r="AU235" s="295"/>
      <c r="AV235" s="296"/>
      <c r="AW235" s="186"/>
      <c r="AX235" s="186"/>
      <c r="AY235" s="186"/>
      <c r="AZ235" s="186"/>
      <c r="BA235" s="186"/>
      <c r="BB235" s="186"/>
      <c r="BC235" s="186"/>
      <c r="BD235" s="186"/>
      <c r="BE235" s="186"/>
      <c r="BF235" s="186"/>
      <c r="BG235" s="186"/>
      <c r="BH235" s="186"/>
      <c r="BI235" s="186"/>
      <c r="BJ235" s="186"/>
      <c r="BK235" s="186"/>
      <c r="BL235" s="186"/>
      <c r="BM235" s="186"/>
      <c r="BN235" s="186"/>
      <c r="BO235" s="186"/>
      <c r="BP235" s="186"/>
    </row>
    <row r="236" spans="1:68" ht="27.75" hidden="1" customHeight="1" x14ac:dyDescent="0.25">
      <c r="A236" s="240"/>
      <c r="B236" s="241"/>
      <c r="C236" s="242"/>
      <c r="D236" s="277" t="s">
        <v>69</v>
      </c>
      <c r="E236" s="390"/>
      <c r="F236" s="279"/>
      <c r="G236" s="280"/>
      <c r="H236" s="281"/>
      <c r="I236" s="282"/>
      <c r="J236" s="283"/>
      <c r="K236" s="284">
        <f t="shared" si="246"/>
        <v>0</v>
      </c>
      <c r="L236" s="284">
        <f t="shared" si="247"/>
        <v>0</v>
      </c>
      <c r="M236" s="285"/>
      <c r="N236" s="286"/>
      <c r="O236" s="287">
        <f t="shared" si="248"/>
        <v>0</v>
      </c>
      <c r="P236" s="287">
        <f t="shared" si="249"/>
        <v>0</v>
      </c>
      <c r="Q236" s="285"/>
      <c r="R236" s="288">
        <f t="shared" si="250"/>
        <v>0</v>
      </c>
      <c r="S236" s="289">
        <f t="shared" si="251"/>
        <v>0</v>
      </c>
      <c r="T236" s="290">
        <f t="shared" si="252"/>
        <v>0</v>
      </c>
      <c r="U236" s="290">
        <f t="shared" si="253"/>
        <v>0</v>
      </c>
      <c r="V236" s="290">
        <f t="shared" si="254"/>
        <v>0</v>
      </c>
      <c r="W236" s="290">
        <f t="shared" si="255"/>
        <v>0</v>
      </c>
      <c r="X236" s="290">
        <f t="shared" si="256"/>
        <v>0</v>
      </c>
      <c r="Y236" s="290">
        <f t="shared" si="257"/>
        <v>0</v>
      </c>
      <c r="Z236" s="290">
        <f t="shared" si="257"/>
        <v>0</v>
      </c>
      <c r="AA236" s="290">
        <f t="shared" si="257"/>
        <v>0</v>
      </c>
      <c r="AB236" s="291"/>
      <c r="AC236" s="187">
        <f t="shared" ref="AC236:AC246" si="258">R234-Y234-Z234-AA234</f>
        <v>0</v>
      </c>
      <c r="AD236" s="395"/>
      <c r="AE236" s="372"/>
      <c r="AF236" s="396"/>
      <c r="AG236" s="397"/>
      <c r="AH236" s="294"/>
      <c r="AI236" s="294"/>
      <c r="AJ236" s="295"/>
      <c r="AK236" s="398"/>
      <c r="AL236" s="294"/>
      <c r="AM236" s="295"/>
      <c r="AN236" s="296"/>
      <c r="AO236" s="292"/>
      <c r="AP236" s="290"/>
      <c r="AQ236" s="290"/>
      <c r="AR236" s="290"/>
      <c r="AS236" s="290"/>
      <c r="AT236" s="294"/>
      <c r="AU236" s="295"/>
      <c r="AV236" s="296"/>
      <c r="AW236" s="186"/>
      <c r="AX236" s="186"/>
      <c r="AY236" s="186"/>
      <c r="AZ236" s="186"/>
      <c r="BA236" s="186"/>
      <c r="BB236" s="186"/>
      <c r="BC236" s="186"/>
      <c r="BD236" s="186"/>
      <c r="BE236" s="186"/>
      <c r="BF236" s="186"/>
      <c r="BG236" s="186"/>
      <c r="BH236" s="186"/>
      <c r="BI236" s="186"/>
      <c r="BJ236" s="186"/>
      <c r="BK236" s="186"/>
      <c r="BL236" s="186"/>
      <c r="BM236" s="186"/>
      <c r="BN236" s="186"/>
      <c r="BO236" s="186"/>
      <c r="BP236" s="186"/>
    </row>
    <row r="237" spans="1:68" ht="27.75" hidden="1" customHeight="1" x14ac:dyDescent="0.25">
      <c r="A237" s="240"/>
      <c r="B237" s="241"/>
      <c r="C237" s="242"/>
      <c r="D237" s="277" t="s">
        <v>69</v>
      </c>
      <c r="E237" s="390"/>
      <c r="F237" s="279"/>
      <c r="G237" s="280"/>
      <c r="H237" s="246"/>
      <c r="I237" s="282"/>
      <c r="J237" s="283"/>
      <c r="K237" s="284">
        <f t="shared" si="246"/>
        <v>0</v>
      </c>
      <c r="L237" s="284">
        <f t="shared" si="247"/>
        <v>0</v>
      </c>
      <c r="M237" s="285"/>
      <c r="N237" s="286"/>
      <c r="O237" s="287">
        <f t="shared" si="248"/>
        <v>0</v>
      </c>
      <c r="P237" s="287">
        <f t="shared" si="249"/>
        <v>0</v>
      </c>
      <c r="Q237" s="285"/>
      <c r="R237" s="288">
        <f t="shared" si="250"/>
        <v>0</v>
      </c>
      <c r="S237" s="289">
        <f t="shared" si="251"/>
        <v>0</v>
      </c>
      <c r="T237" s="290">
        <f t="shared" si="252"/>
        <v>0</v>
      </c>
      <c r="U237" s="290">
        <f t="shared" si="253"/>
        <v>0</v>
      </c>
      <c r="V237" s="290">
        <f t="shared" si="254"/>
        <v>0</v>
      </c>
      <c r="W237" s="290">
        <f t="shared" si="255"/>
        <v>0</v>
      </c>
      <c r="X237" s="290">
        <f t="shared" si="256"/>
        <v>0</v>
      </c>
      <c r="Y237" s="290">
        <f t="shared" si="257"/>
        <v>0</v>
      </c>
      <c r="Z237" s="290">
        <f t="shared" si="257"/>
        <v>0</v>
      </c>
      <c r="AA237" s="290">
        <f t="shared" si="257"/>
        <v>0</v>
      </c>
      <c r="AB237" s="291"/>
      <c r="AC237" s="187">
        <f t="shared" si="258"/>
        <v>0</v>
      </c>
      <c r="AD237" s="395"/>
      <c r="AE237" s="372"/>
      <c r="AF237" s="396"/>
      <c r="AG237" s="397"/>
      <c r="AH237" s="294"/>
      <c r="AI237" s="294"/>
      <c r="AJ237" s="295"/>
      <c r="AK237" s="399"/>
      <c r="AL237" s="294"/>
      <c r="AM237" s="295"/>
      <c r="AN237" s="296"/>
      <c r="AO237" s="292"/>
      <c r="AP237" s="290"/>
      <c r="AQ237" s="290"/>
      <c r="AR237" s="290"/>
      <c r="AS237" s="290"/>
      <c r="AT237" s="294"/>
      <c r="AU237" s="295"/>
      <c r="AV237" s="296"/>
      <c r="AW237" s="186"/>
      <c r="AX237" s="186"/>
      <c r="AY237" s="186"/>
      <c r="AZ237" s="186"/>
      <c r="BA237" s="186"/>
      <c r="BB237" s="186"/>
      <c r="BC237" s="186"/>
      <c r="BD237" s="186"/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86"/>
      <c r="BP237" s="186"/>
    </row>
    <row r="238" spans="1:68" ht="27.75" hidden="1" customHeight="1" x14ac:dyDescent="0.25">
      <c r="A238" s="240"/>
      <c r="B238" s="241"/>
      <c r="C238" s="242"/>
      <c r="D238" s="277" t="s">
        <v>69</v>
      </c>
      <c r="E238" s="391"/>
      <c r="F238" s="279"/>
      <c r="G238" s="280"/>
      <c r="H238" s="281"/>
      <c r="I238" s="282"/>
      <c r="J238" s="283"/>
      <c r="K238" s="284">
        <f t="shared" si="246"/>
        <v>0</v>
      </c>
      <c r="L238" s="284">
        <f t="shared" si="247"/>
        <v>0</v>
      </c>
      <c r="M238" s="285"/>
      <c r="N238" s="286"/>
      <c r="O238" s="287">
        <f t="shared" si="248"/>
        <v>0</v>
      </c>
      <c r="P238" s="287">
        <f t="shared" si="249"/>
        <v>0</v>
      </c>
      <c r="Q238" s="285"/>
      <c r="R238" s="288">
        <f t="shared" si="250"/>
        <v>0</v>
      </c>
      <c r="S238" s="289">
        <f t="shared" si="251"/>
        <v>0</v>
      </c>
      <c r="T238" s="290">
        <f t="shared" si="252"/>
        <v>0</v>
      </c>
      <c r="U238" s="290">
        <f t="shared" si="253"/>
        <v>0</v>
      </c>
      <c r="V238" s="290">
        <f t="shared" si="254"/>
        <v>0</v>
      </c>
      <c r="W238" s="290">
        <f t="shared" si="255"/>
        <v>0</v>
      </c>
      <c r="X238" s="290">
        <f t="shared" si="256"/>
        <v>0</v>
      </c>
      <c r="Y238" s="290">
        <f t="shared" si="257"/>
        <v>0</v>
      </c>
      <c r="Z238" s="290">
        <f t="shared" si="257"/>
        <v>0</v>
      </c>
      <c r="AA238" s="290">
        <f t="shared" si="257"/>
        <v>0</v>
      </c>
      <c r="AB238" s="291"/>
      <c r="AC238" s="187">
        <f t="shared" si="258"/>
        <v>0</v>
      </c>
      <c r="AD238" s="292"/>
      <c r="AE238" s="293"/>
      <c r="AF238" s="290"/>
      <c r="AG238" s="290"/>
      <c r="AH238" s="294"/>
      <c r="AI238" s="294"/>
      <c r="AJ238" s="295"/>
      <c r="AK238" s="290"/>
      <c r="AL238" s="294"/>
      <c r="AM238" s="295"/>
      <c r="AN238" s="296"/>
      <c r="AO238" s="292"/>
      <c r="AP238" s="290"/>
      <c r="AQ238" s="290"/>
      <c r="AR238" s="290"/>
      <c r="AS238" s="290"/>
      <c r="AT238" s="294"/>
      <c r="AU238" s="295"/>
      <c r="AV238" s="296"/>
      <c r="AW238" s="186"/>
      <c r="AX238" s="186"/>
      <c r="AY238" s="186"/>
      <c r="AZ238" s="186"/>
      <c r="BA238" s="186"/>
      <c r="BB238" s="186"/>
      <c r="BC238" s="186"/>
      <c r="BD238" s="186"/>
      <c r="BE238" s="186"/>
      <c r="BF238" s="186"/>
      <c r="BG238" s="186"/>
      <c r="BH238" s="186"/>
      <c r="BI238" s="186"/>
      <c r="BJ238" s="186"/>
      <c r="BK238" s="186"/>
      <c r="BL238" s="186"/>
      <c r="BM238" s="186"/>
      <c r="BN238" s="186"/>
      <c r="BO238" s="186"/>
      <c r="BP238" s="186"/>
    </row>
    <row r="239" spans="1:68" ht="27.75" hidden="1" customHeight="1" x14ac:dyDescent="0.25">
      <c r="A239" s="240"/>
      <c r="B239" s="241"/>
      <c r="C239" s="242"/>
      <c r="D239" s="277" t="s">
        <v>69</v>
      </c>
      <c r="E239" s="278"/>
      <c r="F239" s="279"/>
      <c r="G239" s="280"/>
      <c r="H239" s="281"/>
      <c r="I239" s="282"/>
      <c r="J239" s="283"/>
      <c r="K239" s="284">
        <f t="shared" si="246"/>
        <v>0</v>
      </c>
      <c r="L239" s="284">
        <f t="shared" si="247"/>
        <v>0</v>
      </c>
      <c r="M239" s="285"/>
      <c r="N239" s="286"/>
      <c r="O239" s="287">
        <f t="shared" si="248"/>
        <v>0</v>
      </c>
      <c r="P239" s="287">
        <f t="shared" si="249"/>
        <v>0</v>
      </c>
      <c r="Q239" s="285"/>
      <c r="R239" s="288">
        <f t="shared" si="250"/>
        <v>0</v>
      </c>
      <c r="S239" s="289">
        <f t="shared" si="251"/>
        <v>0</v>
      </c>
      <c r="T239" s="290">
        <f t="shared" si="252"/>
        <v>0</v>
      </c>
      <c r="U239" s="290">
        <f t="shared" si="253"/>
        <v>0</v>
      </c>
      <c r="V239" s="290">
        <f t="shared" si="254"/>
        <v>0</v>
      </c>
      <c r="W239" s="290">
        <f t="shared" si="255"/>
        <v>0</v>
      </c>
      <c r="X239" s="290">
        <f t="shared" si="256"/>
        <v>0</v>
      </c>
      <c r="Y239" s="290">
        <f t="shared" si="257"/>
        <v>0</v>
      </c>
      <c r="Z239" s="290">
        <f t="shared" si="257"/>
        <v>0</v>
      </c>
      <c r="AA239" s="290">
        <f t="shared" si="257"/>
        <v>0</v>
      </c>
      <c r="AB239" s="291"/>
      <c r="AC239" s="187">
        <f t="shared" si="258"/>
        <v>0</v>
      </c>
      <c r="AD239" s="292"/>
      <c r="AE239" s="293"/>
      <c r="AF239" s="290"/>
      <c r="AG239" s="290"/>
      <c r="AH239" s="294"/>
      <c r="AI239" s="294"/>
      <c r="AJ239" s="295"/>
      <c r="AK239" s="290"/>
      <c r="AL239" s="294"/>
      <c r="AM239" s="295"/>
      <c r="AN239" s="296"/>
      <c r="AO239" s="292"/>
      <c r="AP239" s="290"/>
      <c r="AQ239" s="290"/>
      <c r="AR239" s="290"/>
      <c r="AS239" s="290"/>
      <c r="AT239" s="294"/>
      <c r="AU239" s="295"/>
      <c r="AV239" s="296"/>
      <c r="AW239" s="186"/>
      <c r="AX239" s="186"/>
      <c r="AY239" s="186"/>
      <c r="AZ239" s="186"/>
      <c r="BA239" s="186"/>
      <c r="BB239" s="186"/>
      <c r="BC239" s="186"/>
      <c r="BD239" s="186"/>
      <c r="BE239" s="186"/>
      <c r="BF239" s="186"/>
      <c r="BG239" s="186"/>
      <c r="BH239" s="186"/>
      <c r="BI239" s="186"/>
      <c r="BJ239" s="186"/>
      <c r="BK239" s="186"/>
      <c r="BL239" s="186"/>
      <c r="BM239" s="186"/>
      <c r="BN239" s="186"/>
      <c r="BO239" s="186"/>
      <c r="BP239" s="186"/>
    </row>
    <row r="240" spans="1:68" ht="27.75" hidden="1" customHeight="1" x14ac:dyDescent="0.25">
      <c r="A240" s="240"/>
      <c r="B240" s="241"/>
      <c r="C240" s="242"/>
      <c r="D240" s="277" t="s">
        <v>69</v>
      </c>
      <c r="E240" s="278"/>
      <c r="F240" s="279"/>
      <c r="G240" s="280"/>
      <c r="H240" s="281"/>
      <c r="I240" s="282"/>
      <c r="J240" s="283"/>
      <c r="K240" s="284">
        <f t="shared" si="246"/>
        <v>0</v>
      </c>
      <c r="L240" s="284">
        <f t="shared" si="247"/>
        <v>0</v>
      </c>
      <c r="M240" s="285"/>
      <c r="N240" s="286"/>
      <c r="O240" s="287">
        <f t="shared" si="248"/>
        <v>0</v>
      </c>
      <c r="P240" s="287">
        <f t="shared" si="249"/>
        <v>0</v>
      </c>
      <c r="Q240" s="285"/>
      <c r="R240" s="288">
        <f t="shared" si="250"/>
        <v>0</v>
      </c>
      <c r="S240" s="289">
        <f t="shared" si="251"/>
        <v>0</v>
      </c>
      <c r="T240" s="290">
        <f t="shared" si="252"/>
        <v>0</v>
      </c>
      <c r="U240" s="290">
        <f t="shared" si="253"/>
        <v>0</v>
      </c>
      <c r="V240" s="290">
        <f t="shared" si="254"/>
        <v>0</v>
      </c>
      <c r="W240" s="290">
        <f t="shared" si="255"/>
        <v>0</v>
      </c>
      <c r="X240" s="290">
        <f t="shared" si="256"/>
        <v>0</v>
      </c>
      <c r="Y240" s="290">
        <f t="shared" si="257"/>
        <v>0</v>
      </c>
      <c r="Z240" s="290">
        <f t="shared" si="257"/>
        <v>0</v>
      </c>
      <c r="AA240" s="290">
        <f t="shared" si="257"/>
        <v>0</v>
      </c>
      <c r="AB240" s="291"/>
      <c r="AC240" s="187">
        <f t="shared" si="258"/>
        <v>0</v>
      </c>
      <c r="AD240" s="292"/>
      <c r="AE240" s="293"/>
      <c r="AF240" s="290"/>
      <c r="AG240" s="290"/>
      <c r="AH240" s="294"/>
      <c r="AI240" s="294"/>
      <c r="AJ240" s="295"/>
      <c r="AK240" s="290"/>
      <c r="AL240" s="294"/>
      <c r="AM240" s="295"/>
      <c r="AN240" s="296"/>
      <c r="AO240" s="292"/>
      <c r="AP240" s="290"/>
      <c r="AQ240" s="290"/>
      <c r="AR240" s="290"/>
      <c r="AS240" s="290"/>
      <c r="AT240" s="294"/>
      <c r="AU240" s="295"/>
      <c r="AV240" s="296"/>
      <c r="AW240" s="186"/>
      <c r="AX240" s="186"/>
      <c r="AY240" s="186"/>
      <c r="AZ240" s="186"/>
      <c r="BA240" s="186"/>
      <c r="BB240" s="186"/>
      <c r="BC240" s="186"/>
      <c r="BD240" s="186"/>
      <c r="BE240" s="186"/>
      <c r="BF240" s="186"/>
      <c r="BG240" s="186"/>
      <c r="BH240" s="186"/>
      <c r="BI240" s="186"/>
      <c r="BJ240" s="186"/>
      <c r="BK240" s="186"/>
      <c r="BL240" s="186"/>
      <c r="BM240" s="186"/>
      <c r="BN240" s="186"/>
      <c r="BO240" s="186"/>
      <c r="BP240" s="186"/>
    </row>
    <row r="241" spans="1:68" ht="27.75" hidden="1" customHeight="1" x14ac:dyDescent="0.25">
      <c r="A241" s="240"/>
      <c r="B241" s="241"/>
      <c r="C241" s="242"/>
      <c r="D241" s="277" t="s">
        <v>69</v>
      </c>
      <c r="E241" s="278"/>
      <c r="F241" s="279"/>
      <c r="G241" s="297"/>
      <c r="H241" s="281"/>
      <c r="I241" s="282"/>
      <c r="J241" s="283"/>
      <c r="K241" s="284">
        <f t="shared" si="246"/>
        <v>0</v>
      </c>
      <c r="L241" s="284">
        <f t="shared" si="247"/>
        <v>0</v>
      </c>
      <c r="M241" s="285"/>
      <c r="N241" s="286"/>
      <c r="O241" s="287">
        <f t="shared" si="248"/>
        <v>0</v>
      </c>
      <c r="P241" s="287">
        <f t="shared" si="249"/>
        <v>0</v>
      </c>
      <c r="Q241" s="285"/>
      <c r="R241" s="288">
        <f t="shared" si="250"/>
        <v>0</v>
      </c>
      <c r="S241" s="289">
        <f t="shared" si="251"/>
        <v>0</v>
      </c>
      <c r="T241" s="290">
        <f t="shared" si="252"/>
        <v>0</v>
      </c>
      <c r="U241" s="290">
        <f t="shared" si="253"/>
        <v>0</v>
      </c>
      <c r="V241" s="290">
        <f t="shared" si="254"/>
        <v>0</v>
      </c>
      <c r="W241" s="290">
        <f t="shared" si="255"/>
        <v>0</v>
      </c>
      <c r="X241" s="290">
        <f t="shared" si="256"/>
        <v>0</v>
      </c>
      <c r="Y241" s="290">
        <f t="shared" si="257"/>
        <v>0</v>
      </c>
      <c r="Z241" s="290">
        <f t="shared" si="257"/>
        <v>0</v>
      </c>
      <c r="AA241" s="290">
        <f t="shared" si="257"/>
        <v>0</v>
      </c>
      <c r="AB241" s="291"/>
      <c r="AC241" s="187">
        <f t="shared" si="258"/>
        <v>0</v>
      </c>
      <c r="AD241" s="292"/>
      <c r="AE241" s="293"/>
      <c r="AF241" s="290"/>
      <c r="AG241" s="290"/>
      <c r="AH241" s="294"/>
      <c r="AI241" s="294"/>
      <c r="AJ241" s="295"/>
      <c r="AK241" s="290"/>
      <c r="AL241" s="294"/>
      <c r="AM241" s="295"/>
      <c r="AN241" s="296"/>
      <c r="AO241" s="292"/>
      <c r="AP241" s="290"/>
      <c r="AQ241" s="290"/>
      <c r="AR241" s="290"/>
      <c r="AS241" s="290"/>
      <c r="AT241" s="294"/>
      <c r="AU241" s="295"/>
      <c r="AV241" s="296"/>
      <c r="AW241" s="186"/>
      <c r="AX241" s="186"/>
      <c r="AY241" s="186"/>
      <c r="AZ241" s="186"/>
      <c r="BA241" s="186"/>
      <c r="BB241" s="186"/>
      <c r="BC241" s="186"/>
      <c r="BD241" s="186"/>
      <c r="BE241" s="186"/>
      <c r="BF241" s="186"/>
      <c r="BG241" s="186"/>
      <c r="BH241" s="186"/>
      <c r="BI241" s="186"/>
      <c r="BJ241" s="186"/>
      <c r="BK241" s="186"/>
      <c r="BL241" s="186"/>
      <c r="BM241" s="186"/>
      <c r="BN241" s="186"/>
      <c r="BO241" s="186"/>
      <c r="BP241" s="186"/>
    </row>
    <row r="242" spans="1:68" ht="27.75" hidden="1" customHeight="1" x14ac:dyDescent="0.25">
      <c r="A242" s="240"/>
      <c r="B242" s="241"/>
      <c r="C242" s="242"/>
      <c r="D242" s="277" t="s">
        <v>69</v>
      </c>
      <c r="E242" s="278"/>
      <c r="F242" s="279"/>
      <c r="G242" s="297"/>
      <c r="H242" s="281"/>
      <c r="I242" s="298"/>
      <c r="J242" s="283"/>
      <c r="K242" s="284">
        <f t="shared" si="246"/>
        <v>0</v>
      </c>
      <c r="L242" s="284">
        <f t="shared" si="247"/>
        <v>0</v>
      </c>
      <c r="M242" s="285"/>
      <c r="N242" s="286"/>
      <c r="O242" s="287">
        <f t="shared" si="248"/>
        <v>0</v>
      </c>
      <c r="P242" s="287">
        <f t="shared" si="249"/>
        <v>0</v>
      </c>
      <c r="Q242" s="285"/>
      <c r="R242" s="288">
        <f t="shared" si="250"/>
        <v>0</v>
      </c>
      <c r="S242" s="289">
        <f t="shared" si="251"/>
        <v>0</v>
      </c>
      <c r="T242" s="290">
        <f t="shared" si="252"/>
        <v>0</v>
      </c>
      <c r="U242" s="290">
        <f t="shared" si="253"/>
        <v>0</v>
      </c>
      <c r="V242" s="290">
        <f t="shared" si="254"/>
        <v>0</v>
      </c>
      <c r="W242" s="290">
        <f t="shared" si="255"/>
        <v>0</v>
      </c>
      <c r="X242" s="290">
        <f t="shared" si="256"/>
        <v>0</v>
      </c>
      <c r="Y242" s="290">
        <f t="shared" si="257"/>
        <v>0</v>
      </c>
      <c r="Z242" s="290">
        <f t="shared" si="257"/>
        <v>0</v>
      </c>
      <c r="AA242" s="290">
        <f t="shared" si="257"/>
        <v>0</v>
      </c>
      <c r="AB242" s="291"/>
      <c r="AC242" s="187">
        <f t="shared" si="258"/>
        <v>0</v>
      </c>
      <c r="AD242" s="292"/>
      <c r="AE242" s="293"/>
      <c r="AF242" s="290"/>
      <c r="AG242" s="290"/>
      <c r="AH242" s="294"/>
      <c r="AI242" s="294"/>
      <c r="AJ242" s="295"/>
      <c r="AK242" s="290"/>
      <c r="AL242" s="294"/>
      <c r="AM242" s="295"/>
      <c r="AN242" s="296"/>
      <c r="AO242" s="292"/>
      <c r="AP242" s="290"/>
      <c r="AQ242" s="290"/>
      <c r="AR242" s="290"/>
      <c r="AS242" s="290"/>
      <c r="AT242" s="294"/>
      <c r="AU242" s="295"/>
      <c r="AV242" s="296"/>
      <c r="AW242" s="186"/>
      <c r="AX242" s="186"/>
      <c r="AY242" s="186"/>
      <c r="AZ242" s="186"/>
      <c r="BA242" s="186"/>
      <c r="BB242" s="186"/>
      <c r="BC242" s="186"/>
      <c r="BD242" s="186"/>
      <c r="BE242" s="186"/>
      <c r="BF242" s="186"/>
      <c r="BG242" s="186"/>
      <c r="BH242" s="186"/>
      <c r="BI242" s="186"/>
      <c r="BJ242" s="186"/>
      <c r="BK242" s="186"/>
      <c r="BL242" s="186"/>
      <c r="BM242" s="186"/>
      <c r="BN242" s="186"/>
      <c r="BO242" s="186"/>
      <c r="BP242" s="186"/>
    </row>
    <row r="243" spans="1:68" ht="27.75" hidden="1" customHeight="1" x14ac:dyDescent="0.25">
      <c r="A243" s="240"/>
      <c r="B243" s="241"/>
      <c r="C243" s="242"/>
      <c r="D243" s="277" t="s">
        <v>69</v>
      </c>
      <c r="E243" s="299"/>
      <c r="F243" s="300"/>
      <c r="G243" s="301"/>
      <c r="H243" s="281"/>
      <c r="I243" s="282"/>
      <c r="J243" s="283"/>
      <c r="K243" s="284">
        <f t="shared" si="246"/>
        <v>0</v>
      </c>
      <c r="L243" s="284">
        <f t="shared" si="247"/>
        <v>0</v>
      </c>
      <c r="M243" s="285"/>
      <c r="N243" s="286"/>
      <c r="O243" s="287">
        <f t="shared" si="248"/>
        <v>0</v>
      </c>
      <c r="P243" s="287">
        <f t="shared" si="249"/>
        <v>0</v>
      </c>
      <c r="Q243" s="285"/>
      <c r="R243" s="288">
        <f t="shared" si="250"/>
        <v>0</v>
      </c>
      <c r="S243" s="289">
        <f t="shared" si="251"/>
        <v>0</v>
      </c>
      <c r="T243" s="290">
        <f t="shared" si="252"/>
        <v>0</v>
      </c>
      <c r="U243" s="290">
        <f t="shared" si="253"/>
        <v>0</v>
      </c>
      <c r="V243" s="290">
        <f t="shared" si="254"/>
        <v>0</v>
      </c>
      <c r="W243" s="290">
        <f t="shared" si="255"/>
        <v>0</v>
      </c>
      <c r="X243" s="290">
        <f t="shared" si="256"/>
        <v>0</v>
      </c>
      <c r="Y243" s="290">
        <f t="shared" si="257"/>
        <v>0</v>
      </c>
      <c r="Z243" s="290">
        <f t="shared" si="257"/>
        <v>0</v>
      </c>
      <c r="AA243" s="290">
        <f t="shared" si="257"/>
        <v>0</v>
      </c>
      <c r="AB243" s="291"/>
      <c r="AC243" s="187">
        <f t="shared" si="258"/>
        <v>0</v>
      </c>
      <c r="AD243" s="292"/>
      <c r="AE243" s="293"/>
      <c r="AF243" s="290"/>
      <c r="AG243" s="290"/>
      <c r="AH243" s="294"/>
      <c r="AI243" s="294"/>
      <c r="AJ243" s="295"/>
      <c r="AK243" s="290"/>
      <c r="AL243" s="294"/>
      <c r="AM243" s="295"/>
      <c r="AN243" s="296"/>
      <c r="AO243" s="292"/>
      <c r="AP243" s="290"/>
      <c r="AQ243" s="290"/>
      <c r="AR243" s="290"/>
      <c r="AS243" s="290"/>
      <c r="AT243" s="294"/>
      <c r="AU243" s="295"/>
      <c r="AV243" s="296"/>
      <c r="AW243" s="400"/>
      <c r="AX243" s="400"/>
      <c r="AY243" s="400"/>
      <c r="AZ243" s="400"/>
      <c r="BA243" s="400"/>
      <c r="BB243" s="400"/>
      <c r="BC243" s="400"/>
      <c r="BD243" s="400"/>
      <c r="BE243" s="400"/>
      <c r="BF243" s="400"/>
      <c r="BG243" s="400"/>
      <c r="BH243" s="400"/>
      <c r="BI243" s="400"/>
      <c r="BJ243" s="400"/>
      <c r="BK243" s="400"/>
      <c r="BL243" s="400"/>
      <c r="BM243" s="400"/>
      <c r="BN243" s="400"/>
      <c r="BO243" s="400"/>
      <c r="BP243" s="400"/>
    </row>
    <row r="244" spans="1:68" ht="27.75" hidden="1" customHeight="1" x14ac:dyDescent="0.25">
      <c r="A244" s="240"/>
      <c r="B244" s="241"/>
      <c r="C244" s="242"/>
      <c r="D244" s="277" t="s">
        <v>69</v>
      </c>
      <c r="E244" s="278"/>
      <c r="F244" s="279"/>
      <c r="G244" s="297"/>
      <c r="H244" s="281"/>
      <c r="I244" s="302"/>
      <c r="J244" s="283"/>
      <c r="K244" s="303">
        <f t="shared" si="246"/>
        <v>0</v>
      </c>
      <c r="L244" s="303">
        <f t="shared" si="247"/>
        <v>0</v>
      </c>
      <c r="M244" s="285"/>
      <c r="N244" s="286"/>
      <c r="O244" s="287">
        <f t="shared" si="248"/>
        <v>0</v>
      </c>
      <c r="P244" s="287">
        <f t="shared" si="249"/>
        <v>0</v>
      </c>
      <c r="Q244" s="285"/>
      <c r="R244" s="288">
        <f t="shared" si="250"/>
        <v>0</v>
      </c>
      <c r="S244" s="289">
        <f t="shared" si="251"/>
        <v>0</v>
      </c>
      <c r="T244" s="290">
        <f t="shared" si="252"/>
        <v>0</v>
      </c>
      <c r="U244" s="290">
        <f t="shared" si="253"/>
        <v>0</v>
      </c>
      <c r="V244" s="290">
        <f t="shared" si="254"/>
        <v>0</v>
      </c>
      <c r="W244" s="290">
        <f t="shared" si="255"/>
        <v>0</v>
      </c>
      <c r="X244" s="290">
        <f t="shared" si="256"/>
        <v>0</v>
      </c>
      <c r="Y244" s="290">
        <f t="shared" si="257"/>
        <v>0</v>
      </c>
      <c r="Z244" s="290">
        <f t="shared" si="257"/>
        <v>0</v>
      </c>
      <c r="AA244" s="290">
        <f t="shared" si="257"/>
        <v>0</v>
      </c>
      <c r="AB244" s="291"/>
      <c r="AC244" s="187">
        <f t="shared" si="258"/>
        <v>0</v>
      </c>
      <c r="AD244" s="292"/>
      <c r="AE244" s="293"/>
      <c r="AF244" s="290"/>
      <c r="AG244" s="290"/>
      <c r="AH244" s="294"/>
      <c r="AI244" s="294"/>
      <c r="AJ244" s="295"/>
      <c r="AK244" s="290"/>
      <c r="AL244" s="294"/>
      <c r="AM244" s="295"/>
      <c r="AN244" s="296"/>
      <c r="AO244" s="292"/>
      <c r="AP244" s="290"/>
      <c r="AQ244" s="290"/>
      <c r="AR244" s="290"/>
      <c r="AS244" s="290"/>
      <c r="AT244" s="294"/>
      <c r="AU244" s="295"/>
      <c r="AV244" s="296"/>
      <c r="AW244" s="400"/>
      <c r="AX244" s="400"/>
      <c r="AY244" s="400"/>
      <c r="AZ244" s="400"/>
      <c r="BA244" s="400"/>
      <c r="BB244" s="400"/>
      <c r="BC244" s="400"/>
      <c r="BD244" s="400"/>
      <c r="BE244" s="400"/>
      <c r="BF244" s="400"/>
      <c r="BG244" s="400"/>
      <c r="BH244" s="400"/>
      <c r="BI244" s="400"/>
      <c r="BJ244" s="400"/>
      <c r="BK244" s="400"/>
      <c r="BL244" s="400"/>
      <c r="BM244" s="400"/>
      <c r="BN244" s="400"/>
      <c r="BO244" s="400"/>
      <c r="BP244" s="400"/>
    </row>
    <row r="245" spans="1:68" ht="27.75" hidden="1" customHeight="1" x14ac:dyDescent="0.25">
      <c r="A245" s="304"/>
      <c r="B245" s="305"/>
      <c r="C245" s="242"/>
      <c r="D245" s="277" t="s">
        <v>69</v>
      </c>
      <c r="E245" s="306" t="s">
        <v>49</v>
      </c>
      <c r="F245" s="306"/>
      <c r="G245" s="307"/>
      <c r="H245" s="308"/>
      <c r="I245" s="309"/>
      <c r="J245" s="310"/>
      <c r="K245" s="311">
        <f t="shared" si="246"/>
        <v>0</v>
      </c>
      <c r="L245" s="311">
        <f t="shared" si="247"/>
        <v>0</v>
      </c>
      <c r="M245" s="312"/>
      <c r="N245" s="313"/>
      <c r="O245" s="314">
        <f t="shared" si="248"/>
        <v>0</v>
      </c>
      <c r="P245" s="314">
        <f t="shared" si="249"/>
        <v>0</v>
      </c>
      <c r="Q245" s="312"/>
      <c r="R245" s="315">
        <f>J245*M245*$R$9</f>
        <v>0</v>
      </c>
      <c r="S245" s="316">
        <f>J245*M245*$S$9</f>
        <v>0</v>
      </c>
      <c r="T245" s="317">
        <f>K245*M245*$T$9</f>
        <v>0</v>
      </c>
      <c r="U245" s="317">
        <f>J245*M245*$U$9</f>
        <v>0</v>
      </c>
      <c r="V245" s="317">
        <f t="shared" si="254"/>
        <v>0</v>
      </c>
      <c r="W245" s="317">
        <f t="shared" si="255"/>
        <v>0</v>
      </c>
      <c r="X245" s="317">
        <f t="shared" si="256"/>
        <v>0</v>
      </c>
      <c r="Y245" s="317">
        <f t="shared" si="257"/>
        <v>0</v>
      </c>
      <c r="Z245" s="317">
        <f t="shared" si="257"/>
        <v>0</v>
      </c>
      <c r="AA245" s="317">
        <f t="shared" si="257"/>
        <v>0</v>
      </c>
      <c r="AB245" s="318"/>
      <c r="AC245" s="187">
        <f t="shared" si="258"/>
        <v>0</v>
      </c>
      <c r="AD245" s="401"/>
      <c r="AE245" s="293"/>
      <c r="AF245" s="402"/>
      <c r="AG245" s="402"/>
      <c r="AH245" s="294"/>
      <c r="AI245" s="294"/>
      <c r="AJ245" s="295"/>
      <c r="AK245" s="402"/>
      <c r="AL245" s="294"/>
      <c r="AM245" s="295"/>
      <c r="AN245" s="403"/>
      <c r="AO245" s="401"/>
      <c r="AP245" s="402"/>
      <c r="AQ245" s="402"/>
      <c r="AR245" s="402"/>
      <c r="AS245" s="402"/>
      <c r="AT245" s="294"/>
      <c r="AU245" s="295"/>
      <c r="AV245" s="403"/>
      <c r="AW245" s="186"/>
      <c r="AX245" s="186"/>
      <c r="AY245" s="186"/>
      <c r="AZ245" s="186"/>
      <c r="BA245" s="186"/>
      <c r="BB245" s="186"/>
      <c r="BC245" s="186"/>
      <c r="BD245" s="186"/>
      <c r="BE245" s="186"/>
      <c r="BF245" s="186"/>
      <c r="BG245" s="186"/>
      <c r="BH245" s="186"/>
      <c r="BI245" s="186"/>
      <c r="BJ245" s="186"/>
      <c r="BK245" s="186"/>
      <c r="BL245" s="186"/>
      <c r="BM245" s="186"/>
      <c r="BN245" s="186"/>
      <c r="BO245" s="186"/>
      <c r="BP245" s="186"/>
    </row>
    <row r="246" spans="1:68" ht="27.75" hidden="1" customHeight="1" x14ac:dyDescent="0.25">
      <c r="A246" s="304"/>
      <c r="B246" s="305"/>
      <c r="C246" s="242"/>
      <c r="D246" s="277" t="s">
        <v>69</v>
      </c>
      <c r="E246" s="306" t="s">
        <v>49</v>
      </c>
      <c r="F246" s="306"/>
      <c r="G246" s="307"/>
      <c r="H246" s="308"/>
      <c r="I246" s="309"/>
      <c r="J246" s="310"/>
      <c r="K246" s="311">
        <f t="shared" si="246"/>
        <v>0</v>
      </c>
      <c r="L246" s="311">
        <f t="shared" si="247"/>
        <v>0</v>
      </c>
      <c r="M246" s="312"/>
      <c r="N246" s="313"/>
      <c r="O246" s="314">
        <f t="shared" si="248"/>
        <v>0</v>
      </c>
      <c r="P246" s="314">
        <f t="shared" si="249"/>
        <v>0</v>
      </c>
      <c r="Q246" s="312"/>
      <c r="R246" s="315">
        <f>J246*M246*$R$9</f>
        <v>0</v>
      </c>
      <c r="S246" s="316">
        <f>J246*M246*$S$9</f>
        <v>0</v>
      </c>
      <c r="T246" s="317">
        <f>K246*M246*$T$9</f>
        <v>0</v>
      </c>
      <c r="U246" s="317">
        <f>J246*M246*$U$9</f>
        <v>0</v>
      </c>
      <c r="V246" s="317">
        <f t="shared" si="254"/>
        <v>0</v>
      </c>
      <c r="W246" s="317">
        <f t="shared" si="255"/>
        <v>0</v>
      </c>
      <c r="X246" s="317">
        <f t="shared" si="256"/>
        <v>0</v>
      </c>
      <c r="Y246" s="317">
        <f t="shared" si="257"/>
        <v>0</v>
      </c>
      <c r="Z246" s="317">
        <f t="shared" si="257"/>
        <v>0</v>
      </c>
      <c r="AA246" s="317">
        <f t="shared" si="257"/>
        <v>0</v>
      </c>
      <c r="AB246" s="318"/>
      <c r="AC246" s="319">
        <f t="shared" si="258"/>
        <v>0</v>
      </c>
      <c r="AD246" s="401"/>
      <c r="AE246" s="293"/>
      <c r="AF246" s="402"/>
      <c r="AG246" s="402"/>
      <c r="AH246" s="294"/>
      <c r="AI246" s="294"/>
      <c r="AJ246" s="295"/>
      <c r="AK246" s="402"/>
      <c r="AL246" s="294"/>
      <c r="AM246" s="295"/>
      <c r="AN246" s="403"/>
      <c r="AO246" s="401"/>
      <c r="AP246" s="402"/>
      <c r="AQ246" s="402"/>
      <c r="AR246" s="402"/>
      <c r="AS246" s="402"/>
      <c r="AT246" s="294"/>
      <c r="AU246" s="295"/>
      <c r="AV246" s="403"/>
      <c r="AW246" s="186"/>
      <c r="AX246" s="186"/>
      <c r="AY246" s="186"/>
      <c r="AZ246" s="186"/>
      <c r="BA246" s="186"/>
      <c r="BB246" s="186"/>
      <c r="BC246" s="186"/>
      <c r="BD246" s="186"/>
      <c r="BE246" s="186"/>
      <c r="BF246" s="186"/>
      <c r="BG246" s="186"/>
      <c r="BH246" s="186"/>
      <c r="BI246" s="186"/>
      <c r="BJ246" s="186"/>
      <c r="BK246" s="186"/>
      <c r="BL246" s="186"/>
      <c r="BM246" s="186"/>
      <c r="BN246" s="186"/>
      <c r="BO246" s="186"/>
      <c r="BP246" s="186"/>
    </row>
    <row r="247" spans="1:68" ht="27.75" hidden="1" customHeight="1" x14ac:dyDescent="0.25">
      <c r="A247" s="320"/>
      <c r="B247" s="321"/>
      <c r="C247" s="321"/>
      <c r="D247" s="277" t="s">
        <v>69</v>
      </c>
      <c r="E247" s="322"/>
      <c r="F247" s="322"/>
      <c r="G247" s="323"/>
      <c r="H247" s="324" t="s">
        <v>56</v>
      </c>
      <c r="I247" s="325"/>
      <c r="J247" s="326"/>
      <c r="K247" s="327"/>
      <c r="L247" s="327"/>
      <c r="M247" s="328"/>
      <c r="N247" s="381"/>
      <c r="O247" s="327"/>
      <c r="P247" s="327"/>
      <c r="Q247" s="328"/>
      <c r="R247" s="330">
        <f t="shared" ref="R247:AA247" si="259">SUM(R235:R246)</f>
        <v>0</v>
      </c>
      <c r="S247" s="331">
        <f t="shared" si="259"/>
        <v>0</v>
      </c>
      <c r="T247" s="332">
        <f t="shared" si="259"/>
        <v>0</v>
      </c>
      <c r="U247" s="332">
        <f t="shared" si="259"/>
        <v>0</v>
      </c>
      <c r="V247" s="332">
        <f t="shared" si="259"/>
        <v>0</v>
      </c>
      <c r="W247" s="332">
        <f t="shared" si="259"/>
        <v>0</v>
      </c>
      <c r="X247" s="332">
        <f t="shared" si="259"/>
        <v>0</v>
      </c>
      <c r="Y247" s="333">
        <f t="shared" si="259"/>
        <v>0</v>
      </c>
      <c r="Z247" s="333">
        <f t="shared" si="259"/>
        <v>0</v>
      </c>
      <c r="AA247" s="333">
        <f t="shared" si="259"/>
        <v>0</v>
      </c>
      <c r="AB247" s="334">
        <f>R247/1800/0.6</f>
        <v>0</v>
      </c>
      <c r="AC247" s="187"/>
      <c r="AD247" s="335"/>
      <c r="AE247" s="336"/>
      <c r="AF247" s="336"/>
      <c r="AG247" s="336"/>
      <c r="AH247" s="336"/>
      <c r="AI247" s="336"/>
      <c r="AJ247" s="336"/>
      <c r="AK247" s="336"/>
      <c r="AL247" s="336"/>
      <c r="AM247" s="336"/>
      <c r="AN247" s="336"/>
      <c r="AO247" s="336"/>
      <c r="AP247" s="336"/>
      <c r="AQ247" s="336"/>
      <c r="AR247" s="336"/>
      <c r="AS247" s="336"/>
      <c r="AT247" s="336"/>
      <c r="AU247" s="336"/>
      <c r="AV247" s="337"/>
      <c r="AW247" s="186"/>
      <c r="AX247" s="186"/>
      <c r="AY247" s="186"/>
      <c r="AZ247" s="186"/>
      <c r="BA247" s="186"/>
      <c r="BB247" s="186"/>
      <c r="BC247" s="186"/>
      <c r="BD247" s="186"/>
      <c r="BE247" s="186"/>
      <c r="BF247" s="186"/>
      <c r="BG247" s="186"/>
      <c r="BH247" s="186"/>
      <c r="BI247" s="186"/>
      <c r="BJ247" s="186"/>
      <c r="BK247" s="186"/>
      <c r="BL247" s="186"/>
      <c r="BM247" s="186"/>
      <c r="BN247" s="186"/>
      <c r="BO247" s="186"/>
      <c r="BP247" s="186"/>
    </row>
    <row r="248" spans="1:68" ht="27.75" hidden="1" customHeight="1" x14ac:dyDescent="0.25">
      <c r="A248" s="240"/>
      <c r="B248" s="241"/>
      <c r="C248" s="242"/>
      <c r="D248" s="277" t="s">
        <v>69</v>
      </c>
      <c r="E248" s="390"/>
      <c r="F248" s="279"/>
      <c r="G248" s="280"/>
      <c r="H248" s="281"/>
      <c r="I248" s="366"/>
      <c r="J248" s="367"/>
      <c r="K248" s="284">
        <f t="shared" ref="K248:K259" si="260">IF(J248&gt;0, 1, 0)</f>
        <v>0</v>
      </c>
      <c r="L248" s="284">
        <f t="shared" ref="L248:L259" si="261">J248-K248</f>
        <v>0</v>
      </c>
      <c r="M248" s="385"/>
      <c r="N248" s="389"/>
      <c r="O248" s="287">
        <f t="shared" ref="O248:O259" si="262">IF(N248&gt;0, 1, 0)</f>
        <v>0</v>
      </c>
      <c r="P248" s="287">
        <f t="shared" ref="P248:P259" si="263">N248-O248</f>
        <v>0</v>
      </c>
      <c r="Q248" s="370"/>
      <c r="R248" s="371">
        <f t="shared" ref="R248:R257" si="264">(K248*M248*$R$5)+(L248*M248*$R$6)+(O248*Q248*$R$7)+(P248*Q248*$R$8)</f>
        <v>0</v>
      </c>
      <c r="S248" s="289">
        <f t="shared" ref="S248:S257" si="265">J248*M248*$S$5</f>
        <v>0</v>
      </c>
      <c r="T248" s="290">
        <f t="shared" ref="T248:T257" si="266">K248*M248*$T$5</f>
        <v>0</v>
      </c>
      <c r="U248" s="290">
        <f t="shared" ref="U248:U257" si="267">J248*M248*$U$5</f>
        <v>0</v>
      </c>
      <c r="V248" s="290">
        <f t="shared" ref="V248:V259" si="268">N248*Q248*$V$7</f>
        <v>0</v>
      </c>
      <c r="W248" s="290">
        <f t="shared" ref="W248:W259" si="269">O248*Q248*$W$7</f>
        <v>0</v>
      </c>
      <c r="X248" s="290">
        <f t="shared" ref="X248:X259" si="270">N248*Q248*$X$7</f>
        <v>0</v>
      </c>
      <c r="Y248" s="290">
        <f t="shared" ref="Y248:AA259" si="271">S248+V248</f>
        <v>0</v>
      </c>
      <c r="Z248" s="290">
        <f t="shared" si="271"/>
        <v>0</v>
      </c>
      <c r="AA248" s="290">
        <f t="shared" si="271"/>
        <v>0</v>
      </c>
      <c r="AB248" s="291"/>
      <c r="AC248" s="187">
        <f>R248-Y248-Z248-AA248</f>
        <v>0</v>
      </c>
      <c r="AD248" s="395"/>
      <c r="AE248" s="372"/>
      <c r="AF248" s="396"/>
      <c r="AG248" s="397"/>
      <c r="AH248" s="294"/>
      <c r="AI248" s="294"/>
      <c r="AJ248" s="295"/>
      <c r="AK248" s="398"/>
      <c r="AL248" s="294"/>
      <c r="AM248" s="295"/>
      <c r="AN248" s="296"/>
      <c r="AO248" s="395"/>
      <c r="AP248" s="290"/>
      <c r="AQ248" s="290"/>
      <c r="AR248" s="399"/>
      <c r="AS248" s="290"/>
      <c r="AT248" s="294"/>
      <c r="AU248" s="295"/>
      <c r="AV248" s="296"/>
      <c r="AW248" s="186"/>
      <c r="AX248" s="186"/>
      <c r="AY248" s="186"/>
      <c r="AZ248" s="186"/>
      <c r="BA248" s="186"/>
      <c r="BB248" s="186"/>
      <c r="BC248" s="186"/>
      <c r="BD248" s="186"/>
      <c r="BE248" s="186"/>
      <c r="BF248" s="186"/>
      <c r="BG248" s="186"/>
      <c r="BH248" s="186"/>
      <c r="BI248" s="186"/>
      <c r="BJ248" s="186"/>
      <c r="BK248" s="186"/>
      <c r="BL248" s="186"/>
      <c r="BM248" s="186"/>
      <c r="BN248" s="186"/>
      <c r="BO248" s="186"/>
      <c r="BP248" s="186"/>
    </row>
    <row r="249" spans="1:68" ht="27.75" hidden="1" customHeight="1" x14ac:dyDescent="0.25">
      <c r="A249" s="240"/>
      <c r="B249" s="241"/>
      <c r="C249" s="242"/>
      <c r="D249" s="277" t="s">
        <v>69</v>
      </c>
      <c r="E249" s="390"/>
      <c r="F249" s="279"/>
      <c r="G249" s="280"/>
      <c r="H249" s="281"/>
      <c r="I249" s="282"/>
      <c r="J249" s="283"/>
      <c r="K249" s="284">
        <f t="shared" si="260"/>
        <v>0</v>
      </c>
      <c r="L249" s="284">
        <f t="shared" si="261"/>
        <v>0</v>
      </c>
      <c r="M249" s="285"/>
      <c r="N249" s="286"/>
      <c r="O249" s="287">
        <f t="shared" si="262"/>
        <v>0</v>
      </c>
      <c r="P249" s="287">
        <f t="shared" si="263"/>
        <v>0</v>
      </c>
      <c r="Q249" s="285"/>
      <c r="R249" s="288">
        <f t="shared" si="264"/>
        <v>0</v>
      </c>
      <c r="S249" s="289">
        <f t="shared" si="265"/>
        <v>0</v>
      </c>
      <c r="T249" s="290">
        <f t="shared" si="266"/>
        <v>0</v>
      </c>
      <c r="U249" s="290">
        <f t="shared" si="267"/>
        <v>0</v>
      </c>
      <c r="V249" s="290">
        <f t="shared" si="268"/>
        <v>0</v>
      </c>
      <c r="W249" s="290">
        <f t="shared" si="269"/>
        <v>0</v>
      </c>
      <c r="X249" s="290">
        <f t="shared" si="270"/>
        <v>0</v>
      </c>
      <c r="Y249" s="290">
        <f t="shared" si="271"/>
        <v>0</v>
      </c>
      <c r="Z249" s="290">
        <f t="shared" si="271"/>
        <v>0</v>
      </c>
      <c r="AA249" s="290">
        <f t="shared" si="271"/>
        <v>0</v>
      </c>
      <c r="AB249" s="291"/>
      <c r="AC249" s="187">
        <f t="shared" ref="AC249:AC259" si="272">R247-Y247-Z247-AA247</f>
        <v>0</v>
      </c>
      <c r="AD249" s="395"/>
      <c r="AE249" s="372"/>
      <c r="AF249" s="396"/>
      <c r="AG249" s="397"/>
      <c r="AH249" s="294"/>
      <c r="AI249" s="294"/>
      <c r="AJ249" s="295"/>
      <c r="AK249" s="398"/>
      <c r="AL249" s="294"/>
      <c r="AM249" s="295"/>
      <c r="AN249" s="296"/>
      <c r="AO249" s="292"/>
      <c r="AP249" s="290"/>
      <c r="AQ249" s="290"/>
      <c r="AR249" s="290"/>
      <c r="AS249" s="290"/>
      <c r="AT249" s="294"/>
      <c r="AU249" s="295"/>
      <c r="AV249" s="296"/>
      <c r="AW249" s="186"/>
      <c r="AX249" s="186"/>
      <c r="AY249" s="186"/>
      <c r="AZ249" s="186"/>
      <c r="BA249" s="186"/>
      <c r="BB249" s="186"/>
      <c r="BC249" s="186"/>
      <c r="BD249" s="186"/>
      <c r="BE249" s="186"/>
      <c r="BF249" s="186"/>
      <c r="BG249" s="186"/>
      <c r="BH249" s="186"/>
      <c r="BI249" s="186"/>
      <c r="BJ249" s="186"/>
      <c r="BK249" s="186"/>
      <c r="BL249" s="186"/>
      <c r="BM249" s="186"/>
      <c r="BN249" s="186"/>
      <c r="BO249" s="186"/>
      <c r="BP249" s="186"/>
    </row>
    <row r="250" spans="1:68" ht="27.75" hidden="1" customHeight="1" x14ac:dyDescent="0.25">
      <c r="A250" s="240"/>
      <c r="B250" s="241"/>
      <c r="C250" s="242"/>
      <c r="D250" s="277" t="s">
        <v>69</v>
      </c>
      <c r="E250" s="390"/>
      <c r="F250" s="279"/>
      <c r="G250" s="280"/>
      <c r="H250" s="246"/>
      <c r="I250" s="282"/>
      <c r="J250" s="283"/>
      <c r="K250" s="284">
        <f t="shared" si="260"/>
        <v>0</v>
      </c>
      <c r="L250" s="284">
        <f t="shared" si="261"/>
        <v>0</v>
      </c>
      <c r="M250" s="285"/>
      <c r="N250" s="286"/>
      <c r="O250" s="287">
        <f t="shared" si="262"/>
        <v>0</v>
      </c>
      <c r="P250" s="287">
        <f t="shared" si="263"/>
        <v>0</v>
      </c>
      <c r="Q250" s="285"/>
      <c r="R250" s="288">
        <f t="shared" si="264"/>
        <v>0</v>
      </c>
      <c r="S250" s="289">
        <f t="shared" si="265"/>
        <v>0</v>
      </c>
      <c r="T250" s="290">
        <f t="shared" si="266"/>
        <v>0</v>
      </c>
      <c r="U250" s="290">
        <f t="shared" si="267"/>
        <v>0</v>
      </c>
      <c r="V250" s="290">
        <f t="shared" si="268"/>
        <v>0</v>
      </c>
      <c r="W250" s="290">
        <f t="shared" si="269"/>
        <v>0</v>
      </c>
      <c r="X250" s="290">
        <f t="shared" si="270"/>
        <v>0</v>
      </c>
      <c r="Y250" s="290">
        <f t="shared" si="271"/>
        <v>0</v>
      </c>
      <c r="Z250" s="290">
        <f t="shared" si="271"/>
        <v>0</v>
      </c>
      <c r="AA250" s="290">
        <f t="shared" si="271"/>
        <v>0</v>
      </c>
      <c r="AB250" s="291"/>
      <c r="AC250" s="187">
        <f t="shared" si="272"/>
        <v>0</v>
      </c>
      <c r="AD250" s="395"/>
      <c r="AE250" s="372"/>
      <c r="AF250" s="396"/>
      <c r="AG250" s="397"/>
      <c r="AH250" s="294"/>
      <c r="AI250" s="294"/>
      <c r="AJ250" s="295"/>
      <c r="AK250" s="399"/>
      <c r="AL250" s="294"/>
      <c r="AM250" s="295"/>
      <c r="AN250" s="296"/>
      <c r="AO250" s="292"/>
      <c r="AP250" s="290"/>
      <c r="AQ250" s="290"/>
      <c r="AR250" s="290"/>
      <c r="AS250" s="290"/>
      <c r="AT250" s="294"/>
      <c r="AU250" s="295"/>
      <c r="AV250" s="296"/>
      <c r="AW250" s="186"/>
      <c r="AX250" s="186"/>
      <c r="AY250" s="186"/>
      <c r="AZ250" s="186"/>
      <c r="BA250" s="186"/>
      <c r="BB250" s="186"/>
      <c r="BC250" s="186"/>
      <c r="BD250" s="186"/>
      <c r="BE250" s="186"/>
      <c r="BF250" s="186"/>
      <c r="BG250" s="186"/>
      <c r="BH250" s="186"/>
      <c r="BI250" s="186"/>
      <c r="BJ250" s="186"/>
      <c r="BK250" s="186"/>
      <c r="BL250" s="186"/>
      <c r="BM250" s="186"/>
      <c r="BN250" s="186"/>
      <c r="BO250" s="186"/>
      <c r="BP250" s="186"/>
    </row>
    <row r="251" spans="1:68" ht="27.75" hidden="1" customHeight="1" x14ac:dyDescent="0.25">
      <c r="A251" s="240"/>
      <c r="B251" s="241"/>
      <c r="C251" s="242"/>
      <c r="D251" s="277" t="s">
        <v>69</v>
      </c>
      <c r="E251" s="391"/>
      <c r="F251" s="279"/>
      <c r="G251" s="280"/>
      <c r="H251" s="281"/>
      <c r="I251" s="282"/>
      <c r="J251" s="283"/>
      <c r="K251" s="284">
        <f t="shared" si="260"/>
        <v>0</v>
      </c>
      <c r="L251" s="284">
        <f t="shared" si="261"/>
        <v>0</v>
      </c>
      <c r="M251" s="285"/>
      <c r="N251" s="286"/>
      <c r="O251" s="287">
        <f t="shared" si="262"/>
        <v>0</v>
      </c>
      <c r="P251" s="287">
        <f t="shared" si="263"/>
        <v>0</v>
      </c>
      <c r="Q251" s="285"/>
      <c r="R251" s="288">
        <f t="shared" si="264"/>
        <v>0</v>
      </c>
      <c r="S251" s="289">
        <f t="shared" si="265"/>
        <v>0</v>
      </c>
      <c r="T251" s="290">
        <f t="shared" si="266"/>
        <v>0</v>
      </c>
      <c r="U251" s="290">
        <f t="shared" si="267"/>
        <v>0</v>
      </c>
      <c r="V251" s="290">
        <f t="shared" si="268"/>
        <v>0</v>
      </c>
      <c r="W251" s="290">
        <f t="shared" si="269"/>
        <v>0</v>
      </c>
      <c r="X251" s="290">
        <f t="shared" si="270"/>
        <v>0</v>
      </c>
      <c r="Y251" s="290">
        <f t="shared" si="271"/>
        <v>0</v>
      </c>
      <c r="Z251" s="290">
        <f t="shared" si="271"/>
        <v>0</v>
      </c>
      <c r="AA251" s="290">
        <f t="shared" si="271"/>
        <v>0</v>
      </c>
      <c r="AB251" s="291"/>
      <c r="AC251" s="187">
        <f t="shared" si="272"/>
        <v>0</v>
      </c>
      <c r="AD251" s="292"/>
      <c r="AE251" s="293"/>
      <c r="AF251" s="290"/>
      <c r="AG251" s="290"/>
      <c r="AH251" s="294"/>
      <c r="AI251" s="294"/>
      <c r="AJ251" s="295"/>
      <c r="AK251" s="290"/>
      <c r="AL251" s="294"/>
      <c r="AM251" s="295"/>
      <c r="AN251" s="296"/>
      <c r="AO251" s="292"/>
      <c r="AP251" s="290"/>
      <c r="AQ251" s="290"/>
      <c r="AR251" s="290"/>
      <c r="AS251" s="290"/>
      <c r="AT251" s="294"/>
      <c r="AU251" s="295"/>
      <c r="AV251" s="296"/>
      <c r="AW251" s="186"/>
      <c r="AX251" s="186"/>
      <c r="AY251" s="186"/>
      <c r="AZ251" s="186"/>
      <c r="BA251" s="186"/>
      <c r="BB251" s="186"/>
      <c r="BC251" s="186"/>
      <c r="BD251" s="186"/>
      <c r="BE251" s="186"/>
      <c r="BF251" s="186"/>
      <c r="BG251" s="186"/>
      <c r="BH251" s="186"/>
      <c r="BI251" s="186"/>
      <c r="BJ251" s="186"/>
      <c r="BK251" s="186"/>
      <c r="BL251" s="186"/>
      <c r="BM251" s="186"/>
      <c r="BN251" s="186"/>
      <c r="BO251" s="186"/>
      <c r="BP251" s="186"/>
    </row>
    <row r="252" spans="1:68" ht="27.75" hidden="1" customHeight="1" x14ac:dyDescent="0.25">
      <c r="A252" s="240"/>
      <c r="B252" s="241"/>
      <c r="C252" s="242"/>
      <c r="D252" s="277" t="s">
        <v>69</v>
      </c>
      <c r="E252" s="278"/>
      <c r="F252" s="279"/>
      <c r="G252" s="280"/>
      <c r="H252" s="281"/>
      <c r="I252" s="282"/>
      <c r="J252" s="283"/>
      <c r="K252" s="284">
        <f t="shared" si="260"/>
        <v>0</v>
      </c>
      <c r="L252" s="284">
        <f t="shared" si="261"/>
        <v>0</v>
      </c>
      <c r="M252" s="285"/>
      <c r="N252" s="286"/>
      <c r="O252" s="287">
        <f t="shared" si="262"/>
        <v>0</v>
      </c>
      <c r="P252" s="287">
        <f t="shared" si="263"/>
        <v>0</v>
      </c>
      <c r="Q252" s="285"/>
      <c r="R252" s="288">
        <f t="shared" si="264"/>
        <v>0</v>
      </c>
      <c r="S252" s="289">
        <f t="shared" si="265"/>
        <v>0</v>
      </c>
      <c r="T252" s="290">
        <f t="shared" si="266"/>
        <v>0</v>
      </c>
      <c r="U252" s="290">
        <f t="shared" si="267"/>
        <v>0</v>
      </c>
      <c r="V252" s="290">
        <f t="shared" si="268"/>
        <v>0</v>
      </c>
      <c r="W252" s="290">
        <f t="shared" si="269"/>
        <v>0</v>
      </c>
      <c r="X252" s="290">
        <f t="shared" si="270"/>
        <v>0</v>
      </c>
      <c r="Y252" s="290">
        <f t="shared" si="271"/>
        <v>0</v>
      </c>
      <c r="Z252" s="290">
        <f t="shared" si="271"/>
        <v>0</v>
      </c>
      <c r="AA252" s="290">
        <f t="shared" si="271"/>
        <v>0</v>
      </c>
      <c r="AB252" s="291"/>
      <c r="AC252" s="187">
        <f t="shared" si="272"/>
        <v>0</v>
      </c>
      <c r="AD252" s="292"/>
      <c r="AE252" s="293"/>
      <c r="AF252" s="290"/>
      <c r="AG252" s="290"/>
      <c r="AH252" s="294"/>
      <c r="AI252" s="294"/>
      <c r="AJ252" s="295"/>
      <c r="AK252" s="290"/>
      <c r="AL252" s="294"/>
      <c r="AM252" s="295"/>
      <c r="AN252" s="296"/>
      <c r="AO252" s="292"/>
      <c r="AP252" s="290"/>
      <c r="AQ252" s="290"/>
      <c r="AR252" s="290"/>
      <c r="AS252" s="290"/>
      <c r="AT252" s="294"/>
      <c r="AU252" s="295"/>
      <c r="AV252" s="296"/>
      <c r="AW252" s="186"/>
      <c r="AX252" s="186"/>
      <c r="AY252" s="186"/>
      <c r="AZ252" s="186"/>
      <c r="BA252" s="186"/>
      <c r="BB252" s="186"/>
      <c r="BC252" s="186"/>
      <c r="BD252" s="186"/>
      <c r="BE252" s="186"/>
      <c r="BF252" s="186"/>
      <c r="BG252" s="186"/>
      <c r="BH252" s="186"/>
      <c r="BI252" s="186"/>
      <c r="BJ252" s="186"/>
      <c r="BK252" s="186"/>
      <c r="BL252" s="186"/>
      <c r="BM252" s="186"/>
      <c r="BN252" s="186"/>
      <c r="BO252" s="186"/>
      <c r="BP252" s="186"/>
    </row>
    <row r="253" spans="1:68" ht="27.75" hidden="1" customHeight="1" x14ac:dyDescent="0.25">
      <c r="A253" s="240"/>
      <c r="B253" s="241"/>
      <c r="C253" s="242"/>
      <c r="D253" s="277" t="s">
        <v>69</v>
      </c>
      <c r="E253" s="278"/>
      <c r="F253" s="279"/>
      <c r="G253" s="280"/>
      <c r="H253" s="281"/>
      <c r="I253" s="282"/>
      <c r="J253" s="283"/>
      <c r="K253" s="284">
        <f t="shared" si="260"/>
        <v>0</v>
      </c>
      <c r="L253" s="284">
        <f t="shared" si="261"/>
        <v>0</v>
      </c>
      <c r="M253" s="285"/>
      <c r="N253" s="286"/>
      <c r="O253" s="287">
        <f t="shared" si="262"/>
        <v>0</v>
      </c>
      <c r="P253" s="287">
        <f t="shared" si="263"/>
        <v>0</v>
      </c>
      <c r="Q253" s="285"/>
      <c r="R253" s="288">
        <f t="shared" si="264"/>
        <v>0</v>
      </c>
      <c r="S253" s="289">
        <f t="shared" si="265"/>
        <v>0</v>
      </c>
      <c r="T253" s="290">
        <f t="shared" si="266"/>
        <v>0</v>
      </c>
      <c r="U253" s="290">
        <f t="shared" si="267"/>
        <v>0</v>
      </c>
      <c r="V253" s="290">
        <f t="shared" si="268"/>
        <v>0</v>
      </c>
      <c r="W253" s="290">
        <f t="shared" si="269"/>
        <v>0</v>
      </c>
      <c r="X253" s="290">
        <f t="shared" si="270"/>
        <v>0</v>
      </c>
      <c r="Y253" s="290">
        <f t="shared" si="271"/>
        <v>0</v>
      </c>
      <c r="Z253" s="290">
        <f t="shared" si="271"/>
        <v>0</v>
      </c>
      <c r="AA253" s="290">
        <f t="shared" si="271"/>
        <v>0</v>
      </c>
      <c r="AB253" s="291"/>
      <c r="AC253" s="187">
        <f t="shared" si="272"/>
        <v>0</v>
      </c>
      <c r="AD253" s="292"/>
      <c r="AE253" s="293"/>
      <c r="AF253" s="290"/>
      <c r="AG253" s="290"/>
      <c r="AH253" s="294"/>
      <c r="AI253" s="294"/>
      <c r="AJ253" s="295"/>
      <c r="AK253" s="290"/>
      <c r="AL253" s="294"/>
      <c r="AM253" s="295"/>
      <c r="AN253" s="296"/>
      <c r="AO253" s="292"/>
      <c r="AP253" s="290"/>
      <c r="AQ253" s="290"/>
      <c r="AR253" s="290"/>
      <c r="AS253" s="290"/>
      <c r="AT253" s="294"/>
      <c r="AU253" s="295"/>
      <c r="AV253" s="296"/>
      <c r="AW253" s="186"/>
      <c r="AX253" s="186"/>
      <c r="AY253" s="186"/>
      <c r="AZ253" s="186"/>
      <c r="BA253" s="186"/>
      <c r="BB253" s="186"/>
      <c r="BC253" s="186"/>
      <c r="BD253" s="186"/>
      <c r="BE253" s="186"/>
      <c r="BF253" s="186"/>
      <c r="BG253" s="186"/>
      <c r="BH253" s="186"/>
      <c r="BI253" s="186"/>
      <c r="BJ253" s="186"/>
      <c r="BK253" s="186"/>
      <c r="BL253" s="186"/>
      <c r="BM253" s="186"/>
      <c r="BN253" s="186"/>
      <c r="BO253" s="186"/>
      <c r="BP253" s="186"/>
    </row>
    <row r="254" spans="1:68" ht="27.75" hidden="1" customHeight="1" x14ac:dyDescent="0.25">
      <c r="A254" s="240"/>
      <c r="B254" s="241"/>
      <c r="C254" s="242"/>
      <c r="D254" s="277" t="s">
        <v>69</v>
      </c>
      <c r="E254" s="278"/>
      <c r="F254" s="279"/>
      <c r="G254" s="297"/>
      <c r="H254" s="281"/>
      <c r="I254" s="282"/>
      <c r="J254" s="283"/>
      <c r="K254" s="284">
        <f t="shared" si="260"/>
        <v>0</v>
      </c>
      <c r="L254" s="284">
        <f t="shared" si="261"/>
        <v>0</v>
      </c>
      <c r="M254" s="285"/>
      <c r="N254" s="286"/>
      <c r="O254" s="287">
        <f t="shared" si="262"/>
        <v>0</v>
      </c>
      <c r="P254" s="287">
        <f t="shared" si="263"/>
        <v>0</v>
      </c>
      <c r="Q254" s="285"/>
      <c r="R254" s="288">
        <f t="shared" si="264"/>
        <v>0</v>
      </c>
      <c r="S254" s="289">
        <f t="shared" si="265"/>
        <v>0</v>
      </c>
      <c r="T254" s="290">
        <f t="shared" si="266"/>
        <v>0</v>
      </c>
      <c r="U254" s="290">
        <f t="shared" si="267"/>
        <v>0</v>
      </c>
      <c r="V254" s="290">
        <f t="shared" si="268"/>
        <v>0</v>
      </c>
      <c r="W254" s="290">
        <f t="shared" si="269"/>
        <v>0</v>
      </c>
      <c r="X254" s="290">
        <f t="shared" si="270"/>
        <v>0</v>
      </c>
      <c r="Y254" s="290">
        <f t="shared" si="271"/>
        <v>0</v>
      </c>
      <c r="Z254" s="290">
        <f t="shared" si="271"/>
        <v>0</v>
      </c>
      <c r="AA254" s="290">
        <f t="shared" si="271"/>
        <v>0</v>
      </c>
      <c r="AB254" s="291"/>
      <c r="AC254" s="187">
        <f t="shared" si="272"/>
        <v>0</v>
      </c>
      <c r="AD254" s="292"/>
      <c r="AE254" s="293"/>
      <c r="AF254" s="290"/>
      <c r="AG254" s="290"/>
      <c r="AH254" s="294"/>
      <c r="AI254" s="294"/>
      <c r="AJ254" s="295"/>
      <c r="AK254" s="290"/>
      <c r="AL254" s="294"/>
      <c r="AM254" s="295"/>
      <c r="AN254" s="296"/>
      <c r="AO254" s="292"/>
      <c r="AP254" s="290"/>
      <c r="AQ254" s="290"/>
      <c r="AR254" s="290"/>
      <c r="AS254" s="290"/>
      <c r="AT254" s="294"/>
      <c r="AU254" s="295"/>
      <c r="AV254" s="296"/>
      <c r="AW254" s="186"/>
      <c r="AX254" s="186"/>
      <c r="AY254" s="186"/>
      <c r="AZ254" s="186"/>
      <c r="BA254" s="186"/>
      <c r="BB254" s="186"/>
      <c r="BC254" s="186"/>
      <c r="BD254" s="186"/>
      <c r="BE254" s="186"/>
      <c r="BF254" s="186"/>
      <c r="BG254" s="186"/>
      <c r="BH254" s="186"/>
      <c r="BI254" s="186"/>
      <c r="BJ254" s="186"/>
      <c r="BK254" s="186"/>
      <c r="BL254" s="186"/>
      <c r="BM254" s="186"/>
      <c r="BN254" s="186"/>
      <c r="BO254" s="186"/>
      <c r="BP254" s="186"/>
    </row>
    <row r="255" spans="1:68" ht="27.75" hidden="1" customHeight="1" x14ac:dyDescent="0.25">
      <c r="A255" s="240"/>
      <c r="B255" s="241"/>
      <c r="C255" s="242"/>
      <c r="D255" s="277" t="s">
        <v>69</v>
      </c>
      <c r="E255" s="278"/>
      <c r="F255" s="279"/>
      <c r="G255" s="297"/>
      <c r="H255" s="281"/>
      <c r="I255" s="298"/>
      <c r="J255" s="283"/>
      <c r="K255" s="284">
        <f t="shared" si="260"/>
        <v>0</v>
      </c>
      <c r="L255" s="284">
        <f t="shared" si="261"/>
        <v>0</v>
      </c>
      <c r="M255" s="285"/>
      <c r="N255" s="286"/>
      <c r="O255" s="287">
        <f t="shared" si="262"/>
        <v>0</v>
      </c>
      <c r="P255" s="287">
        <f t="shared" si="263"/>
        <v>0</v>
      </c>
      <c r="Q255" s="285"/>
      <c r="R255" s="288">
        <f t="shared" si="264"/>
        <v>0</v>
      </c>
      <c r="S255" s="289">
        <f t="shared" si="265"/>
        <v>0</v>
      </c>
      <c r="T255" s="290">
        <f t="shared" si="266"/>
        <v>0</v>
      </c>
      <c r="U255" s="290">
        <f t="shared" si="267"/>
        <v>0</v>
      </c>
      <c r="V255" s="290">
        <f t="shared" si="268"/>
        <v>0</v>
      </c>
      <c r="W255" s="290">
        <f t="shared" si="269"/>
        <v>0</v>
      </c>
      <c r="X255" s="290">
        <f t="shared" si="270"/>
        <v>0</v>
      </c>
      <c r="Y255" s="290">
        <f t="shared" si="271"/>
        <v>0</v>
      </c>
      <c r="Z255" s="290">
        <f t="shared" si="271"/>
        <v>0</v>
      </c>
      <c r="AA255" s="290">
        <f t="shared" si="271"/>
        <v>0</v>
      </c>
      <c r="AB255" s="291"/>
      <c r="AC255" s="187">
        <f t="shared" si="272"/>
        <v>0</v>
      </c>
      <c r="AD255" s="292"/>
      <c r="AE255" s="293"/>
      <c r="AF255" s="290"/>
      <c r="AG255" s="290"/>
      <c r="AH255" s="294"/>
      <c r="AI255" s="294"/>
      <c r="AJ255" s="295"/>
      <c r="AK255" s="290"/>
      <c r="AL255" s="294"/>
      <c r="AM255" s="295"/>
      <c r="AN255" s="296"/>
      <c r="AO255" s="292"/>
      <c r="AP255" s="290"/>
      <c r="AQ255" s="290"/>
      <c r="AR255" s="290"/>
      <c r="AS255" s="290"/>
      <c r="AT255" s="294"/>
      <c r="AU255" s="295"/>
      <c r="AV255" s="296"/>
      <c r="AW255" s="186"/>
      <c r="AX255" s="186"/>
      <c r="AY255" s="186"/>
      <c r="AZ255" s="186"/>
      <c r="BA255" s="186"/>
      <c r="BB255" s="186"/>
      <c r="BC255" s="186"/>
      <c r="BD255" s="186"/>
      <c r="BE255" s="186"/>
      <c r="BF255" s="186"/>
      <c r="BG255" s="186"/>
      <c r="BH255" s="186"/>
      <c r="BI255" s="186"/>
      <c r="BJ255" s="186"/>
      <c r="BK255" s="186"/>
      <c r="BL255" s="186"/>
      <c r="BM255" s="186"/>
      <c r="BN255" s="186"/>
      <c r="BO255" s="186"/>
      <c r="BP255" s="186"/>
    </row>
    <row r="256" spans="1:68" ht="27.75" hidden="1" customHeight="1" x14ac:dyDescent="0.25">
      <c r="A256" s="240"/>
      <c r="B256" s="241"/>
      <c r="C256" s="242"/>
      <c r="D256" s="277" t="s">
        <v>69</v>
      </c>
      <c r="E256" s="299"/>
      <c r="F256" s="300"/>
      <c r="G256" s="301"/>
      <c r="H256" s="281"/>
      <c r="I256" s="282"/>
      <c r="J256" s="283"/>
      <c r="K256" s="284">
        <f t="shared" si="260"/>
        <v>0</v>
      </c>
      <c r="L256" s="284">
        <f t="shared" si="261"/>
        <v>0</v>
      </c>
      <c r="M256" s="285"/>
      <c r="N256" s="286"/>
      <c r="O256" s="287">
        <f t="shared" si="262"/>
        <v>0</v>
      </c>
      <c r="P256" s="287">
        <f t="shared" si="263"/>
        <v>0</v>
      </c>
      <c r="Q256" s="285"/>
      <c r="R256" s="288">
        <f t="shared" si="264"/>
        <v>0</v>
      </c>
      <c r="S256" s="289">
        <f t="shared" si="265"/>
        <v>0</v>
      </c>
      <c r="T256" s="290">
        <f t="shared" si="266"/>
        <v>0</v>
      </c>
      <c r="U256" s="290">
        <f t="shared" si="267"/>
        <v>0</v>
      </c>
      <c r="V256" s="290">
        <f t="shared" si="268"/>
        <v>0</v>
      </c>
      <c r="W256" s="290">
        <f t="shared" si="269"/>
        <v>0</v>
      </c>
      <c r="X256" s="290">
        <f t="shared" si="270"/>
        <v>0</v>
      </c>
      <c r="Y256" s="290">
        <f t="shared" si="271"/>
        <v>0</v>
      </c>
      <c r="Z256" s="290">
        <f t="shared" si="271"/>
        <v>0</v>
      </c>
      <c r="AA256" s="290">
        <f t="shared" si="271"/>
        <v>0</v>
      </c>
      <c r="AB256" s="291"/>
      <c r="AC256" s="187">
        <f t="shared" si="272"/>
        <v>0</v>
      </c>
      <c r="AD256" s="292"/>
      <c r="AE256" s="293"/>
      <c r="AF256" s="290"/>
      <c r="AG256" s="290"/>
      <c r="AH256" s="294"/>
      <c r="AI256" s="294"/>
      <c r="AJ256" s="295"/>
      <c r="AK256" s="290"/>
      <c r="AL256" s="294"/>
      <c r="AM256" s="295"/>
      <c r="AN256" s="296"/>
      <c r="AO256" s="292"/>
      <c r="AP256" s="290"/>
      <c r="AQ256" s="290"/>
      <c r="AR256" s="290"/>
      <c r="AS256" s="290"/>
      <c r="AT256" s="294"/>
      <c r="AU256" s="295"/>
      <c r="AV256" s="296"/>
      <c r="AW256" s="400"/>
      <c r="AX256" s="400"/>
      <c r="AY256" s="400"/>
      <c r="AZ256" s="400"/>
      <c r="BA256" s="400"/>
      <c r="BB256" s="400"/>
      <c r="BC256" s="400"/>
      <c r="BD256" s="400"/>
      <c r="BE256" s="400"/>
      <c r="BF256" s="400"/>
      <c r="BG256" s="400"/>
      <c r="BH256" s="400"/>
      <c r="BI256" s="400"/>
      <c r="BJ256" s="400"/>
      <c r="BK256" s="400"/>
      <c r="BL256" s="400"/>
      <c r="BM256" s="400"/>
      <c r="BN256" s="400"/>
      <c r="BO256" s="400"/>
      <c r="BP256" s="400"/>
    </row>
    <row r="257" spans="1:68" ht="27.75" hidden="1" customHeight="1" x14ac:dyDescent="0.25">
      <c r="A257" s="240"/>
      <c r="B257" s="241"/>
      <c r="C257" s="242"/>
      <c r="D257" s="277" t="s">
        <v>69</v>
      </c>
      <c r="E257" s="278"/>
      <c r="F257" s="279"/>
      <c r="G257" s="297"/>
      <c r="H257" s="281"/>
      <c r="I257" s="302"/>
      <c r="J257" s="283"/>
      <c r="K257" s="303">
        <f t="shared" si="260"/>
        <v>0</v>
      </c>
      <c r="L257" s="303">
        <f t="shared" si="261"/>
        <v>0</v>
      </c>
      <c r="M257" s="285"/>
      <c r="N257" s="286"/>
      <c r="O257" s="287">
        <f t="shared" si="262"/>
        <v>0</v>
      </c>
      <c r="P257" s="287">
        <f t="shared" si="263"/>
        <v>0</v>
      </c>
      <c r="Q257" s="285"/>
      <c r="R257" s="288">
        <f t="shared" si="264"/>
        <v>0</v>
      </c>
      <c r="S257" s="289">
        <f t="shared" si="265"/>
        <v>0</v>
      </c>
      <c r="T257" s="290">
        <f t="shared" si="266"/>
        <v>0</v>
      </c>
      <c r="U257" s="290">
        <f t="shared" si="267"/>
        <v>0</v>
      </c>
      <c r="V257" s="290">
        <f t="shared" si="268"/>
        <v>0</v>
      </c>
      <c r="W257" s="290">
        <f t="shared" si="269"/>
        <v>0</v>
      </c>
      <c r="X257" s="290">
        <f t="shared" si="270"/>
        <v>0</v>
      </c>
      <c r="Y257" s="290">
        <f t="shared" si="271"/>
        <v>0</v>
      </c>
      <c r="Z257" s="290">
        <f t="shared" si="271"/>
        <v>0</v>
      </c>
      <c r="AA257" s="290">
        <f t="shared" si="271"/>
        <v>0</v>
      </c>
      <c r="AB257" s="291"/>
      <c r="AC257" s="187">
        <f t="shared" si="272"/>
        <v>0</v>
      </c>
      <c r="AD257" s="292"/>
      <c r="AE257" s="293"/>
      <c r="AF257" s="290"/>
      <c r="AG257" s="290"/>
      <c r="AH257" s="294"/>
      <c r="AI257" s="294"/>
      <c r="AJ257" s="295"/>
      <c r="AK257" s="290"/>
      <c r="AL257" s="294"/>
      <c r="AM257" s="295"/>
      <c r="AN257" s="296"/>
      <c r="AO257" s="292"/>
      <c r="AP257" s="290"/>
      <c r="AQ257" s="290"/>
      <c r="AR257" s="290"/>
      <c r="AS257" s="290"/>
      <c r="AT257" s="294"/>
      <c r="AU257" s="295"/>
      <c r="AV257" s="296"/>
      <c r="AW257" s="400"/>
      <c r="AX257" s="400"/>
      <c r="AY257" s="400"/>
      <c r="AZ257" s="400"/>
      <c r="BA257" s="400"/>
      <c r="BB257" s="400"/>
      <c r="BC257" s="400"/>
      <c r="BD257" s="400"/>
      <c r="BE257" s="400"/>
      <c r="BF257" s="400"/>
      <c r="BG257" s="400"/>
      <c r="BH257" s="400"/>
      <c r="BI257" s="400"/>
      <c r="BJ257" s="400"/>
      <c r="BK257" s="400"/>
      <c r="BL257" s="400"/>
      <c r="BM257" s="400"/>
      <c r="BN257" s="400"/>
      <c r="BO257" s="400"/>
      <c r="BP257" s="400"/>
    </row>
    <row r="258" spans="1:68" ht="27.75" hidden="1" customHeight="1" x14ac:dyDescent="0.25">
      <c r="A258" s="304"/>
      <c r="B258" s="305"/>
      <c r="C258" s="242"/>
      <c r="D258" s="277" t="s">
        <v>69</v>
      </c>
      <c r="E258" s="306" t="s">
        <v>49</v>
      </c>
      <c r="F258" s="306"/>
      <c r="G258" s="307"/>
      <c r="H258" s="308"/>
      <c r="I258" s="309"/>
      <c r="J258" s="310"/>
      <c r="K258" s="311">
        <f t="shared" si="260"/>
        <v>0</v>
      </c>
      <c r="L258" s="311">
        <f t="shared" si="261"/>
        <v>0</v>
      </c>
      <c r="M258" s="312"/>
      <c r="N258" s="313"/>
      <c r="O258" s="314">
        <f t="shared" si="262"/>
        <v>0</v>
      </c>
      <c r="P258" s="314">
        <f t="shared" si="263"/>
        <v>0</v>
      </c>
      <c r="Q258" s="312"/>
      <c r="R258" s="315">
        <f>J258*M258*$R$9</f>
        <v>0</v>
      </c>
      <c r="S258" s="316">
        <f>J258*M258*$S$9</f>
        <v>0</v>
      </c>
      <c r="T258" s="317">
        <f>K258*M258*$T$9</f>
        <v>0</v>
      </c>
      <c r="U258" s="317">
        <f>J258*M258*$U$9</f>
        <v>0</v>
      </c>
      <c r="V258" s="317">
        <f t="shared" si="268"/>
        <v>0</v>
      </c>
      <c r="W258" s="317">
        <f t="shared" si="269"/>
        <v>0</v>
      </c>
      <c r="X258" s="317">
        <f t="shared" si="270"/>
        <v>0</v>
      </c>
      <c r="Y258" s="317">
        <f t="shared" si="271"/>
        <v>0</v>
      </c>
      <c r="Z258" s="317">
        <f t="shared" si="271"/>
        <v>0</v>
      </c>
      <c r="AA258" s="317">
        <f t="shared" si="271"/>
        <v>0</v>
      </c>
      <c r="AB258" s="318"/>
      <c r="AC258" s="187">
        <f t="shared" si="272"/>
        <v>0</v>
      </c>
      <c r="AD258" s="401"/>
      <c r="AE258" s="293"/>
      <c r="AF258" s="402"/>
      <c r="AG258" s="402"/>
      <c r="AH258" s="294"/>
      <c r="AI258" s="294"/>
      <c r="AJ258" s="295"/>
      <c r="AK258" s="402"/>
      <c r="AL258" s="294"/>
      <c r="AM258" s="295"/>
      <c r="AN258" s="403"/>
      <c r="AO258" s="401"/>
      <c r="AP258" s="402"/>
      <c r="AQ258" s="402"/>
      <c r="AR258" s="402"/>
      <c r="AS258" s="402"/>
      <c r="AT258" s="294"/>
      <c r="AU258" s="295"/>
      <c r="AV258" s="403"/>
      <c r="AW258" s="186"/>
      <c r="AX258" s="186"/>
      <c r="AY258" s="186"/>
      <c r="AZ258" s="186"/>
      <c r="BA258" s="186"/>
      <c r="BB258" s="186"/>
      <c r="BC258" s="186"/>
      <c r="BD258" s="186"/>
      <c r="BE258" s="186"/>
      <c r="BF258" s="186"/>
      <c r="BG258" s="186"/>
      <c r="BH258" s="186"/>
      <c r="BI258" s="186"/>
      <c r="BJ258" s="186"/>
      <c r="BK258" s="186"/>
      <c r="BL258" s="186"/>
      <c r="BM258" s="186"/>
      <c r="BN258" s="186"/>
      <c r="BO258" s="186"/>
      <c r="BP258" s="186"/>
    </row>
    <row r="259" spans="1:68" ht="27.75" hidden="1" customHeight="1" x14ac:dyDescent="0.25">
      <c r="A259" s="304"/>
      <c r="B259" s="305"/>
      <c r="C259" s="242"/>
      <c r="D259" s="277" t="s">
        <v>69</v>
      </c>
      <c r="E259" s="306" t="s">
        <v>49</v>
      </c>
      <c r="F259" s="306"/>
      <c r="G259" s="307"/>
      <c r="H259" s="308"/>
      <c r="I259" s="309"/>
      <c r="J259" s="310"/>
      <c r="K259" s="311">
        <f t="shared" si="260"/>
        <v>0</v>
      </c>
      <c r="L259" s="311">
        <f t="shared" si="261"/>
        <v>0</v>
      </c>
      <c r="M259" s="312"/>
      <c r="N259" s="313"/>
      <c r="O259" s="314">
        <f t="shared" si="262"/>
        <v>0</v>
      </c>
      <c r="P259" s="314">
        <f t="shared" si="263"/>
        <v>0</v>
      </c>
      <c r="Q259" s="312"/>
      <c r="R259" s="315">
        <f>J259*M259*$R$9</f>
        <v>0</v>
      </c>
      <c r="S259" s="316">
        <f>J259*M259*$S$9</f>
        <v>0</v>
      </c>
      <c r="T259" s="317">
        <f>K259*M259*$T$9</f>
        <v>0</v>
      </c>
      <c r="U259" s="317">
        <f>J259*M259*$U$9</f>
        <v>0</v>
      </c>
      <c r="V259" s="317">
        <f t="shared" si="268"/>
        <v>0</v>
      </c>
      <c r="W259" s="317">
        <f t="shared" si="269"/>
        <v>0</v>
      </c>
      <c r="X259" s="317">
        <f t="shared" si="270"/>
        <v>0</v>
      </c>
      <c r="Y259" s="317">
        <f t="shared" si="271"/>
        <v>0</v>
      </c>
      <c r="Z259" s="317">
        <f t="shared" si="271"/>
        <v>0</v>
      </c>
      <c r="AA259" s="317">
        <f t="shared" si="271"/>
        <v>0</v>
      </c>
      <c r="AB259" s="318"/>
      <c r="AC259" s="319">
        <f t="shared" si="272"/>
        <v>0</v>
      </c>
      <c r="AD259" s="401"/>
      <c r="AE259" s="293"/>
      <c r="AF259" s="402"/>
      <c r="AG259" s="402"/>
      <c r="AH259" s="294"/>
      <c r="AI259" s="294"/>
      <c r="AJ259" s="295"/>
      <c r="AK259" s="402"/>
      <c r="AL259" s="294"/>
      <c r="AM259" s="295"/>
      <c r="AN259" s="403"/>
      <c r="AO259" s="401"/>
      <c r="AP259" s="402"/>
      <c r="AQ259" s="402"/>
      <c r="AR259" s="402"/>
      <c r="AS259" s="402"/>
      <c r="AT259" s="294"/>
      <c r="AU259" s="295"/>
      <c r="AV259" s="403"/>
      <c r="AW259" s="186"/>
      <c r="AX259" s="186"/>
      <c r="AY259" s="186"/>
      <c r="AZ259" s="186"/>
      <c r="BA259" s="186"/>
      <c r="BB259" s="186"/>
      <c r="BC259" s="186"/>
      <c r="BD259" s="186"/>
      <c r="BE259" s="186"/>
      <c r="BF259" s="186"/>
      <c r="BG259" s="186"/>
      <c r="BH259" s="186"/>
      <c r="BI259" s="186"/>
      <c r="BJ259" s="186"/>
      <c r="BK259" s="186"/>
      <c r="BL259" s="186"/>
      <c r="BM259" s="186"/>
      <c r="BN259" s="186"/>
      <c r="BO259" s="186"/>
      <c r="BP259" s="186"/>
    </row>
    <row r="260" spans="1:68" ht="27.75" hidden="1" customHeight="1" x14ac:dyDescent="0.25">
      <c r="A260" s="320"/>
      <c r="B260" s="321"/>
      <c r="C260" s="321"/>
      <c r="D260" s="277" t="s">
        <v>69</v>
      </c>
      <c r="E260" s="322"/>
      <c r="F260" s="322"/>
      <c r="G260" s="323"/>
      <c r="H260" s="324" t="s">
        <v>56</v>
      </c>
      <c r="I260" s="325"/>
      <c r="J260" s="326"/>
      <c r="K260" s="327"/>
      <c r="L260" s="327"/>
      <c r="M260" s="328"/>
      <c r="N260" s="381"/>
      <c r="O260" s="327"/>
      <c r="P260" s="327"/>
      <c r="Q260" s="328"/>
      <c r="R260" s="330">
        <f t="shared" ref="R260:AA260" si="273">SUM(R248:R259)</f>
        <v>0</v>
      </c>
      <c r="S260" s="331">
        <f t="shared" si="273"/>
        <v>0</v>
      </c>
      <c r="T260" s="332">
        <f t="shared" si="273"/>
        <v>0</v>
      </c>
      <c r="U260" s="332">
        <f t="shared" si="273"/>
        <v>0</v>
      </c>
      <c r="V260" s="332">
        <f t="shared" si="273"/>
        <v>0</v>
      </c>
      <c r="W260" s="332">
        <f t="shared" si="273"/>
        <v>0</v>
      </c>
      <c r="X260" s="332">
        <f t="shared" si="273"/>
        <v>0</v>
      </c>
      <c r="Y260" s="333">
        <f t="shared" si="273"/>
        <v>0</v>
      </c>
      <c r="Z260" s="333">
        <f t="shared" si="273"/>
        <v>0</v>
      </c>
      <c r="AA260" s="333">
        <f t="shared" si="273"/>
        <v>0</v>
      </c>
      <c r="AB260" s="334">
        <f>R260/1800/0.6</f>
        <v>0</v>
      </c>
      <c r="AC260" s="187"/>
      <c r="AD260" s="335"/>
      <c r="AE260" s="336"/>
      <c r="AF260" s="336"/>
      <c r="AG260" s="336"/>
      <c r="AH260" s="336"/>
      <c r="AI260" s="336"/>
      <c r="AJ260" s="336"/>
      <c r="AK260" s="336"/>
      <c r="AL260" s="336"/>
      <c r="AM260" s="336"/>
      <c r="AN260" s="336"/>
      <c r="AO260" s="336"/>
      <c r="AP260" s="336"/>
      <c r="AQ260" s="336"/>
      <c r="AR260" s="336"/>
      <c r="AS260" s="336"/>
      <c r="AT260" s="336"/>
      <c r="AU260" s="336"/>
      <c r="AV260" s="337"/>
      <c r="AW260" s="186"/>
      <c r="AX260" s="186"/>
      <c r="AY260" s="186"/>
      <c r="AZ260" s="186"/>
      <c r="BA260" s="186"/>
      <c r="BB260" s="186"/>
      <c r="BC260" s="186"/>
      <c r="BD260" s="186"/>
      <c r="BE260" s="186"/>
      <c r="BF260" s="186"/>
      <c r="BG260" s="186"/>
      <c r="BH260" s="186"/>
      <c r="BI260" s="186"/>
      <c r="BJ260" s="186"/>
      <c r="BK260" s="186"/>
      <c r="BL260" s="186"/>
      <c r="BM260" s="186"/>
      <c r="BN260" s="186"/>
      <c r="BO260" s="186"/>
      <c r="BP260" s="186"/>
    </row>
    <row r="261" spans="1:68" ht="27.75" hidden="1" customHeight="1" x14ac:dyDescent="0.25">
      <c r="A261" s="240"/>
      <c r="B261" s="241"/>
      <c r="C261" s="242"/>
      <c r="D261" s="277" t="s">
        <v>69</v>
      </c>
      <c r="E261" s="390"/>
      <c r="F261" s="279"/>
      <c r="G261" s="280"/>
      <c r="H261" s="281"/>
      <c r="I261" s="366"/>
      <c r="J261" s="367"/>
      <c r="K261" s="284">
        <f t="shared" ref="K261:K272" si="274">IF(J261&gt;0, 1, 0)</f>
        <v>0</v>
      </c>
      <c r="L261" s="284">
        <f t="shared" ref="L261:L272" si="275">J261-K261</f>
        <v>0</v>
      </c>
      <c r="M261" s="385"/>
      <c r="N261" s="389"/>
      <c r="O261" s="287">
        <f t="shared" ref="O261:O272" si="276">IF(N261&gt;0, 1, 0)</f>
        <v>0</v>
      </c>
      <c r="P261" s="287">
        <f t="shared" ref="P261:P272" si="277">N261-O261</f>
        <v>0</v>
      </c>
      <c r="Q261" s="370"/>
      <c r="R261" s="371">
        <f t="shared" ref="R261:R270" si="278">(K261*M261*$R$5)+(L261*M261*$R$6)+(O261*Q261*$R$7)+(P261*Q261*$R$8)</f>
        <v>0</v>
      </c>
      <c r="S261" s="289">
        <f t="shared" ref="S261:S270" si="279">J261*M261*$S$5</f>
        <v>0</v>
      </c>
      <c r="T261" s="290">
        <f t="shared" ref="T261:T270" si="280">K261*M261*$T$5</f>
        <v>0</v>
      </c>
      <c r="U261" s="290">
        <f t="shared" ref="U261:U270" si="281">J261*M261*$U$5</f>
        <v>0</v>
      </c>
      <c r="V261" s="290">
        <f t="shared" ref="V261:V272" si="282">N261*Q261*$V$7</f>
        <v>0</v>
      </c>
      <c r="W261" s="290">
        <f t="shared" ref="W261:W272" si="283">O261*Q261*$W$7</f>
        <v>0</v>
      </c>
      <c r="X261" s="290">
        <f t="shared" ref="X261:X272" si="284">N261*Q261*$X$7</f>
        <v>0</v>
      </c>
      <c r="Y261" s="290">
        <f t="shared" ref="Y261:AA272" si="285">S261+V261</f>
        <v>0</v>
      </c>
      <c r="Z261" s="290">
        <f t="shared" si="285"/>
        <v>0</v>
      </c>
      <c r="AA261" s="290">
        <f t="shared" si="285"/>
        <v>0</v>
      </c>
      <c r="AB261" s="291"/>
      <c r="AC261" s="187">
        <f>R261-Y261-Z261-AA261</f>
        <v>0</v>
      </c>
      <c r="AD261" s="395"/>
      <c r="AE261" s="372"/>
      <c r="AF261" s="396"/>
      <c r="AG261" s="397"/>
      <c r="AH261" s="294"/>
      <c r="AI261" s="294"/>
      <c r="AJ261" s="295"/>
      <c r="AK261" s="398"/>
      <c r="AL261" s="294"/>
      <c r="AM261" s="295"/>
      <c r="AN261" s="296"/>
      <c r="AO261" s="395"/>
      <c r="AP261" s="290"/>
      <c r="AQ261" s="290"/>
      <c r="AR261" s="399"/>
      <c r="AS261" s="290"/>
      <c r="AT261" s="294"/>
      <c r="AU261" s="295"/>
      <c r="AV261" s="296"/>
      <c r="AW261" s="186"/>
      <c r="AX261" s="186"/>
      <c r="AY261" s="186"/>
      <c r="AZ261" s="186"/>
      <c r="BA261" s="186"/>
      <c r="BB261" s="186"/>
      <c r="BC261" s="186"/>
      <c r="BD261" s="186"/>
      <c r="BE261" s="186"/>
      <c r="BF261" s="186"/>
      <c r="BG261" s="186"/>
      <c r="BH261" s="186"/>
      <c r="BI261" s="186"/>
      <c r="BJ261" s="186"/>
      <c r="BK261" s="186"/>
      <c r="BL261" s="186"/>
      <c r="BM261" s="186"/>
      <c r="BN261" s="186"/>
      <c r="BO261" s="186"/>
      <c r="BP261" s="186"/>
    </row>
    <row r="262" spans="1:68" ht="27.75" hidden="1" customHeight="1" x14ac:dyDescent="0.25">
      <c r="A262" s="240"/>
      <c r="B262" s="241"/>
      <c r="C262" s="242"/>
      <c r="D262" s="277" t="s">
        <v>69</v>
      </c>
      <c r="E262" s="390"/>
      <c r="F262" s="279"/>
      <c r="G262" s="280"/>
      <c r="H262" s="281"/>
      <c r="I262" s="282"/>
      <c r="J262" s="283"/>
      <c r="K262" s="284">
        <f t="shared" si="274"/>
        <v>0</v>
      </c>
      <c r="L262" s="284">
        <f t="shared" si="275"/>
        <v>0</v>
      </c>
      <c r="M262" s="285"/>
      <c r="N262" s="286"/>
      <c r="O262" s="287">
        <f t="shared" si="276"/>
        <v>0</v>
      </c>
      <c r="P262" s="287">
        <f t="shared" si="277"/>
        <v>0</v>
      </c>
      <c r="Q262" s="285"/>
      <c r="R262" s="288">
        <f t="shared" si="278"/>
        <v>0</v>
      </c>
      <c r="S262" s="289">
        <f t="shared" si="279"/>
        <v>0</v>
      </c>
      <c r="T262" s="290">
        <f t="shared" si="280"/>
        <v>0</v>
      </c>
      <c r="U262" s="290">
        <f t="shared" si="281"/>
        <v>0</v>
      </c>
      <c r="V262" s="290">
        <f t="shared" si="282"/>
        <v>0</v>
      </c>
      <c r="W262" s="290">
        <f t="shared" si="283"/>
        <v>0</v>
      </c>
      <c r="X262" s="290">
        <f t="shared" si="284"/>
        <v>0</v>
      </c>
      <c r="Y262" s="290">
        <f t="shared" si="285"/>
        <v>0</v>
      </c>
      <c r="Z262" s="290">
        <f t="shared" si="285"/>
        <v>0</v>
      </c>
      <c r="AA262" s="290">
        <f t="shared" si="285"/>
        <v>0</v>
      </c>
      <c r="AB262" s="291"/>
      <c r="AC262" s="187">
        <f t="shared" ref="AC262:AC272" si="286">R260-Y260-Z260-AA260</f>
        <v>0</v>
      </c>
      <c r="AD262" s="395"/>
      <c r="AE262" s="372"/>
      <c r="AF262" s="396"/>
      <c r="AG262" s="397"/>
      <c r="AH262" s="294"/>
      <c r="AI262" s="294"/>
      <c r="AJ262" s="295"/>
      <c r="AK262" s="398"/>
      <c r="AL262" s="294"/>
      <c r="AM262" s="295"/>
      <c r="AN262" s="296"/>
      <c r="AO262" s="292"/>
      <c r="AP262" s="290"/>
      <c r="AQ262" s="290"/>
      <c r="AR262" s="290"/>
      <c r="AS262" s="290"/>
      <c r="AT262" s="294"/>
      <c r="AU262" s="295"/>
      <c r="AV262" s="296"/>
      <c r="AW262" s="186"/>
      <c r="AX262" s="186"/>
      <c r="AY262" s="186"/>
      <c r="AZ262" s="186"/>
      <c r="BA262" s="186"/>
      <c r="BB262" s="186"/>
      <c r="BC262" s="186"/>
      <c r="BD262" s="186"/>
      <c r="BE262" s="186"/>
      <c r="BF262" s="186"/>
      <c r="BG262" s="186"/>
      <c r="BH262" s="186"/>
      <c r="BI262" s="186"/>
      <c r="BJ262" s="186"/>
      <c r="BK262" s="186"/>
      <c r="BL262" s="186"/>
      <c r="BM262" s="186"/>
      <c r="BN262" s="186"/>
      <c r="BO262" s="186"/>
      <c r="BP262" s="186"/>
    </row>
    <row r="263" spans="1:68" ht="27.75" hidden="1" customHeight="1" x14ac:dyDescent="0.25">
      <c r="A263" s="240"/>
      <c r="B263" s="241"/>
      <c r="C263" s="242"/>
      <c r="D263" s="277" t="s">
        <v>69</v>
      </c>
      <c r="E263" s="390"/>
      <c r="F263" s="279"/>
      <c r="G263" s="280"/>
      <c r="H263" s="246"/>
      <c r="I263" s="282"/>
      <c r="J263" s="283"/>
      <c r="K263" s="284">
        <f t="shared" si="274"/>
        <v>0</v>
      </c>
      <c r="L263" s="284">
        <f t="shared" si="275"/>
        <v>0</v>
      </c>
      <c r="M263" s="285"/>
      <c r="N263" s="286"/>
      <c r="O263" s="287">
        <f t="shared" si="276"/>
        <v>0</v>
      </c>
      <c r="P263" s="287">
        <f t="shared" si="277"/>
        <v>0</v>
      </c>
      <c r="Q263" s="285"/>
      <c r="R263" s="288">
        <f t="shared" si="278"/>
        <v>0</v>
      </c>
      <c r="S263" s="289">
        <f t="shared" si="279"/>
        <v>0</v>
      </c>
      <c r="T263" s="290">
        <f t="shared" si="280"/>
        <v>0</v>
      </c>
      <c r="U263" s="290">
        <f t="shared" si="281"/>
        <v>0</v>
      </c>
      <c r="V263" s="290">
        <f t="shared" si="282"/>
        <v>0</v>
      </c>
      <c r="W263" s="290">
        <f t="shared" si="283"/>
        <v>0</v>
      </c>
      <c r="X263" s="290">
        <f t="shared" si="284"/>
        <v>0</v>
      </c>
      <c r="Y263" s="290">
        <f t="shared" si="285"/>
        <v>0</v>
      </c>
      <c r="Z263" s="290">
        <f t="shared" si="285"/>
        <v>0</v>
      </c>
      <c r="AA263" s="290">
        <f t="shared" si="285"/>
        <v>0</v>
      </c>
      <c r="AB263" s="291"/>
      <c r="AC263" s="187">
        <f t="shared" si="286"/>
        <v>0</v>
      </c>
      <c r="AD263" s="395"/>
      <c r="AE263" s="372"/>
      <c r="AF263" s="396"/>
      <c r="AG263" s="397"/>
      <c r="AH263" s="294"/>
      <c r="AI263" s="294"/>
      <c r="AJ263" s="295"/>
      <c r="AK263" s="399"/>
      <c r="AL263" s="294"/>
      <c r="AM263" s="295"/>
      <c r="AN263" s="296"/>
      <c r="AO263" s="292"/>
      <c r="AP263" s="290"/>
      <c r="AQ263" s="290"/>
      <c r="AR263" s="290"/>
      <c r="AS263" s="290"/>
      <c r="AT263" s="294"/>
      <c r="AU263" s="295"/>
      <c r="AV263" s="296"/>
      <c r="AW263" s="186"/>
      <c r="AX263" s="186"/>
      <c r="AY263" s="186"/>
      <c r="AZ263" s="186"/>
      <c r="BA263" s="186"/>
      <c r="BB263" s="186"/>
      <c r="BC263" s="186"/>
      <c r="BD263" s="186"/>
      <c r="BE263" s="186"/>
      <c r="BF263" s="186"/>
      <c r="BG263" s="186"/>
      <c r="BH263" s="186"/>
      <c r="BI263" s="186"/>
      <c r="BJ263" s="186"/>
      <c r="BK263" s="186"/>
      <c r="BL263" s="186"/>
      <c r="BM263" s="186"/>
      <c r="BN263" s="186"/>
      <c r="BO263" s="186"/>
      <c r="BP263" s="186"/>
    </row>
    <row r="264" spans="1:68" ht="27.75" hidden="1" customHeight="1" x14ac:dyDescent="0.25">
      <c r="A264" s="240"/>
      <c r="B264" s="241"/>
      <c r="C264" s="242"/>
      <c r="D264" s="277" t="s">
        <v>69</v>
      </c>
      <c r="E264" s="391"/>
      <c r="F264" s="279"/>
      <c r="G264" s="280"/>
      <c r="H264" s="281"/>
      <c r="I264" s="282"/>
      <c r="J264" s="283"/>
      <c r="K264" s="284">
        <f t="shared" si="274"/>
        <v>0</v>
      </c>
      <c r="L264" s="284">
        <f t="shared" si="275"/>
        <v>0</v>
      </c>
      <c r="M264" s="285"/>
      <c r="N264" s="286"/>
      <c r="O264" s="287">
        <f t="shared" si="276"/>
        <v>0</v>
      </c>
      <c r="P264" s="287">
        <f t="shared" si="277"/>
        <v>0</v>
      </c>
      <c r="Q264" s="285"/>
      <c r="R264" s="288">
        <f t="shared" si="278"/>
        <v>0</v>
      </c>
      <c r="S264" s="289">
        <f t="shared" si="279"/>
        <v>0</v>
      </c>
      <c r="T264" s="290">
        <f t="shared" si="280"/>
        <v>0</v>
      </c>
      <c r="U264" s="290">
        <f t="shared" si="281"/>
        <v>0</v>
      </c>
      <c r="V264" s="290">
        <f t="shared" si="282"/>
        <v>0</v>
      </c>
      <c r="W264" s="290">
        <f t="shared" si="283"/>
        <v>0</v>
      </c>
      <c r="X264" s="290">
        <f t="shared" si="284"/>
        <v>0</v>
      </c>
      <c r="Y264" s="290">
        <f t="shared" si="285"/>
        <v>0</v>
      </c>
      <c r="Z264" s="290">
        <f t="shared" si="285"/>
        <v>0</v>
      </c>
      <c r="AA264" s="290">
        <f t="shared" si="285"/>
        <v>0</v>
      </c>
      <c r="AB264" s="291"/>
      <c r="AC264" s="187">
        <f t="shared" si="286"/>
        <v>0</v>
      </c>
      <c r="AD264" s="292"/>
      <c r="AE264" s="293"/>
      <c r="AF264" s="290"/>
      <c r="AG264" s="290"/>
      <c r="AH264" s="294"/>
      <c r="AI264" s="294"/>
      <c r="AJ264" s="295"/>
      <c r="AK264" s="290"/>
      <c r="AL264" s="294"/>
      <c r="AM264" s="295"/>
      <c r="AN264" s="296"/>
      <c r="AO264" s="292"/>
      <c r="AP264" s="290"/>
      <c r="AQ264" s="290"/>
      <c r="AR264" s="290"/>
      <c r="AS264" s="290"/>
      <c r="AT264" s="294"/>
      <c r="AU264" s="295"/>
      <c r="AV264" s="296"/>
      <c r="AW264" s="186"/>
      <c r="AX264" s="186"/>
      <c r="AY264" s="186"/>
      <c r="AZ264" s="186"/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</row>
    <row r="265" spans="1:68" ht="27.75" hidden="1" customHeight="1" x14ac:dyDescent="0.25">
      <c r="A265" s="240"/>
      <c r="B265" s="241"/>
      <c r="C265" s="242"/>
      <c r="D265" s="277" t="s">
        <v>69</v>
      </c>
      <c r="E265" s="278"/>
      <c r="F265" s="279"/>
      <c r="G265" s="280"/>
      <c r="H265" s="281"/>
      <c r="I265" s="282"/>
      <c r="J265" s="283"/>
      <c r="K265" s="284">
        <f t="shared" si="274"/>
        <v>0</v>
      </c>
      <c r="L265" s="284">
        <f t="shared" si="275"/>
        <v>0</v>
      </c>
      <c r="M265" s="285"/>
      <c r="N265" s="286"/>
      <c r="O265" s="287">
        <f t="shared" si="276"/>
        <v>0</v>
      </c>
      <c r="P265" s="287">
        <f t="shared" si="277"/>
        <v>0</v>
      </c>
      <c r="Q265" s="285"/>
      <c r="R265" s="288">
        <f t="shared" si="278"/>
        <v>0</v>
      </c>
      <c r="S265" s="289">
        <f t="shared" si="279"/>
        <v>0</v>
      </c>
      <c r="T265" s="290">
        <f t="shared" si="280"/>
        <v>0</v>
      </c>
      <c r="U265" s="290">
        <f t="shared" si="281"/>
        <v>0</v>
      </c>
      <c r="V265" s="290">
        <f t="shared" si="282"/>
        <v>0</v>
      </c>
      <c r="W265" s="290">
        <f t="shared" si="283"/>
        <v>0</v>
      </c>
      <c r="X265" s="290">
        <f t="shared" si="284"/>
        <v>0</v>
      </c>
      <c r="Y265" s="290">
        <f t="shared" si="285"/>
        <v>0</v>
      </c>
      <c r="Z265" s="290">
        <f t="shared" si="285"/>
        <v>0</v>
      </c>
      <c r="AA265" s="290">
        <f t="shared" si="285"/>
        <v>0</v>
      </c>
      <c r="AB265" s="291"/>
      <c r="AC265" s="187">
        <f t="shared" si="286"/>
        <v>0</v>
      </c>
      <c r="AD265" s="292"/>
      <c r="AE265" s="293"/>
      <c r="AF265" s="290"/>
      <c r="AG265" s="290"/>
      <c r="AH265" s="294"/>
      <c r="AI265" s="294"/>
      <c r="AJ265" s="295"/>
      <c r="AK265" s="290"/>
      <c r="AL265" s="294"/>
      <c r="AM265" s="295"/>
      <c r="AN265" s="296"/>
      <c r="AO265" s="292"/>
      <c r="AP265" s="290"/>
      <c r="AQ265" s="290"/>
      <c r="AR265" s="290"/>
      <c r="AS265" s="290"/>
      <c r="AT265" s="294"/>
      <c r="AU265" s="295"/>
      <c r="AV265" s="296"/>
      <c r="AW265" s="186"/>
      <c r="AX265" s="186"/>
      <c r="AY265" s="186"/>
      <c r="AZ265" s="186"/>
      <c r="BA265" s="186"/>
      <c r="BB265" s="186"/>
      <c r="BC265" s="186"/>
      <c r="BD265" s="186"/>
      <c r="BE265" s="186"/>
      <c r="BF265" s="186"/>
      <c r="BG265" s="186"/>
      <c r="BH265" s="186"/>
      <c r="BI265" s="186"/>
      <c r="BJ265" s="186"/>
      <c r="BK265" s="186"/>
      <c r="BL265" s="186"/>
      <c r="BM265" s="186"/>
      <c r="BN265" s="186"/>
      <c r="BO265" s="186"/>
      <c r="BP265" s="186"/>
    </row>
    <row r="266" spans="1:68" ht="27.75" hidden="1" customHeight="1" x14ac:dyDescent="0.25">
      <c r="A266" s="240"/>
      <c r="B266" s="241"/>
      <c r="C266" s="242"/>
      <c r="D266" s="277" t="s">
        <v>69</v>
      </c>
      <c r="E266" s="278"/>
      <c r="F266" s="279"/>
      <c r="G266" s="280"/>
      <c r="H266" s="281"/>
      <c r="I266" s="282"/>
      <c r="J266" s="283"/>
      <c r="K266" s="284">
        <f t="shared" si="274"/>
        <v>0</v>
      </c>
      <c r="L266" s="284">
        <f t="shared" si="275"/>
        <v>0</v>
      </c>
      <c r="M266" s="285"/>
      <c r="N266" s="286"/>
      <c r="O266" s="287">
        <f t="shared" si="276"/>
        <v>0</v>
      </c>
      <c r="P266" s="287">
        <f t="shared" si="277"/>
        <v>0</v>
      </c>
      <c r="Q266" s="285"/>
      <c r="R266" s="288">
        <f t="shared" si="278"/>
        <v>0</v>
      </c>
      <c r="S266" s="289">
        <f t="shared" si="279"/>
        <v>0</v>
      </c>
      <c r="T266" s="290">
        <f t="shared" si="280"/>
        <v>0</v>
      </c>
      <c r="U266" s="290">
        <f t="shared" si="281"/>
        <v>0</v>
      </c>
      <c r="V266" s="290">
        <f t="shared" si="282"/>
        <v>0</v>
      </c>
      <c r="W266" s="290">
        <f t="shared" si="283"/>
        <v>0</v>
      </c>
      <c r="X266" s="290">
        <f t="shared" si="284"/>
        <v>0</v>
      </c>
      <c r="Y266" s="290">
        <f t="shared" si="285"/>
        <v>0</v>
      </c>
      <c r="Z266" s="290">
        <f t="shared" si="285"/>
        <v>0</v>
      </c>
      <c r="AA266" s="290">
        <f t="shared" si="285"/>
        <v>0</v>
      </c>
      <c r="AB266" s="291"/>
      <c r="AC266" s="187">
        <f t="shared" si="286"/>
        <v>0</v>
      </c>
      <c r="AD266" s="292"/>
      <c r="AE266" s="293"/>
      <c r="AF266" s="290"/>
      <c r="AG266" s="290"/>
      <c r="AH266" s="294"/>
      <c r="AI266" s="294"/>
      <c r="AJ266" s="295"/>
      <c r="AK266" s="290"/>
      <c r="AL266" s="294"/>
      <c r="AM266" s="295"/>
      <c r="AN266" s="296"/>
      <c r="AO266" s="292"/>
      <c r="AP266" s="290"/>
      <c r="AQ266" s="290"/>
      <c r="AR266" s="290"/>
      <c r="AS266" s="290"/>
      <c r="AT266" s="294"/>
      <c r="AU266" s="295"/>
      <c r="AV266" s="296"/>
      <c r="AW266" s="186"/>
      <c r="AX266" s="186"/>
      <c r="AY266" s="186"/>
      <c r="AZ266" s="186"/>
      <c r="BA266" s="186"/>
      <c r="BB266" s="186"/>
      <c r="BC266" s="186"/>
      <c r="BD266" s="186"/>
      <c r="BE266" s="186"/>
      <c r="BF266" s="186"/>
      <c r="BG266" s="186"/>
      <c r="BH266" s="186"/>
      <c r="BI266" s="186"/>
      <c r="BJ266" s="186"/>
      <c r="BK266" s="186"/>
      <c r="BL266" s="186"/>
      <c r="BM266" s="186"/>
      <c r="BN266" s="186"/>
      <c r="BO266" s="186"/>
      <c r="BP266" s="186"/>
    </row>
    <row r="267" spans="1:68" ht="27.75" hidden="1" customHeight="1" x14ac:dyDescent="0.25">
      <c r="A267" s="240"/>
      <c r="B267" s="241"/>
      <c r="C267" s="242"/>
      <c r="D267" s="277" t="s">
        <v>69</v>
      </c>
      <c r="E267" s="278"/>
      <c r="F267" s="279"/>
      <c r="G267" s="297"/>
      <c r="H267" s="281"/>
      <c r="I267" s="282"/>
      <c r="J267" s="283"/>
      <c r="K267" s="284">
        <f t="shared" si="274"/>
        <v>0</v>
      </c>
      <c r="L267" s="284">
        <f t="shared" si="275"/>
        <v>0</v>
      </c>
      <c r="M267" s="285"/>
      <c r="N267" s="286"/>
      <c r="O267" s="287">
        <f t="shared" si="276"/>
        <v>0</v>
      </c>
      <c r="P267" s="287">
        <f t="shared" si="277"/>
        <v>0</v>
      </c>
      <c r="Q267" s="285"/>
      <c r="R267" s="288">
        <f t="shared" si="278"/>
        <v>0</v>
      </c>
      <c r="S267" s="289">
        <f t="shared" si="279"/>
        <v>0</v>
      </c>
      <c r="T267" s="290">
        <f t="shared" si="280"/>
        <v>0</v>
      </c>
      <c r="U267" s="290">
        <f t="shared" si="281"/>
        <v>0</v>
      </c>
      <c r="V267" s="290">
        <f t="shared" si="282"/>
        <v>0</v>
      </c>
      <c r="W267" s="290">
        <f t="shared" si="283"/>
        <v>0</v>
      </c>
      <c r="X267" s="290">
        <f t="shared" si="284"/>
        <v>0</v>
      </c>
      <c r="Y267" s="290">
        <f t="shared" si="285"/>
        <v>0</v>
      </c>
      <c r="Z267" s="290">
        <f t="shared" si="285"/>
        <v>0</v>
      </c>
      <c r="AA267" s="290">
        <f t="shared" si="285"/>
        <v>0</v>
      </c>
      <c r="AB267" s="291"/>
      <c r="AC267" s="187">
        <f t="shared" si="286"/>
        <v>0</v>
      </c>
      <c r="AD267" s="292"/>
      <c r="AE267" s="293"/>
      <c r="AF267" s="290"/>
      <c r="AG267" s="290"/>
      <c r="AH267" s="294"/>
      <c r="AI267" s="294"/>
      <c r="AJ267" s="295"/>
      <c r="AK267" s="290"/>
      <c r="AL267" s="294"/>
      <c r="AM267" s="295"/>
      <c r="AN267" s="296"/>
      <c r="AO267" s="292"/>
      <c r="AP267" s="290"/>
      <c r="AQ267" s="290"/>
      <c r="AR267" s="290"/>
      <c r="AS267" s="290"/>
      <c r="AT267" s="294"/>
      <c r="AU267" s="295"/>
      <c r="AV267" s="296"/>
      <c r="AW267" s="186"/>
      <c r="AX267" s="186"/>
      <c r="AY267" s="186"/>
      <c r="AZ267" s="186"/>
      <c r="BA267" s="186"/>
      <c r="BB267" s="186"/>
      <c r="BC267" s="186"/>
      <c r="BD267" s="186"/>
      <c r="BE267" s="186"/>
      <c r="BF267" s="186"/>
      <c r="BG267" s="186"/>
      <c r="BH267" s="186"/>
      <c r="BI267" s="186"/>
      <c r="BJ267" s="186"/>
      <c r="BK267" s="186"/>
      <c r="BL267" s="186"/>
      <c r="BM267" s="186"/>
      <c r="BN267" s="186"/>
      <c r="BO267" s="186"/>
      <c r="BP267" s="186"/>
    </row>
    <row r="268" spans="1:68" ht="27.75" hidden="1" customHeight="1" x14ac:dyDescent="0.25">
      <c r="A268" s="240"/>
      <c r="B268" s="241"/>
      <c r="C268" s="242"/>
      <c r="D268" s="277" t="s">
        <v>69</v>
      </c>
      <c r="E268" s="278"/>
      <c r="F268" s="279"/>
      <c r="G268" s="297"/>
      <c r="H268" s="281"/>
      <c r="I268" s="298"/>
      <c r="J268" s="283"/>
      <c r="K268" s="284">
        <f t="shared" si="274"/>
        <v>0</v>
      </c>
      <c r="L268" s="284">
        <f t="shared" si="275"/>
        <v>0</v>
      </c>
      <c r="M268" s="285"/>
      <c r="N268" s="286"/>
      <c r="O268" s="287">
        <f t="shared" si="276"/>
        <v>0</v>
      </c>
      <c r="P268" s="287">
        <f t="shared" si="277"/>
        <v>0</v>
      </c>
      <c r="Q268" s="285"/>
      <c r="R268" s="288">
        <f t="shared" si="278"/>
        <v>0</v>
      </c>
      <c r="S268" s="289">
        <f t="shared" si="279"/>
        <v>0</v>
      </c>
      <c r="T268" s="290">
        <f t="shared" si="280"/>
        <v>0</v>
      </c>
      <c r="U268" s="290">
        <f t="shared" si="281"/>
        <v>0</v>
      </c>
      <c r="V268" s="290">
        <f t="shared" si="282"/>
        <v>0</v>
      </c>
      <c r="W268" s="290">
        <f t="shared" si="283"/>
        <v>0</v>
      </c>
      <c r="X268" s="290">
        <f t="shared" si="284"/>
        <v>0</v>
      </c>
      <c r="Y268" s="290">
        <f t="shared" si="285"/>
        <v>0</v>
      </c>
      <c r="Z268" s="290">
        <f t="shared" si="285"/>
        <v>0</v>
      </c>
      <c r="AA268" s="290">
        <f t="shared" si="285"/>
        <v>0</v>
      </c>
      <c r="AB268" s="291"/>
      <c r="AC268" s="187">
        <f t="shared" si="286"/>
        <v>0</v>
      </c>
      <c r="AD268" s="292"/>
      <c r="AE268" s="293"/>
      <c r="AF268" s="290"/>
      <c r="AG268" s="290"/>
      <c r="AH268" s="294"/>
      <c r="AI268" s="294"/>
      <c r="AJ268" s="295"/>
      <c r="AK268" s="290"/>
      <c r="AL268" s="294"/>
      <c r="AM268" s="295"/>
      <c r="AN268" s="296"/>
      <c r="AO268" s="292"/>
      <c r="AP268" s="290"/>
      <c r="AQ268" s="290"/>
      <c r="AR268" s="290"/>
      <c r="AS268" s="290"/>
      <c r="AT268" s="294"/>
      <c r="AU268" s="295"/>
      <c r="AV268" s="296"/>
      <c r="AW268" s="186"/>
      <c r="AX268" s="186"/>
      <c r="AY268" s="186"/>
      <c r="AZ268" s="186"/>
      <c r="BA268" s="186"/>
      <c r="BB268" s="186"/>
      <c r="BC268" s="186"/>
      <c r="BD268" s="186"/>
      <c r="BE268" s="186"/>
      <c r="BF268" s="186"/>
      <c r="BG268" s="186"/>
      <c r="BH268" s="186"/>
      <c r="BI268" s="186"/>
      <c r="BJ268" s="186"/>
      <c r="BK268" s="186"/>
      <c r="BL268" s="186"/>
      <c r="BM268" s="186"/>
      <c r="BN268" s="186"/>
      <c r="BO268" s="186"/>
      <c r="BP268" s="186"/>
    </row>
    <row r="269" spans="1:68" ht="27.75" hidden="1" customHeight="1" x14ac:dyDescent="0.25">
      <c r="A269" s="240"/>
      <c r="B269" s="241"/>
      <c r="C269" s="242"/>
      <c r="D269" s="277" t="s">
        <v>69</v>
      </c>
      <c r="E269" s="299"/>
      <c r="F269" s="300"/>
      <c r="G269" s="301"/>
      <c r="H269" s="281"/>
      <c r="I269" s="282"/>
      <c r="J269" s="283"/>
      <c r="K269" s="284">
        <f t="shared" si="274"/>
        <v>0</v>
      </c>
      <c r="L269" s="284">
        <f t="shared" si="275"/>
        <v>0</v>
      </c>
      <c r="M269" s="285"/>
      <c r="N269" s="286"/>
      <c r="O269" s="287">
        <f t="shared" si="276"/>
        <v>0</v>
      </c>
      <c r="P269" s="287">
        <f t="shared" si="277"/>
        <v>0</v>
      </c>
      <c r="Q269" s="285"/>
      <c r="R269" s="288">
        <f t="shared" si="278"/>
        <v>0</v>
      </c>
      <c r="S269" s="289">
        <f t="shared" si="279"/>
        <v>0</v>
      </c>
      <c r="T269" s="290">
        <f t="shared" si="280"/>
        <v>0</v>
      </c>
      <c r="U269" s="290">
        <f t="shared" si="281"/>
        <v>0</v>
      </c>
      <c r="V269" s="290">
        <f t="shared" si="282"/>
        <v>0</v>
      </c>
      <c r="W269" s="290">
        <f t="shared" si="283"/>
        <v>0</v>
      </c>
      <c r="X269" s="290">
        <f t="shared" si="284"/>
        <v>0</v>
      </c>
      <c r="Y269" s="290">
        <f t="shared" si="285"/>
        <v>0</v>
      </c>
      <c r="Z269" s="290">
        <f t="shared" si="285"/>
        <v>0</v>
      </c>
      <c r="AA269" s="290">
        <f t="shared" si="285"/>
        <v>0</v>
      </c>
      <c r="AB269" s="291"/>
      <c r="AC269" s="187">
        <f t="shared" si="286"/>
        <v>0</v>
      </c>
      <c r="AD269" s="292"/>
      <c r="AE269" s="293"/>
      <c r="AF269" s="290"/>
      <c r="AG269" s="290"/>
      <c r="AH269" s="294"/>
      <c r="AI269" s="294"/>
      <c r="AJ269" s="295"/>
      <c r="AK269" s="290"/>
      <c r="AL269" s="294"/>
      <c r="AM269" s="295"/>
      <c r="AN269" s="296"/>
      <c r="AO269" s="292"/>
      <c r="AP269" s="290"/>
      <c r="AQ269" s="290"/>
      <c r="AR269" s="290"/>
      <c r="AS269" s="290"/>
      <c r="AT269" s="294"/>
      <c r="AU269" s="295"/>
      <c r="AV269" s="296"/>
      <c r="AW269" s="400"/>
      <c r="AX269" s="400"/>
      <c r="AY269" s="400"/>
      <c r="AZ269" s="400"/>
      <c r="BA269" s="400"/>
      <c r="BB269" s="400"/>
      <c r="BC269" s="400"/>
      <c r="BD269" s="400"/>
      <c r="BE269" s="400"/>
      <c r="BF269" s="400"/>
      <c r="BG269" s="400"/>
      <c r="BH269" s="400"/>
      <c r="BI269" s="400"/>
      <c r="BJ269" s="400"/>
      <c r="BK269" s="400"/>
      <c r="BL269" s="400"/>
      <c r="BM269" s="400"/>
      <c r="BN269" s="400"/>
      <c r="BO269" s="400"/>
      <c r="BP269" s="400"/>
    </row>
    <row r="270" spans="1:68" ht="27.75" hidden="1" customHeight="1" x14ac:dyDescent="0.25">
      <c r="A270" s="240"/>
      <c r="B270" s="241"/>
      <c r="C270" s="242"/>
      <c r="D270" s="277" t="s">
        <v>69</v>
      </c>
      <c r="E270" s="278"/>
      <c r="F270" s="279"/>
      <c r="G270" s="297"/>
      <c r="H270" s="281"/>
      <c r="I270" s="302"/>
      <c r="J270" s="283"/>
      <c r="K270" s="303">
        <f t="shared" si="274"/>
        <v>0</v>
      </c>
      <c r="L270" s="303">
        <f t="shared" si="275"/>
        <v>0</v>
      </c>
      <c r="M270" s="285"/>
      <c r="N270" s="286"/>
      <c r="O270" s="287">
        <f t="shared" si="276"/>
        <v>0</v>
      </c>
      <c r="P270" s="287">
        <f t="shared" si="277"/>
        <v>0</v>
      </c>
      <c r="Q270" s="285"/>
      <c r="R270" s="288">
        <f t="shared" si="278"/>
        <v>0</v>
      </c>
      <c r="S270" s="289">
        <f t="shared" si="279"/>
        <v>0</v>
      </c>
      <c r="T270" s="290">
        <f t="shared" si="280"/>
        <v>0</v>
      </c>
      <c r="U270" s="290">
        <f t="shared" si="281"/>
        <v>0</v>
      </c>
      <c r="V270" s="290">
        <f t="shared" si="282"/>
        <v>0</v>
      </c>
      <c r="W270" s="290">
        <f t="shared" si="283"/>
        <v>0</v>
      </c>
      <c r="X270" s="290">
        <f t="shared" si="284"/>
        <v>0</v>
      </c>
      <c r="Y270" s="290">
        <f t="shared" si="285"/>
        <v>0</v>
      </c>
      <c r="Z270" s="290">
        <f t="shared" si="285"/>
        <v>0</v>
      </c>
      <c r="AA270" s="290">
        <f t="shared" si="285"/>
        <v>0</v>
      </c>
      <c r="AB270" s="291"/>
      <c r="AC270" s="187">
        <f t="shared" si="286"/>
        <v>0</v>
      </c>
      <c r="AD270" s="292"/>
      <c r="AE270" s="293"/>
      <c r="AF270" s="290"/>
      <c r="AG270" s="290"/>
      <c r="AH270" s="294"/>
      <c r="AI270" s="294"/>
      <c r="AJ270" s="295"/>
      <c r="AK270" s="290"/>
      <c r="AL270" s="294"/>
      <c r="AM270" s="295"/>
      <c r="AN270" s="296"/>
      <c r="AO270" s="292"/>
      <c r="AP270" s="290"/>
      <c r="AQ270" s="290"/>
      <c r="AR270" s="290"/>
      <c r="AS270" s="290"/>
      <c r="AT270" s="294"/>
      <c r="AU270" s="295"/>
      <c r="AV270" s="296"/>
      <c r="AW270" s="400"/>
      <c r="AX270" s="400"/>
      <c r="AY270" s="400"/>
      <c r="AZ270" s="400"/>
      <c r="BA270" s="400"/>
      <c r="BB270" s="400"/>
      <c r="BC270" s="400"/>
      <c r="BD270" s="400"/>
      <c r="BE270" s="400"/>
      <c r="BF270" s="400"/>
      <c r="BG270" s="400"/>
      <c r="BH270" s="400"/>
      <c r="BI270" s="400"/>
      <c r="BJ270" s="400"/>
      <c r="BK270" s="400"/>
      <c r="BL270" s="400"/>
      <c r="BM270" s="400"/>
      <c r="BN270" s="400"/>
      <c r="BO270" s="400"/>
      <c r="BP270" s="400"/>
    </row>
    <row r="271" spans="1:68" ht="27.75" hidden="1" customHeight="1" x14ac:dyDescent="0.25">
      <c r="A271" s="304"/>
      <c r="B271" s="305"/>
      <c r="C271" s="242"/>
      <c r="D271" s="277" t="s">
        <v>69</v>
      </c>
      <c r="E271" s="306" t="s">
        <v>49</v>
      </c>
      <c r="F271" s="306"/>
      <c r="G271" s="307"/>
      <c r="H271" s="308"/>
      <c r="I271" s="309"/>
      <c r="J271" s="310"/>
      <c r="K271" s="311">
        <f t="shared" si="274"/>
        <v>0</v>
      </c>
      <c r="L271" s="311">
        <f t="shared" si="275"/>
        <v>0</v>
      </c>
      <c r="M271" s="312"/>
      <c r="N271" s="313"/>
      <c r="O271" s="314">
        <f t="shared" si="276"/>
        <v>0</v>
      </c>
      <c r="P271" s="314">
        <f t="shared" si="277"/>
        <v>0</v>
      </c>
      <c r="Q271" s="312"/>
      <c r="R271" s="315">
        <f>J271*M271*$R$9</f>
        <v>0</v>
      </c>
      <c r="S271" s="316">
        <f>J271*M271*$S$9</f>
        <v>0</v>
      </c>
      <c r="T271" s="317">
        <f>K271*M271*$T$9</f>
        <v>0</v>
      </c>
      <c r="U271" s="317">
        <f>J271*M271*$U$9</f>
        <v>0</v>
      </c>
      <c r="V271" s="317">
        <f t="shared" si="282"/>
        <v>0</v>
      </c>
      <c r="W271" s="317">
        <f t="shared" si="283"/>
        <v>0</v>
      </c>
      <c r="X271" s="317">
        <f t="shared" si="284"/>
        <v>0</v>
      </c>
      <c r="Y271" s="317">
        <f t="shared" si="285"/>
        <v>0</v>
      </c>
      <c r="Z271" s="317">
        <f t="shared" si="285"/>
        <v>0</v>
      </c>
      <c r="AA271" s="317">
        <f t="shared" si="285"/>
        <v>0</v>
      </c>
      <c r="AB271" s="318"/>
      <c r="AC271" s="187">
        <f t="shared" si="286"/>
        <v>0</v>
      </c>
      <c r="AD271" s="401"/>
      <c r="AE271" s="293"/>
      <c r="AF271" s="402"/>
      <c r="AG271" s="402"/>
      <c r="AH271" s="294"/>
      <c r="AI271" s="294"/>
      <c r="AJ271" s="295"/>
      <c r="AK271" s="402"/>
      <c r="AL271" s="294"/>
      <c r="AM271" s="295"/>
      <c r="AN271" s="403"/>
      <c r="AO271" s="401"/>
      <c r="AP271" s="402"/>
      <c r="AQ271" s="402"/>
      <c r="AR271" s="402"/>
      <c r="AS271" s="402"/>
      <c r="AT271" s="294"/>
      <c r="AU271" s="295"/>
      <c r="AV271" s="403"/>
      <c r="AW271" s="186"/>
      <c r="AX271" s="186"/>
      <c r="AY271" s="186"/>
      <c r="AZ271" s="186"/>
      <c r="BA271" s="186"/>
      <c r="BB271" s="186"/>
      <c r="BC271" s="186"/>
      <c r="BD271" s="186"/>
      <c r="BE271" s="186"/>
      <c r="BF271" s="186"/>
      <c r="BG271" s="186"/>
      <c r="BH271" s="186"/>
      <c r="BI271" s="186"/>
      <c r="BJ271" s="186"/>
      <c r="BK271" s="186"/>
      <c r="BL271" s="186"/>
      <c r="BM271" s="186"/>
      <c r="BN271" s="186"/>
      <c r="BO271" s="186"/>
      <c r="BP271" s="186"/>
    </row>
    <row r="272" spans="1:68" ht="27.75" hidden="1" customHeight="1" x14ac:dyDescent="0.25">
      <c r="A272" s="304"/>
      <c r="B272" s="305"/>
      <c r="C272" s="242"/>
      <c r="D272" s="277" t="s">
        <v>69</v>
      </c>
      <c r="E272" s="306" t="s">
        <v>49</v>
      </c>
      <c r="F272" s="306"/>
      <c r="G272" s="307"/>
      <c r="H272" s="308"/>
      <c r="I272" s="309"/>
      <c r="J272" s="310"/>
      <c r="K272" s="311">
        <f t="shared" si="274"/>
        <v>0</v>
      </c>
      <c r="L272" s="311">
        <f t="shared" si="275"/>
        <v>0</v>
      </c>
      <c r="M272" s="312"/>
      <c r="N272" s="313"/>
      <c r="O272" s="314">
        <f t="shared" si="276"/>
        <v>0</v>
      </c>
      <c r="P272" s="314">
        <f t="shared" si="277"/>
        <v>0</v>
      </c>
      <c r="Q272" s="312"/>
      <c r="R272" s="315">
        <f>J272*M272*$R$9</f>
        <v>0</v>
      </c>
      <c r="S272" s="316">
        <f>J272*M272*$S$9</f>
        <v>0</v>
      </c>
      <c r="T272" s="317">
        <f>K272*M272*$T$9</f>
        <v>0</v>
      </c>
      <c r="U272" s="317">
        <f>J272*M272*$U$9</f>
        <v>0</v>
      </c>
      <c r="V272" s="317">
        <f t="shared" si="282"/>
        <v>0</v>
      </c>
      <c r="W272" s="317">
        <f t="shared" si="283"/>
        <v>0</v>
      </c>
      <c r="X272" s="317">
        <f t="shared" si="284"/>
        <v>0</v>
      </c>
      <c r="Y272" s="317">
        <f t="shared" si="285"/>
        <v>0</v>
      </c>
      <c r="Z272" s="317">
        <f t="shared" si="285"/>
        <v>0</v>
      </c>
      <c r="AA272" s="317">
        <f t="shared" si="285"/>
        <v>0</v>
      </c>
      <c r="AB272" s="318"/>
      <c r="AC272" s="319">
        <f t="shared" si="286"/>
        <v>0</v>
      </c>
      <c r="AD272" s="401"/>
      <c r="AE272" s="293"/>
      <c r="AF272" s="402"/>
      <c r="AG272" s="402"/>
      <c r="AH272" s="294"/>
      <c r="AI272" s="294"/>
      <c r="AJ272" s="295"/>
      <c r="AK272" s="402"/>
      <c r="AL272" s="294"/>
      <c r="AM272" s="295"/>
      <c r="AN272" s="403"/>
      <c r="AO272" s="401"/>
      <c r="AP272" s="402"/>
      <c r="AQ272" s="402"/>
      <c r="AR272" s="402"/>
      <c r="AS272" s="402"/>
      <c r="AT272" s="294"/>
      <c r="AU272" s="295"/>
      <c r="AV272" s="403"/>
      <c r="AW272" s="186"/>
      <c r="AX272" s="186"/>
      <c r="AY272" s="186"/>
      <c r="AZ272" s="186"/>
      <c r="BA272" s="186"/>
      <c r="BB272" s="186"/>
      <c r="BC272" s="186"/>
      <c r="BD272" s="186"/>
      <c r="BE272" s="186"/>
      <c r="BF272" s="186"/>
      <c r="BG272" s="186"/>
      <c r="BH272" s="186"/>
      <c r="BI272" s="186"/>
      <c r="BJ272" s="186"/>
      <c r="BK272" s="186"/>
      <c r="BL272" s="186"/>
      <c r="BM272" s="186"/>
      <c r="BN272" s="186"/>
      <c r="BO272" s="186"/>
      <c r="BP272" s="186"/>
    </row>
    <row r="273" spans="1:68" ht="27.75" hidden="1" customHeight="1" x14ac:dyDescent="0.25">
      <c r="A273" s="320"/>
      <c r="B273" s="321"/>
      <c r="C273" s="321"/>
      <c r="D273" s="277" t="s">
        <v>69</v>
      </c>
      <c r="E273" s="322"/>
      <c r="F273" s="322"/>
      <c r="G273" s="323"/>
      <c r="H273" s="324" t="s">
        <v>56</v>
      </c>
      <c r="I273" s="325"/>
      <c r="J273" s="326"/>
      <c r="K273" s="327"/>
      <c r="L273" s="327"/>
      <c r="M273" s="328"/>
      <c r="N273" s="381"/>
      <c r="O273" s="327"/>
      <c r="P273" s="327"/>
      <c r="Q273" s="328"/>
      <c r="R273" s="330">
        <f t="shared" ref="R273:AA273" si="287">SUM(R261:R272)</f>
        <v>0</v>
      </c>
      <c r="S273" s="331">
        <f t="shared" si="287"/>
        <v>0</v>
      </c>
      <c r="T273" s="332">
        <f t="shared" si="287"/>
        <v>0</v>
      </c>
      <c r="U273" s="332">
        <f t="shared" si="287"/>
        <v>0</v>
      </c>
      <c r="V273" s="332">
        <f t="shared" si="287"/>
        <v>0</v>
      </c>
      <c r="W273" s="332">
        <f t="shared" si="287"/>
        <v>0</v>
      </c>
      <c r="X273" s="332">
        <f t="shared" si="287"/>
        <v>0</v>
      </c>
      <c r="Y273" s="333">
        <f t="shared" si="287"/>
        <v>0</v>
      </c>
      <c r="Z273" s="333">
        <f t="shared" si="287"/>
        <v>0</v>
      </c>
      <c r="AA273" s="333">
        <f t="shared" si="287"/>
        <v>0</v>
      </c>
      <c r="AB273" s="334">
        <f>R273/1800/0.6</f>
        <v>0</v>
      </c>
      <c r="AC273" s="187"/>
      <c r="AD273" s="335"/>
      <c r="AE273" s="336"/>
      <c r="AF273" s="336"/>
      <c r="AG273" s="336"/>
      <c r="AH273" s="336"/>
      <c r="AI273" s="336"/>
      <c r="AJ273" s="336"/>
      <c r="AK273" s="336"/>
      <c r="AL273" s="336"/>
      <c r="AM273" s="336"/>
      <c r="AN273" s="336"/>
      <c r="AO273" s="336"/>
      <c r="AP273" s="336"/>
      <c r="AQ273" s="336"/>
      <c r="AR273" s="336"/>
      <c r="AS273" s="336"/>
      <c r="AT273" s="336"/>
      <c r="AU273" s="336"/>
      <c r="AV273" s="336"/>
      <c r="AW273" s="186"/>
      <c r="AX273" s="186"/>
      <c r="AY273" s="186"/>
      <c r="AZ273" s="186"/>
      <c r="BA273" s="186"/>
      <c r="BB273" s="186"/>
      <c r="BC273" s="186"/>
      <c r="BD273" s="186"/>
      <c r="BE273" s="186"/>
      <c r="BF273" s="186"/>
      <c r="BG273" s="186"/>
      <c r="BH273" s="186"/>
      <c r="BI273" s="186"/>
      <c r="BJ273" s="186"/>
      <c r="BK273" s="186"/>
      <c r="BL273" s="186"/>
      <c r="BM273" s="186"/>
      <c r="BN273" s="186"/>
      <c r="BO273" s="186"/>
      <c r="BP273" s="186"/>
    </row>
    <row r="274" spans="1:68" ht="27.75" hidden="1" customHeight="1" x14ac:dyDescent="0.25">
      <c r="A274" s="240"/>
      <c r="B274" s="241"/>
      <c r="C274" s="242"/>
      <c r="D274" s="277" t="s">
        <v>69</v>
      </c>
      <c r="E274" s="390"/>
      <c r="F274" s="279"/>
      <c r="G274" s="280"/>
      <c r="H274" s="281"/>
      <c r="I274" s="366"/>
      <c r="J274" s="367"/>
      <c r="K274" s="284">
        <f t="shared" ref="K274:K285" si="288">IF(J274&gt;0, 1, 0)</f>
        <v>0</v>
      </c>
      <c r="L274" s="284">
        <f t="shared" ref="L274:L285" si="289">J274-K274</f>
        <v>0</v>
      </c>
      <c r="M274" s="385"/>
      <c r="N274" s="389"/>
      <c r="O274" s="287">
        <f t="shared" ref="O274:O285" si="290">IF(N274&gt;0, 1, 0)</f>
        <v>0</v>
      </c>
      <c r="P274" s="287">
        <f t="shared" ref="P274:P285" si="291">N274-O274</f>
        <v>0</v>
      </c>
      <c r="Q274" s="370"/>
      <c r="R274" s="371">
        <f t="shared" ref="R274:R283" si="292">(K274*M274*$R$5)+(L274*M274*$R$6)+(O274*Q274*$R$7)+(P274*Q274*$R$8)</f>
        <v>0</v>
      </c>
      <c r="S274" s="289">
        <f t="shared" ref="S274:S283" si="293">J274*M274*$S$5</f>
        <v>0</v>
      </c>
      <c r="T274" s="290">
        <f t="shared" ref="T274:T283" si="294">K274*M274*$T$5</f>
        <v>0</v>
      </c>
      <c r="U274" s="290">
        <f t="shared" ref="U274:U283" si="295">J274*M274*$U$5</f>
        <v>0</v>
      </c>
      <c r="V274" s="290">
        <f t="shared" ref="V274:V285" si="296">N274*Q274*$V$7</f>
        <v>0</v>
      </c>
      <c r="W274" s="290">
        <f t="shared" ref="W274:W285" si="297">O274*Q274*$W$7</f>
        <v>0</v>
      </c>
      <c r="X274" s="290">
        <f t="shared" ref="X274:X285" si="298">N274*Q274*$X$7</f>
        <v>0</v>
      </c>
      <c r="Y274" s="290">
        <f t="shared" ref="Y274:AA285" si="299">S274+V274</f>
        <v>0</v>
      </c>
      <c r="Z274" s="290">
        <f t="shared" si="299"/>
        <v>0</v>
      </c>
      <c r="AA274" s="290">
        <f t="shared" si="299"/>
        <v>0</v>
      </c>
      <c r="AB274" s="291"/>
      <c r="AC274" s="187">
        <f>R274-Y274-Z274-AA274</f>
        <v>0</v>
      </c>
      <c r="AD274" s="395"/>
      <c r="AE274" s="372"/>
      <c r="AF274" s="396"/>
      <c r="AG274" s="397"/>
      <c r="AH274" s="294"/>
      <c r="AI274" s="294"/>
      <c r="AJ274" s="295"/>
      <c r="AK274" s="398"/>
      <c r="AL274" s="294"/>
      <c r="AM274" s="295"/>
      <c r="AN274" s="296"/>
      <c r="AO274" s="395"/>
      <c r="AP274" s="290"/>
      <c r="AQ274" s="290"/>
      <c r="AR274" s="399"/>
      <c r="AS274" s="290"/>
      <c r="AT274" s="294"/>
      <c r="AU274" s="295"/>
      <c r="AV274" s="296"/>
      <c r="AW274" s="186"/>
      <c r="AX274" s="186"/>
      <c r="AY274" s="186"/>
      <c r="AZ274" s="186"/>
      <c r="BA274" s="186"/>
      <c r="BB274" s="186"/>
      <c r="BC274" s="186"/>
      <c r="BD274" s="186"/>
      <c r="BE274" s="186"/>
      <c r="BF274" s="186"/>
      <c r="BG274" s="186"/>
      <c r="BH274" s="186"/>
      <c r="BI274" s="186"/>
      <c r="BJ274" s="186"/>
      <c r="BK274" s="186"/>
      <c r="BL274" s="186"/>
      <c r="BM274" s="186"/>
      <c r="BN274" s="186"/>
      <c r="BO274" s="186"/>
      <c r="BP274" s="186"/>
    </row>
    <row r="275" spans="1:68" ht="27.75" hidden="1" customHeight="1" x14ac:dyDescent="0.25">
      <c r="A275" s="240"/>
      <c r="B275" s="241"/>
      <c r="C275" s="242"/>
      <c r="D275" s="277" t="s">
        <v>69</v>
      </c>
      <c r="E275" s="390"/>
      <c r="F275" s="279"/>
      <c r="G275" s="280"/>
      <c r="H275" s="281"/>
      <c r="I275" s="282"/>
      <c r="J275" s="283"/>
      <c r="K275" s="284">
        <f t="shared" si="288"/>
        <v>0</v>
      </c>
      <c r="L275" s="284">
        <f t="shared" si="289"/>
        <v>0</v>
      </c>
      <c r="M275" s="285"/>
      <c r="N275" s="286"/>
      <c r="O275" s="287">
        <f t="shared" si="290"/>
        <v>0</v>
      </c>
      <c r="P275" s="287">
        <f t="shared" si="291"/>
        <v>0</v>
      </c>
      <c r="Q275" s="285"/>
      <c r="R275" s="288">
        <f t="shared" si="292"/>
        <v>0</v>
      </c>
      <c r="S275" s="289">
        <f t="shared" si="293"/>
        <v>0</v>
      </c>
      <c r="T275" s="290">
        <f t="shared" si="294"/>
        <v>0</v>
      </c>
      <c r="U275" s="290">
        <f t="shared" si="295"/>
        <v>0</v>
      </c>
      <c r="V275" s="290">
        <f t="shared" si="296"/>
        <v>0</v>
      </c>
      <c r="W275" s="290">
        <f t="shared" si="297"/>
        <v>0</v>
      </c>
      <c r="X275" s="290">
        <f t="shared" si="298"/>
        <v>0</v>
      </c>
      <c r="Y275" s="290">
        <f t="shared" si="299"/>
        <v>0</v>
      </c>
      <c r="Z275" s="290">
        <f t="shared" si="299"/>
        <v>0</v>
      </c>
      <c r="AA275" s="290">
        <f t="shared" si="299"/>
        <v>0</v>
      </c>
      <c r="AB275" s="291"/>
      <c r="AC275" s="187">
        <f t="shared" ref="AC275:AC285" si="300">R273-Y273-Z273-AA273</f>
        <v>0</v>
      </c>
      <c r="AD275" s="395"/>
      <c r="AE275" s="372"/>
      <c r="AF275" s="396"/>
      <c r="AG275" s="397"/>
      <c r="AH275" s="294"/>
      <c r="AI275" s="294"/>
      <c r="AJ275" s="295"/>
      <c r="AK275" s="398"/>
      <c r="AL275" s="294"/>
      <c r="AM275" s="295"/>
      <c r="AN275" s="296"/>
      <c r="AO275" s="292"/>
      <c r="AP275" s="290"/>
      <c r="AQ275" s="290"/>
      <c r="AR275" s="290"/>
      <c r="AS275" s="290"/>
      <c r="AT275" s="294"/>
      <c r="AU275" s="295"/>
      <c r="AV275" s="296"/>
      <c r="AW275" s="186"/>
      <c r="AX275" s="186"/>
      <c r="AY275" s="186"/>
      <c r="AZ275" s="186"/>
      <c r="BA275" s="186"/>
      <c r="BB275" s="186"/>
      <c r="BC275" s="186"/>
      <c r="BD275" s="186"/>
      <c r="BE275" s="186"/>
      <c r="BF275" s="186"/>
      <c r="BG275" s="186"/>
      <c r="BH275" s="186"/>
      <c r="BI275" s="186"/>
      <c r="BJ275" s="186"/>
      <c r="BK275" s="186"/>
      <c r="BL275" s="186"/>
      <c r="BM275" s="186"/>
      <c r="BN275" s="186"/>
      <c r="BO275" s="186"/>
      <c r="BP275" s="186"/>
    </row>
    <row r="276" spans="1:68" ht="27.75" hidden="1" customHeight="1" x14ac:dyDescent="0.25">
      <c r="A276" s="240"/>
      <c r="B276" s="241"/>
      <c r="C276" s="242"/>
      <c r="D276" s="277" t="s">
        <v>69</v>
      </c>
      <c r="E276" s="390"/>
      <c r="F276" s="279"/>
      <c r="G276" s="280"/>
      <c r="H276" s="246"/>
      <c r="I276" s="282"/>
      <c r="J276" s="283"/>
      <c r="K276" s="284">
        <f t="shared" si="288"/>
        <v>0</v>
      </c>
      <c r="L276" s="284">
        <f t="shared" si="289"/>
        <v>0</v>
      </c>
      <c r="M276" s="285"/>
      <c r="N276" s="286"/>
      <c r="O276" s="287">
        <f t="shared" si="290"/>
        <v>0</v>
      </c>
      <c r="P276" s="287">
        <f t="shared" si="291"/>
        <v>0</v>
      </c>
      <c r="Q276" s="285"/>
      <c r="R276" s="288">
        <f t="shared" si="292"/>
        <v>0</v>
      </c>
      <c r="S276" s="289">
        <f t="shared" si="293"/>
        <v>0</v>
      </c>
      <c r="T276" s="290">
        <f t="shared" si="294"/>
        <v>0</v>
      </c>
      <c r="U276" s="290">
        <f t="shared" si="295"/>
        <v>0</v>
      </c>
      <c r="V276" s="290">
        <f t="shared" si="296"/>
        <v>0</v>
      </c>
      <c r="W276" s="290">
        <f t="shared" si="297"/>
        <v>0</v>
      </c>
      <c r="X276" s="290">
        <f t="shared" si="298"/>
        <v>0</v>
      </c>
      <c r="Y276" s="290">
        <f t="shared" si="299"/>
        <v>0</v>
      </c>
      <c r="Z276" s="290">
        <f t="shared" si="299"/>
        <v>0</v>
      </c>
      <c r="AA276" s="290">
        <f t="shared" si="299"/>
        <v>0</v>
      </c>
      <c r="AB276" s="291"/>
      <c r="AC276" s="187">
        <f t="shared" si="300"/>
        <v>0</v>
      </c>
      <c r="AD276" s="395"/>
      <c r="AE276" s="372"/>
      <c r="AF276" s="396"/>
      <c r="AG276" s="397"/>
      <c r="AH276" s="294"/>
      <c r="AI276" s="294"/>
      <c r="AJ276" s="295"/>
      <c r="AK276" s="399"/>
      <c r="AL276" s="294"/>
      <c r="AM276" s="295"/>
      <c r="AN276" s="296"/>
      <c r="AO276" s="292"/>
      <c r="AP276" s="290"/>
      <c r="AQ276" s="290"/>
      <c r="AR276" s="290"/>
      <c r="AS276" s="290"/>
      <c r="AT276" s="294"/>
      <c r="AU276" s="295"/>
      <c r="AV276" s="296"/>
      <c r="AW276" s="186"/>
      <c r="AX276" s="186"/>
      <c r="AY276" s="186"/>
      <c r="AZ276" s="186"/>
      <c r="BA276" s="186"/>
      <c r="BB276" s="186"/>
      <c r="BC276" s="186"/>
      <c r="BD276" s="186"/>
      <c r="BE276" s="186"/>
      <c r="BF276" s="186"/>
      <c r="BG276" s="186"/>
      <c r="BH276" s="186"/>
      <c r="BI276" s="186"/>
      <c r="BJ276" s="186"/>
      <c r="BK276" s="186"/>
      <c r="BL276" s="186"/>
      <c r="BM276" s="186"/>
      <c r="BN276" s="186"/>
      <c r="BO276" s="186"/>
      <c r="BP276" s="186"/>
    </row>
    <row r="277" spans="1:68" ht="27.75" hidden="1" customHeight="1" x14ac:dyDescent="0.25">
      <c r="A277" s="240"/>
      <c r="B277" s="241"/>
      <c r="C277" s="242"/>
      <c r="D277" s="277" t="s">
        <v>69</v>
      </c>
      <c r="E277" s="391"/>
      <c r="F277" s="279"/>
      <c r="G277" s="280"/>
      <c r="H277" s="281"/>
      <c r="I277" s="282"/>
      <c r="J277" s="283"/>
      <c r="K277" s="284">
        <f t="shared" si="288"/>
        <v>0</v>
      </c>
      <c r="L277" s="284">
        <f t="shared" si="289"/>
        <v>0</v>
      </c>
      <c r="M277" s="285"/>
      <c r="N277" s="286"/>
      <c r="O277" s="287">
        <f t="shared" si="290"/>
        <v>0</v>
      </c>
      <c r="P277" s="287">
        <f t="shared" si="291"/>
        <v>0</v>
      </c>
      <c r="Q277" s="285"/>
      <c r="R277" s="288">
        <f t="shared" si="292"/>
        <v>0</v>
      </c>
      <c r="S277" s="289">
        <f t="shared" si="293"/>
        <v>0</v>
      </c>
      <c r="T277" s="290">
        <f t="shared" si="294"/>
        <v>0</v>
      </c>
      <c r="U277" s="290">
        <f t="shared" si="295"/>
        <v>0</v>
      </c>
      <c r="V277" s="290">
        <f t="shared" si="296"/>
        <v>0</v>
      </c>
      <c r="W277" s="290">
        <f t="shared" si="297"/>
        <v>0</v>
      </c>
      <c r="X277" s="290">
        <f t="shared" si="298"/>
        <v>0</v>
      </c>
      <c r="Y277" s="290">
        <f t="shared" si="299"/>
        <v>0</v>
      </c>
      <c r="Z277" s="290">
        <f t="shared" si="299"/>
        <v>0</v>
      </c>
      <c r="AA277" s="290">
        <f t="shared" si="299"/>
        <v>0</v>
      </c>
      <c r="AB277" s="291"/>
      <c r="AC277" s="187">
        <f t="shared" si="300"/>
        <v>0</v>
      </c>
      <c r="AD277" s="292"/>
      <c r="AE277" s="293"/>
      <c r="AF277" s="290"/>
      <c r="AG277" s="290"/>
      <c r="AH277" s="294"/>
      <c r="AI277" s="294"/>
      <c r="AJ277" s="295"/>
      <c r="AK277" s="290"/>
      <c r="AL277" s="294"/>
      <c r="AM277" s="295"/>
      <c r="AN277" s="296"/>
      <c r="AO277" s="292"/>
      <c r="AP277" s="290"/>
      <c r="AQ277" s="290"/>
      <c r="AR277" s="290"/>
      <c r="AS277" s="290"/>
      <c r="AT277" s="294"/>
      <c r="AU277" s="295"/>
      <c r="AV277" s="296"/>
      <c r="AW277" s="186"/>
      <c r="AX277" s="186"/>
      <c r="AY277" s="186"/>
      <c r="AZ277" s="186"/>
      <c r="BA277" s="186"/>
      <c r="BB277" s="186"/>
      <c r="BC277" s="186"/>
      <c r="BD277" s="186"/>
      <c r="BE277" s="186"/>
      <c r="BF277" s="186"/>
      <c r="BG277" s="186"/>
      <c r="BH277" s="186"/>
      <c r="BI277" s="186"/>
      <c r="BJ277" s="186"/>
      <c r="BK277" s="186"/>
      <c r="BL277" s="186"/>
      <c r="BM277" s="186"/>
      <c r="BN277" s="186"/>
      <c r="BO277" s="186"/>
      <c r="BP277" s="186"/>
    </row>
    <row r="278" spans="1:68" ht="27.75" hidden="1" customHeight="1" x14ac:dyDescent="0.25">
      <c r="A278" s="240"/>
      <c r="B278" s="241"/>
      <c r="C278" s="242"/>
      <c r="D278" s="277" t="s">
        <v>69</v>
      </c>
      <c r="E278" s="278"/>
      <c r="F278" s="279"/>
      <c r="G278" s="280"/>
      <c r="H278" s="281"/>
      <c r="I278" s="282"/>
      <c r="J278" s="283"/>
      <c r="K278" s="284">
        <f t="shared" si="288"/>
        <v>0</v>
      </c>
      <c r="L278" s="284">
        <f t="shared" si="289"/>
        <v>0</v>
      </c>
      <c r="M278" s="285"/>
      <c r="N278" s="286"/>
      <c r="O278" s="287">
        <f t="shared" si="290"/>
        <v>0</v>
      </c>
      <c r="P278" s="287">
        <f t="shared" si="291"/>
        <v>0</v>
      </c>
      <c r="Q278" s="285"/>
      <c r="R278" s="288">
        <f t="shared" si="292"/>
        <v>0</v>
      </c>
      <c r="S278" s="289">
        <f t="shared" si="293"/>
        <v>0</v>
      </c>
      <c r="T278" s="290">
        <f t="shared" si="294"/>
        <v>0</v>
      </c>
      <c r="U278" s="290">
        <f t="shared" si="295"/>
        <v>0</v>
      </c>
      <c r="V278" s="290">
        <f t="shared" si="296"/>
        <v>0</v>
      </c>
      <c r="W278" s="290">
        <f t="shared" si="297"/>
        <v>0</v>
      </c>
      <c r="X278" s="290">
        <f t="shared" si="298"/>
        <v>0</v>
      </c>
      <c r="Y278" s="290">
        <f t="shared" si="299"/>
        <v>0</v>
      </c>
      <c r="Z278" s="290">
        <f t="shared" si="299"/>
        <v>0</v>
      </c>
      <c r="AA278" s="290">
        <f t="shared" si="299"/>
        <v>0</v>
      </c>
      <c r="AB278" s="291"/>
      <c r="AC278" s="187">
        <f t="shared" si="300"/>
        <v>0</v>
      </c>
      <c r="AD278" s="292"/>
      <c r="AE278" s="293"/>
      <c r="AF278" s="290"/>
      <c r="AG278" s="290"/>
      <c r="AH278" s="294"/>
      <c r="AI278" s="294"/>
      <c r="AJ278" s="295"/>
      <c r="AK278" s="290"/>
      <c r="AL278" s="294"/>
      <c r="AM278" s="295"/>
      <c r="AN278" s="296"/>
      <c r="AO278" s="292"/>
      <c r="AP278" s="290"/>
      <c r="AQ278" s="290"/>
      <c r="AR278" s="290"/>
      <c r="AS278" s="290"/>
      <c r="AT278" s="294"/>
      <c r="AU278" s="295"/>
      <c r="AV278" s="296"/>
      <c r="AW278" s="186"/>
      <c r="AX278" s="186"/>
      <c r="AY278" s="186"/>
      <c r="AZ278" s="186"/>
      <c r="BA278" s="186"/>
      <c r="BB278" s="186"/>
      <c r="BC278" s="186"/>
      <c r="BD278" s="186"/>
      <c r="BE278" s="186"/>
      <c r="BF278" s="186"/>
      <c r="BG278" s="186"/>
      <c r="BH278" s="186"/>
      <c r="BI278" s="186"/>
      <c r="BJ278" s="186"/>
      <c r="BK278" s="186"/>
      <c r="BL278" s="186"/>
      <c r="BM278" s="186"/>
      <c r="BN278" s="186"/>
      <c r="BO278" s="186"/>
      <c r="BP278" s="186"/>
    </row>
    <row r="279" spans="1:68" ht="27.75" hidden="1" customHeight="1" x14ac:dyDescent="0.25">
      <c r="A279" s="240"/>
      <c r="B279" s="241"/>
      <c r="C279" s="242"/>
      <c r="D279" s="277" t="s">
        <v>69</v>
      </c>
      <c r="E279" s="278"/>
      <c r="F279" s="279"/>
      <c r="G279" s="280"/>
      <c r="H279" s="281"/>
      <c r="I279" s="282"/>
      <c r="J279" s="283"/>
      <c r="K279" s="284">
        <f t="shared" si="288"/>
        <v>0</v>
      </c>
      <c r="L279" s="284">
        <f t="shared" si="289"/>
        <v>0</v>
      </c>
      <c r="M279" s="285"/>
      <c r="N279" s="286"/>
      <c r="O279" s="287">
        <f t="shared" si="290"/>
        <v>0</v>
      </c>
      <c r="P279" s="287">
        <f t="shared" si="291"/>
        <v>0</v>
      </c>
      <c r="Q279" s="285"/>
      <c r="R279" s="288">
        <f t="shared" si="292"/>
        <v>0</v>
      </c>
      <c r="S279" s="289">
        <f t="shared" si="293"/>
        <v>0</v>
      </c>
      <c r="T279" s="290">
        <f t="shared" si="294"/>
        <v>0</v>
      </c>
      <c r="U279" s="290">
        <f t="shared" si="295"/>
        <v>0</v>
      </c>
      <c r="V279" s="290">
        <f t="shared" si="296"/>
        <v>0</v>
      </c>
      <c r="W279" s="290">
        <f t="shared" si="297"/>
        <v>0</v>
      </c>
      <c r="X279" s="290">
        <f t="shared" si="298"/>
        <v>0</v>
      </c>
      <c r="Y279" s="290">
        <f t="shared" si="299"/>
        <v>0</v>
      </c>
      <c r="Z279" s="290">
        <f t="shared" si="299"/>
        <v>0</v>
      </c>
      <c r="AA279" s="290">
        <f t="shared" si="299"/>
        <v>0</v>
      </c>
      <c r="AB279" s="291"/>
      <c r="AC279" s="187">
        <f t="shared" si="300"/>
        <v>0</v>
      </c>
      <c r="AD279" s="292"/>
      <c r="AE279" s="293"/>
      <c r="AF279" s="290"/>
      <c r="AG279" s="290"/>
      <c r="AH279" s="294"/>
      <c r="AI279" s="294"/>
      <c r="AJ279" s="295"/>
      <c r="AK279" s="290"/>
      <c r="AL279" s="294"/>
      <c r="AM279" s="295"/>
      <c r="AN279" s="296"/>
      <c r="AO279" s="292"/>
      <c r="AP279" s="290"/>
      <c r="AQ279" s="290"/>
      <c r="AR279" s="290"/>
      <c r="AS279" s="290"/>
      <c r="AT279" s="294"/>
      <c r="AU279" s="295"/>
      <c r="AV279" s="296"/>
      <c r="AW279" s="186"/>
      <c r="AX279" s="186"/>
      <c r="AY279" s="186"/>
      <c r="AZ279" s="186"/>
      <c r="BA279" s="186"/>
      <c r="BB279" s="186"/>
      <c r="BC279" s="186"/>
      <c r="BD279" s="186"/>
      <c r="BE279" s="186"/>
      <c r="BF279" s="186"/>
      <c r="BG279" s="186"/>
      <c r="BH279" s="186"/>
      <c r="BI279" s="186"/>
      <c r="BJ279" s="186"/>
      <c r="BK279" s="186"/>
      <c r="BL279" s="186"/>
      <c r="BM279" s="186"/>
      <c r="BN279" s="186"/>
      <c r="BO279" s="186"/>
      <c r="BP279" s="186"/>
    </row>
    <row r="280" spans="1:68" ht="27.75" hidden="1" customHeight="1" x14ac:dyDescent="0.25">
      <c r="A280" s="240"/>
      <c r="B280" s="241"/>
      <c r="C280" s="242"/>
      <c r="D280" s="277" t="s">
        <v>69</v>
      </c>
      <c r="E280" s="278"/>
      <c r="F280" s="279"/>
      <c r="G280" s="297"/>
      <c r="H280" s="281"/>
      <c r="I280" s="282"/>
      <c r="J280" s="283"/>
      <c r="K280" s="284">
        <f t="shared" si="288"/>
        <v>0</v>
      </c>
      <c r="L280" s="284">
        <f t="shared" si="289"/>
        <v>0</v>
      </c>
      <c r="M280" s="285"/>
      <c r="N280" s="286"/>
      <c r="O280" s="287">
        <f t="shared" si="290"/>
        <v>0</v>
      </c>
      <c r="P280" s="287">
        <f t="shared" si="291"/>
        <v>0</v>
      </c>
      <c r="Q280" s="285"/>
      <c r="R280" s="288">
        <f t="shared" si="292"/>
        <v>0</v>
      </c>
      <c r="S280" s="289">
        <f t="shared" si="293"/>
        <v>0</v>
      </c>
      <c r="T280" s="290">
        <f t="shared" si="294"/>
        <v>0</v>
      </c>
      <c r="U280" s="290">
        <f t="shared" si="295"/>
        <v>0</v>
      </c>
      <c r="V280" s="290">
        <f t="shared" si="296"/>
        <v>0</v>
      </c>
      <c r="W280" s="290">
        <f t="shared" si="297"/>
        <v>0</v>
      </c>
      <c r="X280" s="290">
        <f t="shared" si="298"/>
        <v>0</v>
      </c>
      <c r="Y280" s="290">
        <f t="shared" si="299"/>
        <v>0</v>
      </c>
      <c r="Z280" s="290">
        <f t="shared" si="299"/>
        <v>0</v>
      </c>
      <c r="AA280" s="290">
        <f t="shared" si="299"/>
        <v>0</v>
      </c>
      <c r="AB280" s="291"/>
      <c r="AC280" s="187">
        <f t="shared" si="300"/>
        <v>0</v>
      </c>
      <c r="AD280" s="292"/>
      <c r="AE280" s="293"/>
      <c r="AF280" s="290"/>
      <c r="AG280" s="290"/>
      <c r="AH280" s="294"/>
      <c r="AI280" s="294"/>
      <c r="AJ280" s="295"/>
      <c r="AK280" s="290"/>
      <c r="AL280" s="294"/>
      <c r="AM280" s="295"/>
      <c r="AN280" s="296"/>
      <c r="AO280" s="292"/>
      <c r="AP280" s="290"/>
      <c r="AQ280" s="290"/>
      <c r="AR280" s="290"/>
      <c r="AS280" s="290"/>
      <c r="AT280" s="294"/>
      <c r="AU280" s="295"/>
      <c r="AV280" s="296"/>
      <c r="AW280" s="186"/>
      <c r="AX280" s="186"/>
      <c r="AY280" s="186"/>
      <c r="AZ280" s="186"/>
      <c r="BA280" s="186"/>
      <c r="BB280" s="186"/>
      <c r="BC280" s="186"/>
      <c r="BD280" s="186"/>
      <c r="BE280" s="186"/>
      <c r="BF280" s="186"/>
      <c r="BG280" s="186"/>
      <c r="BH280" s="186"/>
      <c r="BI280" s="186"/>
      <c r="BJ280" s="186"/>
      <c r="BK280" s="186"/>
      <c r="BL280" s="186"/>
      <c r="BM280" s="186"/>
      <c r="BN280" s="186"/>
      <c r="BO280" s="186"/>
      <c r="BP280" s="186"/>
    </row>
    <row r="281" spans="1:68" ht="27.75" hidden="1" customHeight="1" x14ac:dyDescent="0.25">
      <c r="A281" s="240"/>
      <c r="B281" s="241"/>
      <c r="C281" s="242"/>
      <c r="D281" s="277" t="s">
        <v>69</v>
      </c>
      <c r="E281" s="278"/>
      <c r="F281" s="279"/>
      <c r="G281" s="297"/>
      <c r="H281" s="281"/>
      <c r="I281" s="298"/>
      <c r="J281" s="283"/>
      <c r="K281" s="284">
        <f t="shared" si="288"/>
        <v>0</v>
      </c>
      <c r="L281" s="284">
        <f t="shared" si="289"/>
        <v>0</v>
      </c>
      <c r="M281" s="285"/>
      <c r="N281" s="286"/>
      <c r="O281" s="287">
        <f t="shared" si="290"/>
        <v>0</v>
      </c>
      <c r="P281" s="287">
        <f t="shared" si="291"/>
        <v>0</v>
      </c>
      <c r="Q281" s="285"/>
      <c r="R281" s="288">
        <f t="shared" si="292"/>
        <v>0</v>
      </c>
      <c r="S281" s="289">
        <f t="shared" si="293"/>
        <v>0</v>
      </c>
      <c r="T281" s="290">
        <f t="shared" si="294"/>
        <v>0</v>
      </c>
      <c r="U281" s="290">
        <f t="shared" si="295"/>
        <v>0</v>
      </c>
      <c r="V281" s="290">
        <f t="shared" si="296"/>
        <v>0</v>
      </c>
      <c r="W281" s="290">
        <f t="shared" si="297"/>
        <v>0</v>
      </c>
      <c r="X281" s="290">
        <f t="shared" si="298"/>
        <v>0</v>
      </c>
      <c r="Y281" s="290">
        <f t="shared" si="299"/>
        <v>0</v>
      </c>
      <c r="Z281" s="290">
        <f t="shared" si="299"/>
        <v>0</v>
      </c>
      <c r="AA281" s="290">
        <f t="shared" si="299"/>
        <v>0</v>
      </c>
      <c r="AB281" s="291"/>
      <c r="AC281" s="187">
        <f t="shared" si="300"/>
        <v>0</v>
      </c>
      <c r="AD281" s="292"/>
      <c r="AE281" s="293"/>
      <c r="AF281" s="290"/>
      <c r="AG281" s="290"/>
      <c r="AH281" s="294"/>
      <c r="AI281" s="294"/>
      <c r="AJ281" s="295"/>
      <c r="AK281" s="290"/>
      <c r="AL281" s="294"/>
      <c r="AM281" s="295"/>
      <c r="AN281" s="296"/>
      <c r="AO281" s="292"/>
      <c r="AP281" s="290"/>
      <c r="AQ281" s="290"/>
      <c r="AR281" s="290"/>
      <c r="AS281" s="290"/>
      <c r="AT281" s="294"/>
      <c r="AU281" s="295"/>
      <c r="AV281" s="296"/>
      <c r="AW281" s="186"/>
      <c r="AX281" s="186"/>
      <c r="AY281" s="186"/>
      <c r="AZ281" s="186"/>
      <c r="BA281" s="186"/>
      <c r="BB281" s="186"/>
      <c r="BC281" s="186"/>
      <c r="BD281" s="186"/>
      <c r="BE281" s="186"/>
      <c r="BF281" s="186"/>
      <c r="BG281" s="186"/>
      <c r="BH281" s="186"/>
      <c r="BI281" s="186"/>
      <c r="BJ281" s="186"/>
      <c r="BK281" s="186"/>
      <c r="BL281" s="186"/>
      <c r="BM281" s="186"/>
      <c r="BN281" s="186"/>
      <c r="BO281" s="186"/>
      <c r="BP281" s="186"/>
    </row>
    <row r="282" spans="1:68" ht="27.75" hidden="1" customHeight="1" x14ac:dyDescent="0.25">
      <c r="A282" s="240"/>
      <c r="B282" s="241"/>
      <c r="C282" s="242"/>
      <c r="D282" s="277" t="s">
        <v>69</v>
      </c>
      <c r="E282" s="299"/>
      <c r="F282" s="300"/>
      <c r="G282" s="301"/>
      <c r="H282" s="281"/>
      <c r="I282" s="282"/>
      <c r="J282" s="283"/>
      <c r="K282" s="284">
        <f t="shared" si="288"/>
        <v>0</v>
      </c>
      <c r="L282" s="284">
        <f t="shared" si="289"/>
        <v>0</v>
      </c>
      <c r="M282" s="285"/>
      <c r="N282" s="286"/>
      <c r="O282" s="287">
        <f t="shared" si="290"/>
        <v>0</v>
      </c>
      <c r="P282" s="287">
        <f t="shared" si="291"/>
        <v>0</v>
      </c>
      <c r="Q282" s="285"/>
      <c r="R282" s="288">
        <f t="shared" si="292"/>
        <v>0</v>
      </c>
      <c r="S282" s="289">
        <f t="shared" si="293"/>
        <v>0</v>
      </c>
      <c r="T282" s="290">
        <f t="shared" si="294"/>
        <v>0</v>
      </c>
      <c r="U282" s="290">
        <f t="shared" si="295"/>
        <v>0</v>
      </c>
      <c r="V282" s="290">
        <f t="shared" si="296"/>
        <v>0</v>
      </c>
      <c r="W282" s="290">
        <f t="shared" si="297"/>
        <v>0</v>
      </c>
      <c r="X282" s="290">
        <f t="shared" si="298"/>
        <v>0</v>
      </c>
      <c r="Y282" s="290">
        <f t="shared" si="299"/>
        <v>0</v>
      </c>
      <c r="Z282" s="290">
        <f t="shared" si="299"/>
        <v>0</v>
      </c>
      <c r="AA282" s="290">
        <f t="shared" si="299"/>
        <v>0</v>
      </c>
      <c r="AB282" s="291"/>
      <c r="AC282" s="187">
        <f t="shared" si="300"/>
        <v>0</v>
      </c>
      <c r="AD282" s="292"/>
      <c r="AE282" s="293"/>
      <c r="AF282" s="290"/>
      <c r="AG282" s="290"/>
      <c r="AH282" s="294"/>
      <c r="AI282" s="294"/>
      <c r="AJ282" s="295"/>
      <c r="AK282" s="290"/>
      <c r="AL282" s="294"/>
      <c r="AM282" s="295"/>
      <c r="AN282" s="296"/>
      <c r="AO282" s="292"/>
      <c r="AP282" s="290"/>
      <c r="AQ282" s="290"/>
      <c r="AR282" s="290"/>
      <c r="AS282" s="290"/>
      <c r="AT282" s="294"/>
      <c r="AU282" s="295"/>
      <c r="AV282" s="296"/>
      <c r="AW282" s="400"/>
      <c r="AX282" s="400"/>
      <c r="AY282" s="400"/>
      <c r="AZ282" s="400"/>
      <c r="BA282" s="400"/>
      <c r="BB282" s="400"/>
      <c r="BC282" s="400"/>
      <c r="BD282" s="400"/>
      <c r="BE282" s="400"/>
      <c r="BF282" s="400"/>
      <c r="BG282" s="400"/>
      <c r="BH282" s="400"/>
      <c r="BI282" s="400"/>
      <c r="BJ282" s="400"/>
      <c r="BK282" s="400"/>
      <c r="BL282" s="400"/>
      <c r="BM282" s="400"/>
      <c r="BN282" s="400"/>
      <c r="BO282" s="400"/>
      <c r="BP282" s="400"/>
    </row>
    <row r="283" spans="1:68" ht="27.75" hidden="1" customHeight="1" x14ac:dyDescent="0.25">
      <c r="A283" s="240"/>
      <c r="B283" s="241"/>
      <c r="C283" s="242"/>
      <c r="D283" s="277" t="s">
        <v>69</v>
      </c>
      <c r="E283" s="278"/>
      <c r="F283" s="279"/>
      <c r="G283" s="297"/>
      <c r="H283" s="281"/>
      <c r="I283" s="302"/>
      <c r="J283" s="283"/>
      <c r="K283" s="303">
        <f t="shared" si="288"/>
        <v>0</v>
      </c>
      <c r="L283" s="303">
        <f t="shared" si="289"/>
        <v>0</v>
      </c>
      <c r="M283" s="285"/>
      <c r="N283" s="286"/>
      <c r="O283" s="287">
        <f t="shared" si="290"/>
        <v>0</v>
      </c>
      <c r="P283" s="287">
        <f t="shared" si="291"/>
        <v>0</v>
      </c>
      <c r="Q283" s="285"/>
      <c r="R283" s="288">
        <f t="shared" si="292"/>
        <v>0</v>
      </c>
      <c r="S283" s="289">
        <f t="shared" si="293"/>
        <v>0</v>
      </c>
      <c r="T283" s="290">
        <f t="shared" si="294"/>
        <v>0</v>
      </c>
      <c r="U283" s="290">
        <f t="shared" si="295"/>
        <v>0</v>
      </c>
      <c r="V283" s="290">
        <f t="shared" si="296"/>
        <v>0</v>
      </c>
      <c r="W283" s="290">
        <f t="shared" si="297"/>
        <v>0</v>
      </c>
      <c r="X283" s="290">
        <f t="shared" si="298"/>
        <v>0</v>
      </c>
      <c r="Y283" s="290">
        <f t="shared" si="299"/>
        <v>0</v>
      </c>
      <c r="Z283" s="290">
        <f t="shared" si="299"/>
        <v>0</v>
      </c>
      <c r="AA283" s="290">
        <f t="shared" si="299"/>
        <v>0</v>
      </c>
      <c r="AB283" s="291"/>
      <c r="AC283" s="187">
        <f t="shared" si="300"/>
        <v>0</v>
      </c>
      <c r="AD283" s="292"/>
      <c r="AE283" s="293"/>
      <c r="AF283" s="290"/>
      <c r="AG283" s="290"/>
      <c r="AH283" s="294"/>
      <c r="AI283" s="294"/>
      <c r="AJ283" s="295"/>
      <c r="AK283" s="290"/>
      <c r="AL283" s="294"/>
      <c r="AM283" s="295"/>
      <c r="AN283" s="296"/>
      <c r="AO283" s="292"/>
      <c r="AP283" s="290"/>
      <c r="AQ283" s="290"/>
      <c r="AR283" s="290"/>
      <c r="AS283" s="290"/>
      <c r="AT283" s="294"/>
      <c r="AU283" s="295"/>
      <c r="AV283" s="296"/>
      <c r="AW283" s="400"/>
      <c r="AX283" s="400"/>
      <c r="AY283" s="400"/>
      <c r="AZ283" s="400"/>
      <c r="BA283" s="400"/>
      <c r="BB283" s="400"/>
      <c r="BC283" s="400"/>
      <c r="BD283" s="400"/>
      <c r="BE283" s="400"/>
      <c r="BF283" s="400"/>
      <c r="BG283" s="400"/>
      <c r="BH283" s="400"/>
      <c r="BI283" s="400"/>
      <c r="BJ283" s="400"/>
      <c r="BK283" s="400"/>
      <c r="BL283" s="400"/>
      <c r="BM283" s="400"/>
      <c r="BN283" s="400"/>
      <c r="BO283" s="400"/>
      <c r="BP283" s="400"/>
    </row>
    <row r="284" spans="1:68" ht="27.75" hidden="1" customHeight="1" x14ac:dyDescent="0.25">
      <c r="A284" s="304"/>
      <c r="B284" s="305"/>
      <c r="C284" s="242"/>
      <c r="D284" s="277" t="s">
        <v>69</v>
      </c>
      <c r="E284" s="306" t="s">
        <v>49</v>
      </c>
      <c r="F284" s="306"/>
      <c r="G284" s="307"/>
      <c r="H284" s="308"/>
      <c r="I284" s="309"/>
      <c r="J284" s="310"/>
      <c r="K284" s="311">
        <f t="shared" si="288"/>
        <v>0</v>
      </c>
      <c r="L284" s="311">
        <f t="shared" si="289"/>
        <v>0</v>
      </c>
      <c r="M284" s="312"/>
      <c r="N284" s="313"/>
      <c r="O284" s="314">
        <f t="shared" si="290"/>
        <v>0</v>
      </c>
      <c r="P284" s="314">
        <f t="shared" si="291"/>
        <v>0</v>
      </c>
      <c r="Q284" s="312"/>
      <c r="R284" s="315">
        <f>J284*M284*$R$9</f>
        <v>0</v>
      </c>
      <c r="S284" s="316">
        <f>J284*M284*$S$9</f>
        <v>0</v>
      </c>
      <c r="T284" s="317">
        <f>K284*M284*$T$9</f>
        <v>0</v>
      </c>
      <c r="U284" s="317">
        <f>J284*M284*$U$9</f>
        <v>0</v>
      </c>
      <c r="V284" s="317">
        <f t="shared" si="296"/>
        <v>0</v>
      </c>
      <c r="W284" s="317">
        <f t="shared" si="297"/>
        <v>0</v>
      </c>
      <c r="X284" s="317">
        <f t="shared" si="298"/>
        <v>0</v>
      </c>
      <c r="Y284" s="317">
        <f t="shared" si="299"/>
        <v>0</v>
      </c>
      <c r="Z284" s="317">
        <f t="shared" si="299"/>
        <v>0</v>
      </c>
      <c r="AA284" s="317">
        <f t="shared" si="299"/>
        <v>0</v>
      </c>
      <c r="AB284" s="318"/>
      <c r="AC284" s="187">
        <f t="shared" si="300"/>
        <v>0</v>
      </c>
      <c r="AD284" s="401"/>
      <c r="AE284" s="293"/>
      <c r="AF284" s="402"/>
      <c r="AG284" s="402"/>
      <c r="AH284" s="294"/>
      <c r="AI284" s="294"/>
      <c r="AJ284" s="295"/>
      <c r="AK284" s="402"/>
      <c r="AL284" s="294"/>
      <c r="AM284" s="295"/>
      <c r="AN284" s="403"/>
      <c r="AO284" s="401"/>
      <c r="AP284" s="402"/>
      <c r="AQ284" s="402"/>
      <c r="AR284" s="402"/>
      <c r="AS284" s="402"/>
      <c r="AT284" s="294"/>
      <c r="AU284" s="295"/>
      <c r="AV284" s="403"/>
      <c r="AW284" s="186"/>
      <c r="AX284" s="186"/>
      <c r="AY284" s="186"/>
      <c r="AZ284" s="186"/>
      <c r="BA284" s="186"/>
      <c r="BB284" s="186"/>
      <c r="BC284" s="186"/>
      <c r="BD284" s="186"/>
      <c r="BE284" s="186"/>
      <c r="BF284" s="186"/>
      <c r="BG284" s="186"/>
      <c r="BH284" s="186"/>
      <c r="BI284" s="186"/>
      <c r="BJ284" s="186"/>
      <c r="BK284" s="186"/>
      <c r="BL284" s="186"/>
      <c r="BM284" s="186"/>
      <c r="BN284" s="186"/>
      <c r="BO284" s="186"/>
      <c r="BP284" s="186"/>
    </row>
    <row r="285" spans="1:68" ht="27.75" hidden="1" customHeight="1" x14ac:dyDescent="0.25">
      <c r="A285" s="304"/>
      <c r="B285" s="305"/>
      <c r="C285" s="242"/>
      <c r="D285" s="277" t="s">
        <v>69</v>
      </c>
      <c r="E285" s="306" t="s">
        <v>49</v>
      </c>
      <c r="F285" s="306"/>
      <c r="G285" s="307"/>
      <c r="H285" s="308"/>
      <c r="I285" s="309"/>
      <c r="J285" s="310"/>
      <c r="K285" s="311">
        <f t="shared" si="288"/>
        <v>0</v>
      </c>
      <c r="L285" s="311">
        <f t="shared" si="289"/>
        <v>0</v>
      </c>
      <c r="M285" s="312"/>
      <c r="N285" s="313"/>
      <c r="O285" s="314">
        <f t="shared" si="290"/>
        <v>0</v>
      </c>
      <c r="P285" s="314">
        <f t="shared" si="291"/>
        <v>0</v>
      </c>
      <c r="Q285" s="312"/>
      <c r="R285" s="315">
        <f>J285*M285*$R$9</f>
        <v>0</v>
      </c>
      <c r="S285" s="316">
        <f>J285*M285*$S$9</f>
        <v>0</v>
      </c>
      <c r="T285" s="317">
        <f>K285*M285*$T$9</f>
        <v>0</v>
      </c>
      <c r="U285" s="317">
        <f>J285*M285*$U$9</f>
        <v>0</v>
      </c>
      <c r="V285" s="317">
        <f t="shared" si="296"/>
        <v>0</v>
      </c>
      <c r="W285" s="317">
        <f t="shared" si="297"/>
        <v>0</v>
      </c>
      <c r="X285" s="317">
        <f t="shared" si="298"/>
        <v>0</v>
      </c>
      <c r="Y285" s="317">
        <f t="shared" si="299"/>
        <v>0</v>
      </c>
      <c r="Z285" s="317">
        <f t="shared" si="299"/>
        <v>0</v>
      </c>
      <c r="AA285" s="317">
        <f t="shared" si="299"/>
        <v>0</v>
      </c>
      <c r="AB285" s="318"/>
      <c r="AC285" s="319">
        <f t="shared" si="300"/>
        <v>0</v>
      </c>
      <c r="AD285" s="401"/>
      <c r="AE285" s="293"/>
      <c r="AF285" s="402"/>
      <c r="AG285" s="402"/>
      <c r="AH285" s="294"/>
      <c r="AI285" s="294"/>
      <c r="AJ285" s="295"/>
      <c r="AK285" s="402"/>
      <c r="AL285" s="294"/>
      <c r="AM285" s="295"/>
      <c r="AN285" s="403"/>
      <c r="AO285" s="401"/>
      <c r="AP285" s="402"/>
      <c r="AQ285" s="402"/>
      <c r="AR285" s="402"/>
      <c r="AS285" s="402"/>
      <c r="AT285" s="294"/>
      <c r="AU285" s="295"/>
      <c r="AV285" s="403"/>
      <c r="AW285" s="186"/>
      <c r="AX285" s="186"/>
      <c r="AY285" s="186"/>
      <c r="AZ285" s="186"/>
      <c r="BA285" s="186"/>
      <c r="BB285" s="186"/>
      <c r="BC285" s="186"/>
      <c r="BD285" s="186"/>
      <c r="BE285" s="186"/>
      <c r="BF285" s="186"/>
      <c r="BG285" s="186"/>
      <c r="BH285" s="186"/>
      <c r="BI285" s="186"/>
      <c r="BJ285" s="186"/>
      <c r="BK285" s="186"/>
      <c r="BL285" s="186"/>
      <c r="BM285" s="186"/>
      <c r="BN285" s="186"/>
      <c r="BO285" s="186"/>
      <c r="BP285" s="186"/>
    </row>
    <row r="286" spans="1:68" ht="27.75" hidden="1" customHeight="1" x14ac:dyDescent="0.25">
      <c r="A286" s="320"/>
      <c r="B286" s="321"/>
      <c r="C286" s="321"/>
      <c r="D286" s="277" t="s">
        <v>69</v>
      </c>
      <c r="E286" s="322"/>
      <c r="F286" s="322"/>
      <c r="G286" s="323"/>
      <c r="H286" s="324" t="s">
        <v>56</v>
      </c>
      <c r="I286" s="325"/>
      <c r="J286" s="326"/>
      <c r="K286" s="327"/>
      <c r="L286" s="327"/>
      <c r="M286" s="328"/>
      <c r="N286" s="381"/>
      <c r="O286" s="327"/>
      <c r="P286" s="327"/>
      <c r="Q286" s="328"/>
      <c r="R286" s="330">
        <f t="shared" ref="R286:AA286" si="301">SUM(R274:R285)</f>
        <v>0</v>
      </c>
      <c r="S286" s="331">
        <f t="shared" si="301"/>
        <v>0</v>
      </c>
      <c r="T286" s="332">
        <f t="shared" si="301"/>
        <v>0</v>
      </c>
      <c r="U286" s="332">
        <f t="shared" si="301"/>
        <v>0</v>
      </c>
      <c r="V286" s="332">
        <f t="shared" si="301"/>
        <v>0</v>
      </c>
      <c r="W286" s="332">
        <f t="shared" si="301"/>
        <v>0</v>
      </c>
      <c r="X286" s="332">
        <f t="shared" si="301"/>
        <v>0</v>
      </c>
      <c r="Y286" s="333">
        <f t="shared" si="301"/>
        <v>0</v>
      </c>
      <c r="Z286" s="333">
        <f t="shared" si="301"/>
        <v>0</v>
      </c>
      <c r="AA286" s="333">
        <f t="shared" si="301"/>
        <v>0</v>
      </c>
      <c r="AB286" s="334">
        <f>R286/1800/0.6</f>
        <v>0</v>
      </c>
      <c r="AC286" s="187"/>
      <c r="AD286" s="335"/>
      <c r="AE286" s="336"/>
      <c r="AF286" s="336"/>
      <c r="AG286" s="336"/>
      <c r="AH286" s="336"/>
      <c r="AI286" s="336"/>
      <c r="AJ286" s="336"/>
      <c r="AK286" s="336"/>
      <c r="AL286" s="336"/>
      <c r="AM286" s="336"/>
      <c r="AN286" s="336"/>
      <c r="AO286" s="336"/>
      <c r="AP286" s="336"/>
      <c r="AQ286" s="336"/>
      <c r="AR286" s="336"/>
      <c r="AS286" s="336"/>
      <c r="AT286" s="336"/>
      <c r="AU286" s="336"/>
      <c r="AV286" s="337"/>
      <c r="AW286" s="186"/>
      <c r="AX286" s="186"/>
      <c r="AY286" s="186"/>
      <c r="AZ286" s="186"/>
      <c r="BA286" s="186"/>
      <c r="BB286" s="186"/>
      <c r="BC286" s="186"/>
      <c r="BD286" s="186"/>
      <c r="BE286" s="186"/>
      <c r="BF286" s="186"/>
      <c r="BG286" s="186"/>
      <c r="BH286" s="186"/>
      <c r="BI286" s="186"/>
      <c r="BJ286" s="186"/>
      <c r="BK286" s="186"/>
      <c r="BL286" s="186"/>
      <c r="BM286" s="186"/>
      <c r="BN286" s="186"/>
      <c r="BO286" s="186"/>
      <c r="BP286" s="186"/>
    </row>
    <row r="287" spans="1:68" ht="36.75" customHeight="1" thickTop="1" thickBot="1" x14ac:dyDescent="0.3">
      <c r="A287" s="406"/>
      <c r="B287" s="407"/>
      <c r="C287" s="408"/>
      <c r="D287" s="277" t="s">
        <v>69</v>
      </c>
      <c r="E287" s="409"/>
      <c r="F287" s="409"/>
      <c r="G287" s="410"/>
      <c r="H287" s="411"/>
      <c r="I287" s="412"/>
      <c r="J287" s="413"/>
      <c r="K287" s="414"/>
      <c r="L287" s="414"/>
      <c r="M287" s="415"/>
      <c r="N287" s="416"/>
      <c r="O287" s="414"/>
      <c r="P287" s="414"/>
      <c r="Q287" s="415"/>
      <c r="R287" s="417">
        <f t="shared" ref="R287:AA287" si="302">R21+R34+R42+R53+R65+R78+R91+R104+R117+R130+R143+R156+R169+R182+R195+R208+R221+R234+R247+R260+R273+R286</f>
        <v>3367.0000000000005</v>
      </c>
      <c r="S287" s="417">
        <f t="shared" si="302"/>
        <v>325</v>
      </c>
      <c r="T287" s="417">
        <f t="shared" si="302"/>
        <v>325</v>
      </c>
      <c r="U287" s="417">
        <f t="shared" si="302"/>
        <v>389.99999999999994</v>
      </c>
      <c r="V287" s="417">
        <f t="shared" si="302"/>
        <v>1625</v>
      </c>
      <c r="W287" s="417">
        <f t="shared" si="302"/>
        <v>214.5</v>
      </c>
      <c r="X287" s="417">
        <f t="shared" si="302"/>
        <v>487.5</v>
      </c>
      <c r="Y287" s="417">
        <f t="shared" si="302"/>
        <v>1950</v>
      </c>
      <c r="Z287" s="417">
        <f t="shared" si="302"/>
        <v>539.5</v>
      </c>
      <c r="AA287" s="417">
        <f t="shared" si="302"/>
        <v>877.5</v>
      </c>
      <c r="AB287" s="418"/>
      <c r="AC287" s="417">
        <f>AC21+AC34+AC42+AC53+AC65+AC78+AC91+AC104+AC117+AC130+AC143+AC156+AC169+AC182+AC195+AC208+AC221+AC234+AC247+AC260+AC273+AC286</f>
        <v>0</v>
      </c>
      <c r="AD287" s="418"/>
      <c r="AE287" s="418"/>
      <c r="AF287" s="418"/>
      <c r="AG287" s="418"/>
      <c r="AH287" s="418"/>
      <c r="AI287" s="418"/>
      <c r="AJ287" s="418"/>
      <c r="AK287" s="418"/>
      <c r="AL287" s="418"/>
      <c r="AM287" s="418"/>
      <c r="AN287" s="418"/>
      <c r="AO287" s="418"/>
      <c r="AP287" s="418"/>
      <c r="AQ287" s="418"/>
      <c r="AR287" s="418"/>
      <c r="AS287" s="418"/>
      <c r="AT287" s="418"/>
      <c r="AU287" s="418"/>
      <c r="AV287" s="418"/>
      <c r="AW287" s="419"/>
      <c r="AX287" s="419"/>
      <c r="AY287" s="419"/>
      <c r="AZ287" s="419"/>
      <c r="BA287" s="419"/>
      <c r="BB287" s="419"/>
      <c r="BC287" s="419"/>
      <c r="BD287" s="419"/>
      <c r="BE287" s="419"/>
      <c r="BF287" s="419"/>
      <c r="BG287" s="419"/>
      <c r="BH287" s="419"/>
      <c r="BI287" s="419"/>
      <c r="BJ287" s="419"/>
      <c r="BK287" s="419"/>
      <c r="BL287" s="419"/>
      <c r="BM287" s="419"/>
      <c r="BN287" s="419"/>
      <c r="BO287" s="419"/>
      <c r="BP287" s="419"/>
    </row>
    <row r="288" spans="1:68" ht="15.75" customHeight="1" x14ac:dyDescent="0.25">
      <c r="A288" s="420"/>
      <c r="B288" s="420"/>
      <c r="C288" s="266"/>
      <c r="D288" s="186"/>
      <c r="E288" s="421"/>
      <c r="F288" s="421"/>
      <c r="G288" s="422"/>
      <c r="H288" s="423"/>
      <c r="I288" s="424"/>
      <c r="J288" s="425"/>
      <c r="K288" s="186"/>
      <c r="L288" s="186"/>
      <c r="M288" s="425"/>
      <c r="N288" s="425"/>
      <c r="O288" s="186"/>
      <c r="P288" s="186"/>
      <c r="Q288" s="425"/>
      <c r="R288" s="426"/>
      <c r="S288" s="186"/>
      <c r="T288" s="186"/>
      <c r="U288" s="186"/>
      <c r="V288" s="186"/>
      <c r="W288" s="186"/>
      <c r="X288" s="186"/>
      <c r="Y288" s="186"/>
      <c r="Z288" s="186"/>
      <c r="AA288" s="186"/>
      <c r="AB288" s="186"/>
      <c r="AC288" s="186"/>
      <c r="AD288" s="186"/>
      <c r="AE288" s="186"/>
      <c r="AF288" s="186"/>
      <c r="AG288" s="186"/>
      <c r="AH288" s="427"/>
      <c r="AI288" s="427"/>
      <c r="AJ288" s="186"/>
      <c r="AK288" s="186"/>
      <c r="AL288" s="186"/>
      <c r="AM288" s="186"/>
      <c r="AN288" s="186"/>
      <c r="AO288" s="186"/>
      <c r="AP288" s="186"/>
      <c r="AQ288" s="186"/>
      <c r="AR288" s="186"/>
      <c r="AS288" s="186"/>
      <c r="AT288" s="186"/>
      <c r="AU288" s="186"/>
      <c r="AV288" s="186"/>
      <c r="AW288" s="186"/>
      <c r="AX288" s="186"/>
      <c r="AY288" s="186"/>
      <c r="AZ288" s="186"/>
      <c r="BA288" s="186"/>
      <c r="BB288" s="186"/>
      <c r="BC288" s="186"/>
      <c r="BD288" s="186"/>
      <c r="BE288" s="186"/>
      <c r="BF288" s="186"/>
      <c r="BG288" s="186"/>
      <c r="BH288" s="186"/>
      <c r="BI288" s="186"/>
      <c r="BJ288" s="186"/>
      <c r="BK288" s="186"/>
      <c r="BL288" s="186"/>
      <c r="BM288" s="186"/>
      <c r="BN288" s="186"/>
      <c r="BO288" s="186"/>
      <c r="BP288" s="186"/>
    </row>
    <row r="289" spans="1:68" ht="15.75" customHeight="1" x14ac:dyDescent="0.25">
      <c r="A289" s="420"/>
      <c r="B289" s="420"/>
      <c r="C289" s="266"/>
      <c r="D289" s="186"/>
      <c r="E289" s="421"/>
      <c r="F289" s="421"/>
      <c r="G289" s="422"/>
      <c r="H289" s="423"/>
      <c r="I289" s="424"/>
      <c r="J289" s="425"/>
      <c r="K289" s="186"/>
      <c r="L289" s="186"/>
      <c r="M289" s="425"/>
      <c r="N289" s="425"/>
      <c r="O289" s="186"/>
      <c r="P289" s="186"/>
      <c r="Q289" s="425"/>
      <c r="R289" s="426"/>
      <c r="S289" s="186"/>
      <c r="T289" s="186"/>
      <c r="U289" s="186"/>
      <c r="V289" s="186"/>
      <c r="W289" s="186"/>
      <c r="X289" s="186"/>
      <c r="Y289" s="186"/>
      <c r="Z289" s="186"/>
      <c r="AA289" s="186"/>
      <c r="AB289" s="186"/>
      <c r="AC289" s="186"/>
      <c r="AD289" s="186"/>
      <c r="AE289" s="186"/>
      <c r="AF289" s="186"/>
      <c r="AG289" s="186"/>
      <c r="AH289" s="427"/>
      <c r="AI289" s="427"/>
      <c r="AJ289" s="186"/>
      <c r="AK289" s="186"/>
      <c r="AL289" s="186"/>
      <c r="AM289" s="186"/>
      <c r="AN289" s="186"/>
      <c r="AO289" s="186"/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86"/>
      <c r="BA289" s="186"/>
      <c r="BB289" s="186"/>
      <c r="BC289" s="186"/>
      <c r="BD289" s="186"/>
      <c r="BE289" s="186"/>
      <c r="BF289" s="186"/>
      <c r="BG289" s="186"/>
      <c r="BH289" s="186"/>
      <c r="BI289" s="186"/>
      <c r="BJ289" s="186"/>
      <c r="BK289" s="186"/>
      <c r="BL289" s="186"/>
      <c r="BM289" s="186"/>
      <c r="BN289" s="186"/>
      <c r="BO289" s="186"/>
      <c r="BP289" s="186"/>
    </row>
    <row r="290" spans="1:68" ht="15.75" customHeight="1" x14ac:dyDescent="0.25">
      <c r="A290" s="420"/>
      <c r="B290" s="420"/>
      <c r="C290" s="266"/>
      <c r="D290" s="186"/>
      <c r="E290" s="421"/>
      <c r="F290" s="421"/>
      <c r="G290" s="422"/>
      <c r="H290" s="423"/>
      <c r="I290" s="424"/>
      <c r="J290" s="425"/>
      <c r="K290" s="186"/>
      <c r="L290" s="186"/>
      <c r="M290" s="425"/>
      <c r="N290" s="425"/>
      <c r="O290" s="186"/>
      <c r="P290" s="186"/>
      <c r="Q290" s="425"/>
      <c r="R290" s="426"/>
      <c r="S290" s="186"/>
      <c r="T290" s="186"/>
      <c r="U290" s="186"/>
      <c r="V290" s="186"/>
      <c r="W290" s="186"/>
      <c r="X290" s="186"/>
      <c r="Y290" s="186"/>
      <c r="Z290" s="186"/>
      <c r="AA290" s="186"/>
      <c r="AB290" s="186"/>
      <c r="AC290" s="186"/>
      <c r="AD290" s="186"/>
      <c r="AE290" s="186"/>
      <c r="AF290" s="186"/>
      <c r="AG290" s="186"/>
      <c r="AH290" s="427"/>
      <c r="AI290" s="427"/>
      <c r="AJ290" s="186"/>
      <c r="AK290" s="186"/>
      <c r="AL290" s="186"/>
      <c r="AM290" s="186"/>
      <c r="AN290" s="186"/>
      <c r="AO290" s="186"/>
      <c r="AP290" s="186"/>
      <c r="AQ290" s="186"/>
      <c r="AR290" s="186"/>
      <c r="AS290" s="186"/>
      <c r="AT290" s="186"/>
      <c r="AU290" s="186"/>
      <c r="AV290" s="186"/>
      <c r="AW290" s="186"/>
      <c r="AX290" s="186"/>
      <c r="AY290" s="186"/>
      <c r="AZ290" s="186"/>
      <c r="BA290" s="186"/>
      <c r="BB290" s="186"/>
      <c r="BC290" s="186"/>
      <c r="BD290" s="186"/>
      <c r="BE290" s="186"/>
      <c r="BF290" s="186"/>
      <c r="BG290" s="186"/>
      <c r="BH290" s="186"/>
      <c r="BI290" s="186"/>
      <c r="BJ290" s="186"/>
      <c r="BK290" s="186"/>
      <c r="BL290" s="186"/>
      <c r="BM290" s="186"/>
      <c r="BN290" s="186"/>
      <c r="BO290" s="186"/>
      <c r="BP290" s="186"/>
    </row>
    <row r="291" spans="1:68" ht="15.75" customHeight="1" x14ac:dyDescent="0.25">
      <c r="A291" s="420"/>
      <c r="B291" s="420"/>
      <c r="C291" s="266"/>
      <c r="D291" s="186"/>
      <c r="E291" s="421"/>
      <c r="F291" s="421"/>
      <c r="G291" s="422"/>
      <c r="H291" s="423"/>
      <c r="I291" s="424"/>
      <c r="J291" s="425"/>
      <c r="K291" s="186"/>
      <c r="L291" s="186"/>
      <c r="M291" s="425"/>
      <c r="N291" s="425"/>
      <c r="O291" s="186"/>
      <c r="P291" s="186"/>
      <c r="Q291" s="425"/>
      <c r="R291" s="426"/>
      <c r="S291" s="186"/>
      <c r="T291" s="186"/>
      <c r="U291" s="186"/>
      <c r="V291" s="186"/>
      <c r="W291" s="186"/>
      <c r="X291" s="186"/>
      <c r="Y291" s="186"/>
      <c r="Z291" s="186"/>
      <c r="AA291" s="186"/>
      <c r="AB291" s="186"/>
      <c r="AC291" s="186"/>
      <c r="AD291" s="186"/>
      <c r="AE291" s="186"/>
      <c r="AF291" s="186"/>
      <c r="AG291" s="186"/>
      <c r="AH291" s="427"/>
      <c r="AI291" s="427"/>
      <c r="AJ291" s="186"/>
      <c r="AK291" s="186"/>
      <c r="AL291" s="186"/>
      <c r="AM291" s="186"/>
      <c r="AN291" s="186"/>
      <c r="AO291" s="186"/>
      <c r="AP291" s="186"/>
      <c r="AQ291" s="186"/>
      <c r="AR291" s="186"/>
      <c r="AS291" s="186"/>
      <c r="AT291" s="186"/>
      <c r="AU291" s="186"/>
      <c r="AV291" s="186"/>
      <c r="AW291" s="186"/>
      <c r="AX291" s="186"/>
      <c r="AY291" s="186"/>
      <c r="AZ291" s="186"/>
      <c r="BA291" s="186"/>
      <c r="BB291" s="186"/>
      <c r="BC291" s="186"/>
      <c r="BD291" s="186"/>
      <c r="BE291" s="186"/>
      <c r="BF291" s="186"/>
      <c r="BG291" s="186"/>
      <c r="BH291" s="186"/>
      <c r="BI291" s="186"/>
      <c r="BJ291" s="186"/>
      <c r="BK291" s="186"/>
      <c r="BL291" s="186"/>
      <c r="BM291" s="186"/>
      <c r="BN291" s="186"/>
      <c r="BO291" s="186"/>
      <c r="BP291" s="186"/>
    </row>
    <row r="292" spans="1:68" ht="15.75" customHeight="1" x14ac:dyDescent="0.25">
      <c r="A292" s="420"/>
      <c r="B292" s="420"/>
      <c r="C292" s="266"/>
      <c r="D292" s="186"/>
      <c r="E292" s="421"/>
      <c r="F292" s="421"/>
      <c r="G292" s="422"/>
      <c r="H292" s="423"/>
      <c r="I292" s="424"/>
      <c r="J292" s="425"/>
      <c r="K292" s="186"/>
      <c r="L292" s="186"/>
      <c r="M292" s="425"/>
      <c r="N292" s="425"/>
      <c r="O292" s="186"/>
      <c r="P292" s="186"/>
      <c r="Q292" s="425"/>
      <c r="R292" s="426"/>
      <c r="S292" s="186"/>
      <c r="T292" s="186"/>
      <c r="U292" s="186"/>
      <c r="V292" s="186"/>
      <c r="W292" s="186"/>
      <c r="X292" s="186"/>
      <c r="Y292" s="186"/>
      <c r="Z292" s="186"/>
      <c r="AA292" s="186"/>
      <c r="AB292" s="186"/>
      <c r="AC292" s="186"/>
      <c r="AD292" s="186"/>
      <c r="AE292" s="186"/>
      <c r="AF292" s="186"/>
      <c r="AG292" s="186"/>
      <c r="AH292" s="427"/>
      <c r="AI292" s="427"/>
      <c r="AJ292" s="186"/>
      <c r="AK292" s="186"/>
      <c r="AL292" s="186"/>
      <c r="AM292" s="186"/>
      <c r="AN292" s="186"/>
      <c r="AO292" s="186"/>
      <c r="AP292" s="186"/>
      <c r="AQ292" s="186"/>
      <c r="AR292" s="186"/>
      <c r="AS292" s="186"/>
      <c r="AT292" s="186"/>
      <c r="AU292" s="186"/>
      <c r="AV292" s="186"/>
      <c r="AW292" s="186"/>
      <c r="AX292" s="186"/>
      <c r="AY292" s="186"/>
      <c r="AZ292" s="186"/>
      <c r="BA292" s="186"/>
      <c r="BB292" s="186"/>
      <c r="BC292" s="186"/>
      <c r="BD292" s="186"/>
      <c r="BE292" s="186"/>
      <c r="BF292" s="186"/>
      <c r="BG292" s="186"/>
      <c r="BH292" s="186"/>
      <c r="BI292" s="186"/>
      <c r="BJ292" s="186"/>
      <c r="BK292" s="186"/>
      <c r="BL292" s="186"/>
      <c r="BM292" s="186"/>
      <c r="BN292" s="186"/>
      <c r="BO292" s="186"/>
      <c r="BP292" s="186"/>
    </row>
    <row r="293" spans="1:68" ht="15.75" customHeight="1" x14ac:dyDescent="0.25">
      <c r="A293" s="420"/>
      <c r="B293" s="420"/>
      <c r="C293" s="266"/>
      <c r="D293" s="186"/>
      <c r="E293" s="421"/>
      <c r="F293" s="421"/>
      <c r="G293" s="422"/>
      <c r="H293" s="423"/>
      <c r="I293" s="424"/>
      <c r="J293" s="425"/>
      <c r="K293" s="186"/>
      <c r="L293" s="186"/>
      <c r="M293" s="425"/>
      <c r="N293" s="425"/>
      <c r="O293" s="186"/>
      <c r="P293" s="186"/>
      <c r="Q293" s="425"/>
      <c r="R293" s="426"/>
      <c r="S293" s="186"/>
      <c r="T293" s="186"/>
      <c r="U293" s="186"/>
      <c r="V293" s="186"/>
      <c r="W293" s="186"/>
      <c r="X293" s="186"/>
      <c r="Y293" s="186"/>
      <c r="Z293" s="186"/>
      <c r="AA293" s="186"/>
      <c r="AB293" s="186"/>
      <c r="AC293" s="186"/>
      <c r="AD293" s="186"/>
      <c r="AE293" s="186"/>
      <c r="AF293" s="186"/>
      <c r="AG293" s="186"/>
      <c r="AH293" s="427"/>
      <c r="AI293" s="427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  <c r="AZ293" s="186"/>
      <c r="BA293" s="186"/>
      <c r="BB293" s="186"/>
      <c r="BC293" s="186"/>
      <c r="BD293" s="186"/>
      <c r="BE293" s="186"/>
      <c r="BF293" s="186"/>
      <c r="BG293" s="186"/>
      <c r="BH293" s="186"/>
      <c r="BI293" s="186"/>
      <c r="BJ293" s="186"/>
      <c r="BK293" s="186"/>
      <c r="BL293" s="186"/>
      <c r="BM293" s="186"/>
      <c r="BN293" s="186"/>
      <c r="BO293" s="186"/>
      <c r="BP293" s="186"/>
    </row>
    <row r="294" spans="1:68" ht="15.75" customHeight="1" x14ac:dyDescent="0.25">
      <c r="A294" s="420"/>
      <c r="B294" s="420"/>
      <c r="C294" s="266"/>
      <c r="D294" s="186"/>
      <c r="E294" s="421"/>
      <c r="F294" s="421"/>
      <c r="G294" s="422"/>
      <c r="H294" s="423"/>
      <c r="I294" s="424"/>
      <c r="J294" s="425"/>
      <c r="K294" s="186"/>
      <c r="L294" s="186"/>
      <c r="M294" s="425"/>
      <c r="N294" s="425"/>
      <c r="O294" s="186"/>
      <c r="P294" s="186"/>
      <c r="Q294" s="425"/>
      <c r="R294" s="42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427"/>
      <c r="AI294" s="427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  <c r="AZ294" s="186"/>
      <c r="BA294" s="186"/>
      <c r="BB294" s="186"/>
      <c r="BC294" s="186"/>
      <c r="BD294" s="186"/>
      <c r="BE294" s="186"/>
      <c r="BF294" s="186"/>
      <c r="BG294" s="186"/>
      <c r="BH294" s="186"/>
      <c r="BI294" s="186"/>
      <c r="BJ294" s="186"/>
      <c r="BK294" s="186"/>
      <c r="BL294" s="186"/>
      <c r="BM294" s="186"/>
      <c r="BN294" s="186"/>
      <c r="BO294" s="186"/>
      <c r="BP294" s="186"/>
    </row>
    <row r="295" spans="1:68" ht="15.75" customHeight="1" x14ac:dyDescent="0.25">
      <c r="A295" s="420"/>
      <c r="B295" s="420"/>
      <c r="C295" s="266"/>
      <c r="D295" s="186"/>
      <c r="E295" s="421"/>
      <c r="F295" s="421"/>
      <c r="G295" s="422"/>
      <c r="H295" s="423"/>
      <c r="I295" s="424"/>
      <c r="J295" s="425"/>
      <c r="K295" s="186"/>
      <c r="L295" s="186"/>
      <c r="M295" s="425"/>
      <c r="N295" s="425"/>
      <c r="O295" s="186"/>
      <c r="P295" s="186"/>
      <c r="Q295" s="425"/>
      <c r="R295" s="42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427"/>
      <c r="AI295" s="427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6"/>
      <c r="BA295" s="186"/>
      <c r="BB295" s="186"/>
      <c r="BC295" s="186"/>
      <c r="BD295" s="186"/>
      <c r="BE295" s="186"/>
      <c r="BF295" s="186"/>
      <c r="BG295" s="186"/>
      <c r="BH295" s="186"/>
      <c r="BI295" s="186"/>
      <c r="BJ295" s="186"/>
      <c r="BK295" s="186"/>
      <c r="BL295" s="186"/>
      <c r="BM295" s="186"/>
      <c r="BN295" s="186"/>
      <c r="BO295" s="186"/>
      <c r="BP295" s="186"/>
    </row>
    <row r="296" spans="1:68" ht="15.75" customHeight="1" x14ac:dyDescent="0.25">
      <c r="A296" s="420"/>
      <c r="B296" s="420"/>
      <c r="C296" s="266"/>
      <c r="D296" s="186"/>
      <c r="E296" s="421"/>
      <c r="F296" s="421"/>
      <c r="G296" s="422"/>
      <c r="H296" s="423"/>
      <c r="I296" s="424"/>
      <c r="J296" s="425"/>
      <c r="K296" s="186"/>
      <c r="L296" s="186"/>
      <c r="M296" s="425"/>
      <c r="N296" s="425"/>
      <c r="O296" s="186"/>
      <c r="P296" s="186"/>
      <c r="Q296" s="425"/>
      <c r="R296" s="426"/>
      <c r="S296" s="186"/>
      <c r="T296" s="186"/>
      <c r="U296" s="186"/>
      <c r="V296" s="186"/>
      <c r="W296" s="186"/>
      <c r="X296" s="186"/>
      <c r="Y296" s="186"/>
      <c r="Z296" s="186"/>
      <c r="AA296" s="186"/>
      <c r="AB296" s="186"/>
      <c r="AC296" s="186"/>
      <c r="AD296" s="186"/>
      <c r="AE296" s="186"/>
      <c r="AF296" s="186"/>
      <c r="AG296" s="186"/>
      <c r="AH296" s="427"/>
      <c r="AI296" s="427"/>
      <c r="AJ296" s="186"/>
      <c r="AK296" s="186"/>
      <c r="AL296" s="186"/>
      <c r="AM296" s="186"/>
      <c r="AN296" s="186"/>
      <c r="AO296" s="186"/>
      <c r="AP296" s="186"/>
      <c r="AQ296" s="186"/>
      <c r="AR296" s="186"/>
      <c r="AS296" s="186"/>
      <c r="AT296" s="186"/>
      <c r="AU296" s="186"/>
      <c r="AV296" s="186"/>
      <c r="AW296" s="186"/>
      <c r="AX296" s="186"/>
      <c r="AY296" s="186"/>
      <c r="AZ296" s="186"/>
      <c r="BA296" s="186"/>
      <c r="BB296" s="186"/>
      <c r="BC296" s="186"/>
      <c r="BD296" s="186"/>
      <c r="BE296" s="186"/>
      <c r="BF296" s="186"/>
      <c r="BG296" s="186"/>
      <c r="BH296" s="186"/>
      <c r="BI296" s="186"/>
      <c r="BJ296" s="186"/>
      <c r="BK296" s="186"/>
      <c r="BL296" s="186"/>
      <c r="BM296" s="186"/>
      <c r="BN296" s="186"/>
      <c r="BO296" s="186"/>
      <c r="BP296" s="186"/>
    </row>
    <row r="297" spans="1:68" ht="15.75" customHeight="1" x14ac:dyDescent="0.25">
      <c r="A297" s="420"/>
      <c r="B297" s="420"/>
      <c r="C297" s="266"/>
      <c r="D297" s="186"/>
      <c r="E297" s="421"/>
      <c r="F297" s="421"/>
      <c r="G297" s="422"/>
      <c r="H297" s="423"/>
      <c r="I297" s="424"/>
      <c r="J297" s="425"/>
      <c r="K297" s="186"/>
      <c r="L297" s="186"/>
      <c r="M297" s="425"/>
      <c r="N297" s="425"/>
      <c r="O297" s="186"/>
      <c r="P297" s="186"/>
      <c r="Q297" s="425"/>
      <c r="R297" s="426"/>
      <c r="S297" s="186"/>
      <c r="T297" s="186"/>
      <c r="U297" s="186"/>
      <c r="V297" s="186"/>
      <c r="W297" s="186"/>
      <c r="X297" s="186"/>
      <c r="Y297" s="186"/>
      <c r="Z297" s="186"/>
      <c r="AA297" s="186"/>
      <c r="AB297" s="186"/>
      <c r="AC297" s="186"/>
      <c r="AD297" s="186"/>
      <c r="AE297" s="186"/>
      <c r="AF297" s="186"/>
      <c r="AG297" s="186"/>
      <c r="AH297" s="427"/>
      <c r="AI297" s="427"/>
      <c r="AJ297" s="186"/>
      <c r="AK297" s="186"/>
      <c r="AL297" s="186"/>
      <c r="AM297" s="186"/>
      <c r="AN297" s="186"/>
      <c r="AO297" s="186"/>
      <c r="AP297" s="186"/>
      <c r="AQ297" s="186"/>
      <c r="AR297" s="186"/>
      <c r="AS297" s="186"/>
      <c r="AT297" s="186"/>
      <c r="AU297" s="186"/>
      <c r="AV297" s="186"/>
      <c r="AW297" s="186"/>
      <c r="AX297" s="186"/>
      <c r="AY297" s="186"/>
      <c r="AZ297" s="186"/>
      <c r="BA297" s="186"/>
      <c r="BB297" s="186"/>
      <c r="BC297" s="186"/>
      <c r="BD297" s="186"/>
      <c r="BE297" s="186"/>
      <c r="BF297" s="186"/>
      <c r="BG297" s="186"/>
      <c r="BH297" s="186"/>
      <c r="BI297" s="186"/>
      <c r="BJ297" s="186"/>
      <c r="BK297" s="186"/>
      <c r="BL297" s="186"/>
      <c r="BM297" s="186"/>
      <c r="BN297" s="186"/>
      <c r="BO297" s="186"/>
      <c r="BP297" s="186"/>
    </row>
    <row r="298" spans="1:68" ht="15.75" customHeight="1" x14ac:dyDescent="0.25">
      <c r="A298" s="420"/>
      <c r="B298" s="420"/>
      <c r="C298" s="266"/>
      <c r="D298" s="186"/>
      <c r="E298" s="421"/>
      <c r="F298" s="421"/>
      <c r="G298" s="422"/>
      <c r="H298" s="423"/>
      <c r="I298" s="424"/>
      <c r="J298" s="425"/>
      <c r="K298" s="186"/>
      <c r="L298" s="186"/>
      <c r="M298" s="425"/>
      <c r="N298" s="425"/>
      <c r="O298" s="186"/>
      <c r="P298" s="186"/>
      <c r="Q298" s="425"/>
      <c r="R298" s="426"/>
      <c r="S298" s="186"/>
      <c r="T298" s="186"/>
      <c r="U298" s="186"/>
      <c r="V298" s="186"/>
      <c r="W298" s="186"/>
      <c r="X298" s="186"/>
      <c r="Y298" s="186"/>
      <c r="Z298" s="186"/>
      <c r="AA298" s="186"/>
      <c r="AB298" s="186"/>
      <c r="AC298" s="186"/>
      <c r="AD298" s="186"/>
      <c r="AE298" s="186"/>
      <c r="AF298" s="186"/>
      <c r="AG298" s="186"/>
      <c r="AH298" s="427"/>
      <c r="AI298" s="427"/>
      <c r="AJ298" s="186"/>
      <c r="AK298" s="186"/>
      <c r="AL298" s="186"/>
      <c r="AM298" s="186"/>
      <c r="AN298" s="186"/>
      <c r="AO298" s="186"/>
      <c r="AP298" s="186"/>
      <c r="AQ298" s="186"/>
      <c r="AR298" s="186"/>
      <c r="AS298" s="186"/>
      <c r="AT298" s="186"/>
      <c r="AU298" s="186"/>
      <c r="AV298" s="186"/>
      <c r="AW298" s="186"/>
      <c r="AX298" s="186"/>
      <c r="AY298" s="186"/>
      <c r="AZ298" s="186"/>
      <c r="BA298" s="186"/>
      <c r="BB298" s="186"/>
      <c r="BC298" s="186"/>
      <c r="BD298" s="186"/>
      <c r="BE298" s="186"/>
      <c r="BF298" s="186"/>
      <c r="BG298" s="186"/>
      <c r="BH298" s="186"/>
      <c r="BI298" s="186"/>
      <c r="BJ298" s="186"/>
      <c r="BK298" s="186"/>
      <c r="BL298" s="186"/>
      <c r="BM298" s="186"/>
      <c r="BN298" s="186"/>
      <c r="BO298" s="186"/>
      <c r="BP298" s="186"/>
    </row>
    <row r="299" spans="1:68" ht="15.75" customHeight="1" x14ac:dyDescent="0.25">
      <c r="A299" s="420"/>
      <c r="B299" s="420"/>
      <c r="C299" s="266"/>
      <c r="D299" s="186"/>
      <c r="E299" s="421"/>
      <c r="F299" s="421"/>
      <c r="G299" s="422"/>
      <c r="H299" s="423"/>
      <c r="I299" s="424"/>
      <c r="J299" s="425"/>
      <c r="K299" s="186"/>
      <c r="L299" s="186"/>
      <c r="M299" s="425"/>
      <c r="N299" s="425"/>
      <c r="O299" s="186"/>
      <c r="P299" s="186"/>
      <c r="Q299" s="425"/>
      <c r="R299" s="426"/>
      <c r="S299" s="186"/>
      <c r="T299" s="186"/>
      <c r="U299" s="186"/>
      <c r="V299" s="186"/>
      <c r="W299" s="186"/>
      <c r="X299" s="186"/>
      <c r="Y299" s="186"/>
      <c r="Z299" s="186"/>
      <c r="AA299" s="186"/>
      <c r="AB299" s="186"/>
      <c r="AC299" s="186"/>
      <c r="AD299" s="186"/>
      <c r="AE299" s="186"/>
      <c r="AF299" s="186"/>
      <c r="AG299" s="186"/>
      <c r="AH299" s="427"/>
      <c r="AI299" s="427"/>
      <c r="AJ299" s="186"/>
      <c r="AK299" s="186"/>
      <c r="AL299" s="186"/>
      <c r="AM299" s="186"/>
      <c r="AN299" s="186"/>
      <c r="AO299" s="186"/>
      <c r="AP299" s="186"/>
      <c r="AQ299" s="186"/>
      <c r="AR299" s="186"/>
      <c r="AS299" s="186"/>
      <c r="AT299" s="186"/>
      <c r="AU299" s="186"/>
      <c r="AV299" s="186"/>
      <c r="AW299" s="186"/>
      <c r="AX299" s="186"/>
      <c r="AY299" s="186"/>
      <c r="AZ299" s="186"/>
      <c r="BA299" s="186"/>
      <c r="BB299" s="186"/>
      <c r="BC299" s="186"/>
      <c r="BD299" s="186"/>
      <c r="BE299" s="186"/>
      <c r="BF299" s="186"/>
      <c r="BG299" s="186"/>
      <c r="BH299" s="186"/>
      <c r="BI299" s="186"/>
      <c r="BJ299" s="186"/>
      <c r="BK299" s="186"/>
      <c r="BL299" s="186"/>
      <c r="BM299" s="186"/>
      <c r="BN299" s="186"/>
      <c r="BO299" s="186"/>
      <c r="BP299" s="186"/>
    </row>
    <row r="300" spans="1:68" ht="15.75" customHeight="1" x14ac:dyDescent="0.25">
      <c r="A300" s="420"/>
      <c r="B300" s="420"/>
      <c r="C300" s="266"/>
      <c r="D300" s="186"/>
      <c r="E300" s="421"/>
      <c r="F300" s="421"/>
      <c r="G300" s="422"/>
      <c r="H300" s="423"/>
      <c r="I300" s="424"/>
      <c r="J300" s="425"/>
      <c r="K300" s="186"/>
      <c r="L300" s="186"/>
      <c r="M300" s="425"/>
      <c r="N300" s="425"/>
      <c r="O300" s="186"/>
      <c r="P300" s="186"/>
      <c r="Q300" s="425"/>
      <c r="R300" s="426"/>
      <c r="S300" s="186"/>
      <c r="T300" s="186"/>
      <c r="U300" s="186"/>
      <c r="V300" s="186"/>
      <c r="W300" s="186"/>
      <c r="X300" s="186"/>
      <c r="Y300" s="186"/>
      <c r="Z300" s="186"/>
      <c r="AA300" s="186"/>
      <c r="AB300" s="186"/>
      <c r="AC300" s="186"/>
      <c r="AD300" s="186"/>
      <c r="AE300" s="186"/>
      <c r="AF300" s="186"/>
      <c r="AG300" s="186"/>
      <c r="AH300" s="427"/>
      <c r="AI300" s="427"/>
      <c r="AJ300" s="186"/>
      <c r="AK300" s="186"/>
      <c r="AL300" s="186"/>
      <c r="AM300" s="186"/>
      <c r="AN300" s="186"/>
      <c r="AO300" s="186"/>
      <c r="AP300" s="186"/>
      <c r="AQ300" s="186"/>
      <c r="AR300" s="186"/>
      <c r="AS300" s="186"/>
      <c r="AT300" s="186"/>
      <c r="AU300" s="186"/>
      <c r="AV300" s="186"/>
      <c r="AW300" s="186"/>
      <c r="AX300" s="186"/>
      <c r="AY300" s="186"/>
      <c r="AZ300" s="186"/>
      <c r="BA300" s="186"/>
      <c r="BB300" s="186"/>
      <c r="BC300" s="186"/>
      <c r="BD300" s="186"/>
      <c r="BE300" s="186"/>
      <c r="BF300" s="186"/>
      <c r="BG300" s="186"/>
      <c r="BH300" s="186"/>
      <c r="BI300" s="186"/>
      <c r="BJ300" s="186"/>
      <c r="BK300" s="186"/>
      <c r="BL300" s="186"/>
      <c r="BM300" s="186"/>
      <c r="BN300" s="186"/>
      <c r="BO300" s="186"/>
      <c r="BP300" s="186"/>
    </row>
    <row r="301" spans="1:68" ht="15.75" customHeight="1" x14ac:dyDescent="0.25">
      <c r="A301" s="420"/>
      <c r="B301" s="420"/>
      <c r="C301" s="266"/>
      <c r="D301" s="186"/>
      <c r="E301" s="421"/>
      <c r="F301" s="421"/>
      <c r="G301" s="422"/>
      <c r="H301" s="423"/>
      <c r="I301" s="424"/>
      <c r="J301" s="425"/>
      <c r="K301" s="186"/>
      <c r="L301" s="186"/>
      <c r="M301" s="425"/>
      <c r="N301" s="425"/>
      <c r="O301" s="186"/>
      <c r="P301" s="186"/>
      <c r="Q301" s="425"/>
      <c r="R301" s="426"/>
      <c r="S301" s="186"/>
      <c r="T301" s="186"/>
      <c r="U301" s="186"/>
      <c r="V301" s="186"/>
      <c r="W301" s="186"/>
      <c r="X301" s="186"/>
      <c r="Y301" s="186"/>
      <c r="Z301" s="186"/>
      <c r="AA301" s="186"/>
      <c r="AB301" s="186"/>
      <c r="AC301" s="186"/>
      <c r="AD301" s="186"/>
      <c r="AE301" s="186"/>
      <c r="AF301" s="186"/>
      <c r="AG301" s="186"/>
      <c r="AH301" s="427"/>
      <c r="AI301" s="427"/>
      <c r="AJ301" s="186"/>
      <c r="AK301" s="186"/>
      <c r="AL301" s="186"/>
      <c r="AM301" s="186"/>
      <c r="AN301" s="186"/>
      <c r="AO301" s="186"/>
      <c r="AP301" s="186"/>
      <c r="AQ301" s="186"/>
      <c r="AR301" s="186"/>
      <c r="AS301" s="186"/>
      <c r="AT301" s="186"/>
      <c r="AU301" s="186"/>
      <c r="AV301" s="186"/>
      <c r="AW301" s="186"/>
      <c r="AX301" s="186"/>
      <c r="AY301" s="186"/>
      <c r="AZ301" s="186"/>
      <c r="BA301" s="186"/>
      <c r="BB301" s="186"/>
      <c r="BC301" s="186"/>
      <c r="BD301" s="186"/>
      <c r="BE301" s="186"/>
      <c r="BF301" s="186"/>
      <c r="BG301" s="186"/>
      <c r="BH301" s="186"/>
      <c r="BI301" s="186"/>
      <c r="BJ301" s="186"/>
      <c r="BK301" s="186"/>
      <c r="BL301" s="186"/>
      <c r="BM301" s="186"/>
      <c r="BN301" s="186"/>
      <c r="BO301" s="186"/>
      <c r="BP301" s="186"/>
    </row>
    <row r="302" spans="1:68" ht="15.75" customHeight="1" x14ac:dyDescent="0.25">
      <c r="A302" s="420"/>
      <c r="B302" s="420"/>
      <c r="C302" s="266"/>
      <c r="D302" s="186"/>
      <c r="E302" s="421"/>
      <c r="F302" s="421"/>
      <c r="G302" s="422"/>
      <c r="H302" s="423"/>
      <c r="I302" s="424"/>
      <c r="J302" s="425"/>
      <c r="K302" s="186"/>
      <c r="L302" s="186"/>
      <c r="M302" s="425"/>
      <c r="N302" s="425"/>
      <c r="O302" s="186"/>
      <c r="P302" s="186"/>
      <c r="Q302" s="425"/>
      <c r="R302" s="426"/>
      <c r="S302" s="186"/>
      <c r="T302" s="186"/>
      <c r="U302" s="186"/>
      <c r="V302" s="186"/>
      <c r="W302" s="186"/>
      <c r="X302" s="186"/>
      <c r="Y302" s="186"/>
      <c r="Z302" s="186"/>
      <c r="AA302" s="186"/>
      <c r="AB302" s="186"/>
      <c r="AC302" s="186"/>
      <c r="AD302" s="186"/>
      <c r="AE302" s="186"/>
      <c r="AF302" s="186"/>
      <c r="AG302" s="186"/>
      <c r="AH302" s="427"/>
      <c r="AI302" s="427"/>
      <c r="AJ302" s="186"/>
      <c r="AK302" s="186"/>
      <c r="AL302" s="186"/>
      <c r="AM302" s="186"/>
      <c r="AN302" s="186"/>
      <c r="AO302" s="186"/>
      <c r="AP302" s="186"/>
      <c r="AQ302" s="186"/>
      <c r="AR302" s="186"/>
      <c r="AS302" s="186"/>
      <c r="AT302" s="186"/>
      <c r="AU302" s="186"/>
      <c r="AV302" s="186"/>
      <c r="AW302" s="186"/>
      <c r="AX302" s="186"/>
      <c r="AY302" s="186"/>
      <c r="AZ302" s="186"/>
      <c r="BA302" s="186"/>
      <c r="BB302" s="186"/>
      <c r="BC302" s="186"/>
      <c r="BD302" s="186"/>
      <c r="BE302" s="186"/>
      <c r="BF302" s="186"/>
      <c r="BG302" s="186"/>
      <c r="BH302" s="186"/>
      <c r="BI302" s="186"/>
      <c r="BJ302" s="186"/>
      <c r="BK302" s="186"/>
      <c r="BL302" s="186"/>
      <c r="BM302" s="186"/>
      <c r="BN302" s="186"/>
      <c r="BO302" s="186"/>
      <c r="BP302" s="186"/>
    </row>
    <row r="303" spans="1:68" ht="15.75" customHeight="1" x14ac:dyDescent="0.25">
      <c r="A303" s="420"/>
      <c r="B303" s="420"/>
      <c r="C303" s="266"/>
      <c r="D303" s="186"/>
      <c r="E303" s="421"/>
      <c r="F303" s="421"/>
      <c r="G303" s="422"/>
      <c r="H303" s="423"/>
      <c r="I303" s="424"/>
      <c r="J303" s="425"/>
      <c r="K303" s="186"/>
      <c r="L303" s="186"/>
      <c r="M303" s="425"/>
      <c r="N303" s="425"/>
      <c r="O303" s="186"/>
      <c r="P303" s="186"/>
      <c r="Q303" s="425"/>
      <c r="R303" s="426"/>
      <c r="S303" s="186"/>
      <c r="T303" s="186"/>
      <c r="U303" s="186"/>
      <c r="V303" s="186"/>
      <c r="W303" s="186"/>
      <c r="X303" s="186"/>
      <c r="Y303" s="186"/>
      <c r="Z303" s="186"/>
      <c r="AA303" s="186"/>
      <c r="AB303" s="186"/>
      <c r="AC303" s="186"/>
      <c r="AD303" s="186"/>
      <c r="AE303" s="186"/>
      <c r="AF303" s="186"/>
      <c r="AG303" s="186"/>
      <c r="AH303" s="427"/>
      <c r="AI303" s="427"/>
      <c r="AJ303" s="186"/>
      <c r="AK303" s="186"/>
      <c r="AL303" s="186"/>
      <c r="AM303" s="186"/>
      <c r="AN303" s="186"/>
      <c r="AO303" s="186"/>
      <c r="AP303" s="186"/>
      <c r="AQ303" s="186"/>
      <c r="AR303" s="186"/>
      <c r="AS303" s="186"/>
      <c r="AT303" s="186"/>
      <c r="AU303" s="186"/>
      <c r="AV303" s="186"/>
      <c r="AW303" s="186"/>
      <c r="AX303" s="186"/>
      <c r="AY303" s="186"/>
      <c r="AZ303" s="186"/>
      <c r="BA303" s="186"/>
      <c r="BB303" s="186"/>
      <c r="BC303" s="186"/>
      <c r="BD303" s="186"/>
      <c r="BE303" s="186"/>
      <c r="BF303" s="186"/>
      <c r="BG303" s="186"/>
      <c r="BH303" s="186"/>
      <c r="BI303" s="186"/>
      <c r="BJ303" s="186"/>
      <c r="BK303" s="186"/>
      <c r="BL303" s="186"/>
      <c r="BM303" s="186"/>
      <c r="BN303" s="186"/>
      <c r="BO303" s="186"/>
      <c r="BP303" s="186"/>
    </row>
    <row r="304" spans="1:68" ht="15.75" customHeight="1" x14ac:dyDescent="0.25">
      <c r="A304" s="420"/>
      <c r="B304" s="420"/>
      <c r="C304" s="266"/>
      <c r="D304" s="186"/>
      <c r="E304" s="421"/>
      <c r="F304" s="421"/>
      <c r="G304" s="422"/>
      <c r="H304" s="423"/>
      <c r="I304" s="424"/>
      <c r="J304" s="425"/>
      <c r="K304" s="186"/>
      <c r="L304" s="186"/>
      <c r="M304" s="425"/>
      <c r="N304" s="425"/>
      <c r="O304" s="186"/>
      <c r="P304" s="186"/>
      <c r="Q304" s="425"/>
      <c r="R304" s="426"/>
      <c r="S304" s="186"/>
      <c r="T304" s="186"/>
      <c r="U304" s="186"/>
      <c r="V304" s="186"/>
      <c r="W304" s="186"/>
      <c r="X304" s="186"/>
      <c r="Y304" s="186"/>
      <c r="Z304" s="186"/>
      <c r="AA304" s="186"/>
      <c r="AB304" s="186"/>
      <c r="AC304" s="186"/>
      <c r="AD304" s="186"/>
      <c r="AE304" s="186"/>
      <c r="AF304" s="186"/>
      <c r="AG304" s="186"/>
      <c r="AH304" s="427"/>
      <c r="AI304" s="427"/>
      <c r="AJ304" s="186"/>
      <c r="AK304" s="186"/>
      <c r="AL304" s="186"/>
      <c r="AM304" s="186"/>
      <c r="AN304" s="186"/>
      <c r="AO304" s="186"/>
      <c r="AP304" s="186"/>
      <c r="AQ304" s="186"/>
      <c r="AR304" s="186"/>
      <c r="AS304" s="186"/>
      <c r="AT304" s="186"/>
      <c r="AU304" s="186"/>
      <c r="AV304" s="186"/>
      <c r="AW304" s="186"/>
      <c r="AX304" s="186"/>
      <c r="AY304" s="186"/>
      <c r="AZ304" s="186"/>
      <c r="BA304" s="186"/>
      <c r="BB304" s="186"/>
      <c r="BC304" s="186"/>
      <c r="BD304" s="186"/>
      <c r="BE304" s="186"/>
      <c r="BF304" s="186"/>
      <c r="BG304" s="186"/>
      <c r="BH304" s="186"/>
      <c r="BI304" s="186"/>
      <c r="BJ304" s="186"/>
      <c r="BK304" s="186"/>
      <c r="BL304" s="186"/>
      <c r="BM304" s="186"/>
      <c r="BN304" s="186"/>
      <c r="BO304" s="186"/>
      <c r="BP304" s="186"/>
    </row>
    <row r="305" spans="1:68" ht="15.75" customHeight="1" x14ac:dyDescent="0.25">
      <c r="A305" s="420"/>
      <c r="B305" s="420"/>
      <c r="C305" s="266"/>
      <c r="D305" s="186"/>
      <c r="E305" s="421"/>
      <c r="F305" s="421"/>
      <c r="G305" s="422"/>
      <c r="H305" s="423"/>
      <c r="I305" s="424"/>
      <c r="J305" s="425"/>
      <c r="K305" s="186"/>
      <c r="L305" s="186"/>
      <c r="M305" s="425"/>
      <c r="N305" s="425"/>
      <c r="O305" s="186"/>
      <c r="P305" s="186"/>
      <c r="Q305" s="425"/>
      <c r="R305" s="426"/>
      <c r="S305" s="186"/>
      <c r="T305" s="186"/>
      <c r="U305" s="186"/>
      <c r="V305" s="186"/>
      <c r="W305" s="186"/>
      <c r="X305" s="186"/>
      <c r="Y305" s="186"/>
      <c r="Z305" s="186"/>
      <c r="AA305" s="186"/>
      <c r="AB305" s="186"/>
      <c r="AC305" s="186"/>
      <c r="AD305" s="186"/>
      <c r="AE305" s="186"/>
      <c r="AF305" s="186"/>
      <c r="AG305" s="186"/>
      <c r="AH305" s="427"/>
      <c r="AI305" s="427"/>
      <c r="AJ305" s="186"/>
      <c r="AK305" s="186"/>
      <c r="AL305" s="186"/>
      <c r="AM305" s="186"/>
      <c r="AN305" s="186"/>
      <c r="AO305" s="186"/>
      <c r="AP305" s="186"/>
      <c r="AQ305" s="186"/>
      <c r="AR305" s="186"/>
      <c r="AS305" s="186"/>
      <c r="AT305" s="186"/>
      <c r="AU305" s="186"/>
      <c r="AV305" s="186"/>
      <c r="AW305" s="186"/>
      <c r="AX305" s="186"/>
      <c r="AY305" s="186"/>
      <c r="AZ305" s="186"/>
      <c r="BA305" s="186"/>
      <c r="BB305" s="186"/>
      <c r="BC305" s="186"/>
      <c r="BD305" s="186"/>
      <c r="BE305" s="186"/>
      <c r="BF305" s="186"/>
      <c r="BG305" s="186"/>
      <c r="BH305" s="186"/>
      <c r="BI305" s="186"/>
      <c r="BJ305" s="186"/>
      <c r="BK305" s="186"/>
      <c r="BL305" s="186"/>
      <c r="BM305" s="186"/>
      <c r="BN305" s="186"/>
      <c r="BO305" s="186"/>
      <c r="BP305" s="186"/>
    </row>
    <row r="306" spans="1:68" ht="15.75" customHeight="1" x14ac:dyDescent="0.25">
      <c r="A306" s="420"/>
      <c r="B306" s="420"/>
      <c r="C306" s="266"/>
      <c r="D306" s="186"/>
      <c r="E306" s="421"/>
      <c r="F306" s="421"/>
      <c r="G306" s="422"/>
      <c r="H306" s="423"/>
      <c r="I306" s="424"/>
      <c r="J306" s="425"/>
      <c r="K306" s="186"/>
      <c r="L306" s="186"/>
      <c r="M306" s="425"/>
      <c r="N306" s="425"/>
      <c r="O306" s="186"/>
      <c r="P306" s="186"/>
      <c r="Q306" s="425"/>
      <c r="R306" s="426"/>
      <c r="S306" s="186"/>
      <c r="T306" s="186"/>
      <c r="U306" s="186"/>
      <c r="V306" s="186"/>
      <c r="W306" s="186"/>
      <c r="X306" s="186"/>
      <c r="Y306" s="186"/>
      <c r="Z306" s="186"/>
      <c r="AA306" s="186"/>
      <c r="AB306" s="186"/>
      <c r="AC306" s="186"/>
      <c r="AD306" s="186"/>
      <c r="AE306" s="186"/>
      <c r="AF306" s="186"/>
      <c r="AG306" s="186"/>
      <c r="AH306" s="427"/>
      <c r="AI306" s="427"/>
      <c r="AJ306" s="186"/>
      <c r="AK306" s="186"/>
      <c r="AL306" s="186"/>
      <c r="AM306" s="186"/>
      <c r="AN306" s="186"/>
      <c r="AO306" s="186"/>
      <c r="AP306" s="186"/>
      <c r="AQ306" s="186"/>
      <c r="AR306" s="186"/>
      <c r="AS306" s="186"/>
      <c r="AT306" s="186"/>
      <c r="AU306" s="186"/>
      <c r="AV306" s="186"/>
      <c r="AW306" s="186"/>
      <c r="AX306" s="186"/>
      <c r="AY306" s="186"/>
      <c r="AZ306" s="186"/>
      <c r="BA306" s="186"/>
      <c r="BB306" s="186"/>
      <c r="BC306" s="186"/>
      <c r="BD306" s="186"/>
      <c r="BE306" s="186"/>
      <c r="BF306" s="186"/>
      <c r="BG306" s="186"/>
      <c r="BH306" s="186"/>
      <c r="BI306" s="186"/>
      <c r="BJ306" s="186"/>
      <c r="BK306" s="186"/>
      <c r="BL306" s="186"/>
      <c r="BM306" s="186"/>
      <c r="BN306" s="186"/>
      <c r="BO306" s="186"/>
      <c r="BP306" s="186"/>
    </row>
    <row r="307" spans="1:68" ht="15.75" customHeight="1" x14ac:dyDescent="0.25">
      <c r="A307" s="420"/>
      <c r="B307" s="420"/>
      <c r="C307" s="266"/>
      <c r="D307" s="186"/>
      <c r="E307" s="421"/>
      <c r="F307" s="421"/>
      <c r="G307" s="422"/>
      <c r="H307" s="423"/>
      <c r="I307" s="424"/>
      <c r="J307" s="425"/>
      <c r="K307" s="186"/>
      <c r="L307" s="186"/>
      <c r="M307" s="425"/>
      <c r="N307" s="425"/>
      <c r="O307" s="186"/>
      <c r="P307" s="186"/>
      <c r="Q307" s="425"/>
      <c r="R307" s="426"/>
      <c r="S307" s="186"/>
      <c r="T307" s="186"/>
      <c r="U307" s="186"/>
      <c r="V307" s="186"/>
      <c r="W307" s="186"/>
      <c r="X307" s="186"/>
      <c r="Y307" s="186"/>
      <c r="Z307" s="186"/>
      <c r="AA307" s="186"/>
      <c r="AB307" s="186"/>
      <c r="AC307" s="186"/>
      <c r="AD307" s="186"/>
      <c r="AE307" s="186"/>
      <c r="AF307" s="186"/>
      <c r="AG307" s="186"/>
      <c r="AH307" s="427"/>
      <c r="AI307" s="427"/>
      <c r="AJ307" s="186"/>
      <c r="AK307" s="186"/>
      <c r="AL307" s="186"/>
      <c r="AM307" s="186"/>
      <c r="AN307" s="186"/>
      <c r="AO307" s="186"/>
      <c r="AP307" s="186"/>
      <c r="AQ307" s="186"/>
      <c r="AR307" s="186"/>
      <c r="AS307" s="186"/>
      <c r="AT307" s="186"/>
      <c r="AU307" s="186"/>
      <c r="AV307" s="186"/>
      <c r="AW307" s="186"/>
      <c r="AX307" s="186"/>
      <c r="AY307" s="186"/>
      <c r="AZ307" s="186"/>
      <c r="BA307" s="186"/>
      <c r="BB307" s="186"/>
      <c r="BC307" s="186"/>
      <c r="BD307" s="186"/>
      <c r="BE307" s="186"/>
      <c r="BF307" s="186"/>
      <c r="BG307" s="186"/>
      <c r="BH307" s="186"/>
      <c r="BI307" s="186"/>
      <c r="BJ307" s="186"/>
      <c r="BK307" s="186"/>
      <c r="BL307" s="186"/>
      <c r="BM307" s="186"/>
      <c r="BN307" s="186"/>
      <c r="BO307" s="186"/>
      <c r="BP307" s="186"/>
    </row>
    <row r="308" spans="1:68" ht="15.75" customHeight="1" x14ac:dyDescent="0.25">
      <c r="A308" s="420"/>
      <c r="B308" s="420"/>
      <c r="C308" s="266"/>
      <c r="D308" s="186"/>
      <c r="E308" s="421"/>
      <c r="F308" s="421"/>
      <c r="G308" s="422"/>
      <c r="H308" s="423"/>
      <c r="I308" s="424"/>
      <c r="J308" s="425"/>
      <c r="K308" s="186"/>
      <c r="L308" s="186"/>
      <c r="M308" s="425"/>
      <c r="N308" s="425"/>
      <c r="O308" s="186"/>
      <c r="P308" s="186"/>
      <c r="Q308" s="425"/>
      <c r="R308" s="426"/>
      <c r="S308" s="186"/>
      <c r="T308" s="186"/>
      <c r="U308" s="186"/>
      <c r="V308" s="186"/>
      <c r="W308" s="186"/>
      <c r="X308" s="186"/>
      <c r="Y308" s="186"/>
      <c r="Z308" s="186"/>
      <c r="AA308" s="186"/>
      <c r="AB308" s="186"/>
      <c r="AC308" s="186"/>
      <c r="AD308" s="186"/>
      <c r="AE308" s="186"/>
      <c r="AF308" s="186"/>
      <c r="AG308" s="186"/>
      <c r="AH308" s="427"/>
      <c r="AI308" s="427"/>
      <c r="AJ308" s="186"/>
      <c r="AK308" s="186"/>
      <c r="AL308" s="186"/>
      <c r="AM308" s="186"/>
      <c r="AN308" s="186"/>
      <c r="AO308" s="186"/>
      <c r="AP308" s="186"/>
      <c r="AQ308" s="186"/>
      <c r="AR308" s="186"/>
      <c r="AS308" s="186"/>
      <c r="AT308" s="186"/>
      <c r="AU308" s="186"/>
      <c r="AV308" s="186"/>
      <c r="AW308" s="186"/>
      <c r="AX308" s="186"/>
      <c r="AY308" s="186"/>
      <c r="AZ308" s="186"/>
      <c r="BA308" s="186"/>
      <c r="BB308" s="186"/>
      <c r="BC308" s="186"/>
      <c r="BD308" s="186"/>
      <c r="BE308" s="186"/>
      <c r="BF308" s="186"/>
      <c r="BG308" s="186"/>
      <c r="BH308" s="186"/>
      <c r="BI308" s="186"/>
      <c r="BJ308" s="186"/>
      <c r="BK308" s="186"/>
      <c r="BL308" s="186"/>
      <c r="BM308" s="186"/>
      <c r="BN308" s="186"/>
      <c r="BO308" s="186"/>
      <c r="BP308" s="186"/>
    </row>
    <row r="309" spans="1:68" ht="15.75" customHeight="1" x14ac:dyDescent="0.25">
      <c r="A309" s="420"/>
      <c r="B309" s="420"/>
      <c r="C309" s="266"/>
      <c r="D309" s="186"/>
      <c r="E309" s="421"/>
      <c r="F309" s="421"/>
      <c r="G309" s="422"/>
      <c r="H309" s="423"/>
      <c r="I309" s="424"/>
      <c r="J309" s="425"/>
      <c r="K309" s="186"/>
      <c r="L309" s="186"/>
      <c r="M309" s="425"/>
      <c r="N309" s="425"/>
      <c r="O309" s="186"/>
      <c r="P309" s="186"/>
      <c r="Q309" s="425"/>
      <c r="R309" s="426"/>
      <c r="S309" s="186"/>
      <c r="T309" s="186"/>
      <c r="U309" s="186"/>
      <c r="V309" s="186"/>
      <c r="W309" s="186"/>
      <c r="X309" s="186"/>
      <c r="Y309" s="186"/>
      <c r="Z309" s="186"/>
      <c r="AA309" s="186"/>
      <c r="AB309" s="186"/>
      <c r="AC309" s="186"/>
      <c r="AD309" s="186"/>
      <c r="AE309" s="186"/>
      <c r="AF309" s="186"/>
      <c r="AG309" s="186"/>
      <c r="AH309" s="427"/>
      <c r="AI309" s="427"/>
      <c r="AJ309" s="186"/>
      <c r="AK309" s="186"/>
      <c r="AL309" s="186"/>
      <c r="AM309" s="186"/>
      <c r="AN309" s="186"/>
      <c r="AO309" s="186"/>
      <c r="AP309" s="186"/>
      <c r="AQ309" s="186"/>
      <c r="AR309" s="186"/>
      <c r="AS309" s="186"/>
      <c r="AT309" s="186"/>
      <c r="AU309" s="186"/>
      <c r="AV309" s="186"/>
      <c r="AW309" s="186"/>
      <c r="AX309" s="186"/>
      <c r="AY309" s="186"/>
      <c r="AZ309" s="186"/>
      <c r="BA309" s="186"/>
      <c r="BB309" s="186"/>
      <c r="BC309" s="186"/>
      <c r="BD309" s="186"/>
      <c r="BE309" s="186"/>
      <c r="BF309" s="186"/>
      <c r="BG309" s="186"/>
      <c r="BH309" s="186"/>
      <c r="BI309" s="186"/>
      <c r="BJ309" s="186"/>
      <c r="BK309" s="186"/>
      <c r="BL309" s="186"/>
      <c r="BM309" s="186"/>
      <c r="BN309" s="186"/>
      <c r="BO309" s="186"/>
      <c r="BP309" s="186"/>
    </row>
    <row r="310" spans="1:68" ht="15.75" customHeight="1" x14ac:dyDescent="0.25">
      <c r="A310" s="420"/>
      <c r="B310" s="420"/>
      <c r="C310" s="266"/>
      <c r="D310" s="186"/>
      <c r="E310" s="421"/>
      <c r="F310" s="421"/>
      <c r="G310" s="422"/>
      <c r="H310" s="423"/>
      <c r="I310" s="424"/>
      <c r="J310" s="425"/>
      <c r="K310" s="186"/>
      <c r="L310" s="186"/>
      <c r="M310" s="425"/>
      <c r="N310" s="425"/>
      <c r="O310" s="186"/>
      <c r="P310" s="186"/>
      <c r="Q310" s="425"/>
      <c r="R310" s="426"/>
      <c r="S310" s="186"/>
      <c r="T310" s="186"/>
      <c r="U310" s="186"/>
      <c r="V310" s="186"/>
      <c r="W310" s="186"/>
      <c r="X310" s="186"/>
      <c r="Y310" s="186"/>
      <c r="Z310" s="186"/>
      <c r="AA310" s="186"/>
      <c r="AB310" s="186"/>
      <c r="AC310" s="186"/>
      <c r="AD310" s="186"/>
      <c r="AE310" s="186"/>
      <c r="AF310" s="186"/>
      <c r="AG310" s="186"/>
      <c r="AH310" s="427"/>
      <c r="AI310" s="427"/>
      <c r="AJ310" s="186"/>
      <c r="AK310" s="186"/>
      <c r="AL310" s="186"/>
      <c r="AM310" s="186"/>
      <c r="AN310" s="186"/>
      <c r="AO310" s="186"/>
      <c r="AP310" s="186"/>
      <c r="AQ310" s="186"/>
      <c r="AR310" s="186"/>
      <c r="AS310" s="186"/>
      <c r="AT310" s="186"/>
      <c r="AU310" s="186"/>
      <c r="AV310" s="186"/>
      <c r="AW310" s="186"/>
      <c r="AX310" s="186"/>
      <c r="AY310" s="186"/>
      <c r="AZ310" s="186"/>
      <c r="BA310" s="186"/>
      <c r="BB310" s="186"/>
      <c r="BC310" s="186"/>
      <c r="BD310" s="186"/>
      <c r="BE310" s="186"/>
      <c r="BF310" s="186"/>
      <c r="BG310" s="186"/>
      <c r="BH310" s="186"/>
      <c r="BI310" s="186"/>
      <c r="BJ310" s="186"/>
      <c r="BK310" s="186"/>
      <c r="BL310" s="186"/>
      <c r="BM310" s="186"/>
      <c r="BN310" s="186"/>
      <c r="BO310" s="186"/>
      <c r="BP310" s="186"/>
    </row>
    <row r="311" spans="1:68" ht="15.75" customHeight="1" x14ac:dyDescent="0.25">
      <c r="A311" s="420"/>
      <c r="B311" s="420"/>
      <c r="C311" s="266"/>
      <c r="D311" s="186"/>
      <c r="E311" s="421"/>
      <c r="F311" s="421"/>
      <c r="G311" s="422"/>
      <c r="H311" s="423"/>
      <c r="I311" s="424"/>
      <c r="J311" s="425"/>
      <c r="K311" s="186"/>
      <c r="L311" s="186"/>
      <c r="M311" s="425"/>
      <c r="N311" s="425"/>
      <c r="O311" s="186"/>
      <c r="P311" s="186"/>
      <c r="Q311" s="425"/>
      <c r="R311" s="426"/>
      <c r="S311" s="186"/>
      <c r="T311" s="186"/>
      <c r="U311" s="186"/>
      <c r="V311" s="186"/>
      <c r="W311" s="186"/>
      <c r="X311" s="186"/>
      <c r="Y311" s="186"/>
      <c r="Z311" s="186"/>
      <c r="AA311" s="186"/>
      <c r="AB311" s="186"/>
      <c r="AC311" s="186"/>
      <c r="AD311" s="186"/>
      <c r="AE311" s="186"/>
      <c r="AF311" s="186"/>
      <c r="AG311" s="186"/>
      <c r="AH311" s="427"/>
      <c r="AI311" s="427"/>
      <c r="AJ311" s="186"/>
      <c r="AK311" s="186"/>
      <c r="AL311" s="186"/>
      <c r="AM311" s="186"/>
      <c r="AN311" s="186"/>
      <c r="AO311" s="186"/>
      <c r="AP311" s="186"/>
      <c r="AQ311" s="186"/>
      <c r="AR311" s="186"/>
      <c r="AS311" s="186"/>
      <c r="AT311" s="186"/>
      <c r="AU311" s="186"/>
      <c r="AV311" s="186"/>
      <c r="AW311" s="186"/>
      <c r="AX311" s="186"/>
      <c r="AY311" s="186"/>
      <c r="AZ311" s="186"/>
      <c r="BA311" s="186"/>
      <c r="BB311" s="186"/>
      <c r="BC311" s="186"/>
      <c r="BD311" s="186"/>
      <c r="BE311" s="186"/>
      <c r="BF311" s="186"/>
      <c r="BG311" s="186"/>
      <c r="BH311" s="186"/>
      <c r="BI311" s="186"/>
      <c r="BJ311" s="186"/>
      <c r="BK311" s="186"/>
      <c r="BL311" s="186"/>
      <c r="BM311" s="186"/>
      <c r="BN311" s="186"/>
      <c r="BO311" s="186"/>
      <c r="BP311" s="186"/>
    </row>
    <row r="312" spans="1:68" ht="15.75" customHeight="1" x14ac:dyDescent="0.25">
      <c r="A312" s="420"/>
      <c r="B312" s="420"/>
      <c r="C312" s="266"/>
      <c r="D312" s="186"/>
      <c r="E312" s="421"/>
      <c r="F312" s="421"/>
      <c r="G312" s="422"/>
      <c r="H312" s="423"/>
      <c r="I312" s="424"/>
      <c r="J312" s="425"/>
      <c r="K312" s="186"/>
      <c r="L312" s="186"/>
      <c r="M312" s="425"/>
      <c r="N312" s="425"/>
      <c r="O312" s="186"/>
      <c r="P312" s="186"/>
      <c r="Q312" s="425"/>
      <c r="R312" s="426"/>
      <c r="S312" s="186"/>
      <c r="T312" s="186"/>
      <c r="U312" s="186"/>
      <c r="V312" s="186"/>
      <c r="W312" s="186"/>
      <c r="X312" s="186"/>
      <c r="Y312" s="186"/>
      <c r="Z312" s="186"/>
      <c r="AA312" s="186"/>
      <c r="AB312" s="186"/>
      <c r="AC312" s="186"/>
      <c r="AD312" s="186"/>
      <c r="AE312" s="186"/>
      <c r="AF312" s="186"/>
      <c r="AG312" s="186"/>
      <c r="AH312" s="427"/>
      <c r="AI312" s="427"/>
      <c r="AJ312" s="186"/>
      <c r="AK312" s="186"/>
      <c r="AL312" s="186"/>
      <c r="AM312" s="186"/>
      <c r="AN312" s="186"/>
      <c r="AO312" s="186"/>
      <c r="AP312" s="186"/>
      <c r="AQ312" s="186"/>
      <c r="AR312" s="186"/>
      <c r="AS312" s="186"/>
      <c r="AT312" s="186"/>
      <c r="AU312" s="186"/>
      <c r="AV312" s="186"/>
      <c r="AW312" s="186"/>
      <c r="AX312" s="186"/>
      <c r="AY312" s="186"/>
      <c r="AZ312" s="186"/>
      <c r="BA312" s="186"/>
      <c r="BB312" s="186"/>
      <c r="BC312" s="186"/>
      <c r="BD312" s="186"/>
      <c r="BE312" s="186"/>
      <c r="BF312" s="186"/>
      <c r="BG312" s="186"/>
      <c r="BH312" s="186"/>
      <c r="BI312" s="186"/>
      <c r="BJ312" s="186"/>
      <c r="BK312" s="186"/>
      <c r="BL312" s="186"/>
      <c r="BM312" s="186"/>
      <c r="BN312" s="186"/>
      <c r="BO312" s="186"/>
      <c r="BP312" s="186"/>
    </row>
    <row r="313" spans="1:68" ht="15.75" customHeight="1" x14ac:dyDescent="0.25">
      <c r="A313" s="420"/>
      <c r="B313" s="420"/>
      <c r="C313" s="266"/>
      <c r="D313" s="186"/>
      <c r="E313" s="421"/>
      <c r="F313" s="421"/>
      <c r="G313" s="422"/>
      <c r="H313" s="423"/>
      <c r="I313" s="424"/>
      <c r="J313" s="425"/>
      <c r="K313" s="186"/>
      <c r="L313" s="186"/>
      <c r="M313" s="425"/>
      <c r="N313" s="425"/>
      <c r="O313" s="186"/>
      <c r="P313" s="186"/>
      <c r="Q313" s="425"/>
      <c r="R313" s="426"/>
      <c r="S313" s="186"/>
      <c r="T313" s="186"/>
      <c r="U313" s="186"/>
      <c r="V313" s="186"/>
      <c r="W313" s="186"/>
      <c r="X313" s="186"/>
      <c r="Y313" s="186"/>
      <c r="Z313" s="186"/>
      <c r="AA313" s="186"/>
      <c r="AB313" s="186"/>
      <c r="AC313" s="186"/>
      <c r="AD313" s="186"/>
      <c r="AE313" s="186"/>
      <c r="AF313" s="186"/>
      <c r="AG313" s="186"/>
      <c r="AH313" s="427"/>
      <c r="AI313" s="427"/>
      <c r="AJ313" s="186"/>
      <c r="AK313" s="186"/>
      <c r="AL313" s="186"/>
      <c r="AM313" s="186"/>
      <c r="AN313" s="186"/>
      <c r="AO313" s="186"/>
      <c r="AP313" s="186"/>
      <c r="AQ313" s="186"/>
      <c r="AR313" s="186"/>
      <c r="AS313" s="186"/>
      <c r="AT313" s="186"/>
      <c r="AU313" s="186"/>
      <c r="AV313" s="186"/>
      <c r="AW313" s="186"/>
      <c r="AX313" s="186"/>
      <c r="AY313" s="186"/>
      <c r="AZ313" s="186"/>
      <c r="BA313" s="186"/>
      <c r="BB313" s="186"/>
      <c r="BC313" s="186"/>
      <c r="BD313" s="186"/>
      <c r="BE313" s="186"/>
      <c r="BF313" s="186"/>
      <c r="BG313" s="186"/>
      <c r="BH313" s="186"/>
      <c r="BI313" s="186"/>
      <c r="BJ313" s="186"/>
      <c r="BK313" s="186"/>
      <c r="BL313" s="186"/>
      <c r="BM313" s="186"/>
      <c r="BN313" s="186"/>
      <c r="BO313" s="186"/>
      <c r="BP313" s="186"/>
    </row>
    <row r="314" spans="1:68" ht="15.75" customHeight="1" x14ac:dyDescent="0.25">
      <c r="A314" s="420"/>
      <c r="B314" s="420"/>
      <c r="C314" s="266"/>
      <c r="D314" s="186"/>
      <c r="E314" s="421"/>
      <c r="F314" s="421"/>
      <c r="G314" s="422"/>
      <c r="H314" s="423"/>
      <c r="I314" s="424"/>
      <c r="J314" s="425"/>
      <c r="K314" s="186"/>
      <c r="L314" s="186"/>
      <c r="M314" s="425"/>
      <c r="N314" s="425"/>
      <c r="O314" s="186"/>
      <c r="P314" s="186"/>
      <c r="Q314" s="425"/>
      <c r="R314" s="426"/>
      <c r="S314" s="186"/>
      <c r="T314" s="186"/>
      <c r="U314" s="186"/>
      <c r="V314" s="186"/>
      <c r="W314" s="186"/>
      <c r="X314" s="186"/>
      <c r="Y314" s="186"/>
      <c r="Z314" s="186"/>
      <c r="AA314" s="186"/>
      <c r="AB314" s="186"/>
      <c r="AC314" s="186"/>
      <c r="AD314" s="186"/>
      <c r="AE314" s="186"/>
      <c r="AF314" s="186"/>
      <c r="AG314" s="186"/>
      <c r="AH314" s="427"/>
      <c r="AI314" s="427"/>
      <c r="AJ314" s="186"/>
      <c r="AK314" s="186"/>
      <c r="AL314" s="186"/>
      <c r="AM314" s="186"/>
      <c r="AN314" s="186"/>
      <c r="AO314" s="186"/>
      <c r="AP314" s="186"/>
      <c r="AQ314" s="186"/>
      <c r="AR314" s="186"/>
      <c r="AS314" s="186"/>
      <c r="AT314" s="186"/>
      <c r="AU314" s="186"/>
      <c r="AV314" s="186"/>
      <c r="AW314" s="186"/>
      <c r="AX314" s="186"/>
      <c r="AY314" s="186"/>
      <c r="AZ314" s="186"/>
      <c r="BA314" s="186"/>
      <c r="BB314" s="186"/>
      <c r="BC314" s="186"/>
      <c r="BD314" s="186"/>
      <c r="BE314" s="186"/>
      <c r="BF314" s="186"/>
      <c r="BG314" s="186"/>
      <c r="BH314" s="186"/>
      <c r="BI314" s="186"/>
      <c r="BJ314" s="186"/>
      <c r="BK314" s="186"/>
      <c r="BL314" s="186"/>
      <c r="BM314" s="186"/>
      <c r="BN314" s="186"/>
      <c r="BO314" s="186"/>
      <c r="BP314" s="186"/>
    </row>
    <row r="315" spans="1:68" ht="15.75" customHeight="1" x14ac:dyDescent="0.25">
      <c r="A315" s="420"/>
      <c r="B315" s="420"/>
      <c r="C315" s="266"/>
      <c r="D315" s="186"/>
      <c r="E315" s="421"/>
      <c r="F315" s="421"/>
      <c r="G315" s="422"/>
      <c r="H315" s="423"/>
      <c r="I315" s="424"/>
      <c r="J315" s="425"/>
      <c r="K315" s="186"/>
      <c r="L315" s="186"/>
      <c r="M315" s="425"/>
      <c r="N315" s="425"/>
      <c r="O315" s="186"/>
      <c r="P315" s="186"/>
      <c r="Q315" s="425"/>
      <c r="R315" s="426"/>
      <c r="S315" s="186"/>
      <c r="T315" s="186"/>
      <c r="U315" s="186"/>
      <c r="V315" s="186"/>
      <c r="W315" s="186"/>
      <c r="X315" s="186"/>
      <c r="Y315" s="186"/>
      <c r="Z315" s="186"/>
      <c r="AA315" s="186"/>
      <c r="AB315" s="186"/>
      <c r="AC315" s="186"/>
      <c r="AD315" s="186"/>
      <c r="AE315" s="186"/>
      <c r="AF315" s="186"/>
      <c r="AG315" s="186"/>
      <c r="AH315" s="427"/>
      <c r="AI315" s="427"/>
      <c r="AJ315" s="186"/>
      <c r="AK315" s="186"/>
      <c r="AL315" s="186"/>
      <c r="AM315" s="186"/>
      <c r="AN315" s="186"/>
      <c r="AO315" s="186"/>
      <c r="AP315" s="186"/>
      <c r="AQ315" s="186"/>
      <c r="AR315" s="186"/>
      <c r="AS315" s="186"/>
      <c r="AT315" s="186"/>
      <c r="AU315" s="186"/>
      <c r="AV315" s="186"/>
      <c r="AW315" s="186"/>
      <c r="AX315" s="186"/>
      <c r="AY315" s="186"/>
      <c r="AZ315" s="186"/>
      <c r="BA315" s="186"/>
      <c r="BB315" s="186"/>
      <c r="BC315" s="186"/>
      <c r="BD315" s="186"/>
      <c r="BE315" s="186"/>
      <c r="BF315" s="186"/>
      <c r="BG315" s="186"/>
      <c r="BH315" s="186"/>
      <c r="BI315" s="186"/>
      <c r="BJ315" s="186"/>
      <c r="BK315" s="186"/>
      <c r="BL315" s="186"/>
      <c r="BM315" s="186"/>
      <c r="BN315" s="186"/>
      <c r="BO315" s="186"/>
      <c r="BP315" s="186"/>
    </row>
    <row r="316" spans="1:68" ht="15.75" customHeight="1" x14ac:dyDescent="0.25">
      <c r="A316" s="420"/>
      <c r="B316" s="420"/>
      <c r="C316" s="266"/>
      <c r="D316" s="186"/>
      <c r="E316" s="421"/>
      <c r="F316" s="421"/>
      <c r="G316" s="422"/>
      <c r="H316" s="423"/>
      <c r="I316" s="424"/>
      <c r="J316" s="425"/>
      <c r="K316" s="186"/>
      <c r="L316" s="186"/>
      <c r="M316" s="425"/>
      <c r="N316" s="425"/>
      <c r="O316" s="186"/>
      <c r="P316" s="186"/>
      <c r="Q316" s="425"/>
      <c r="R316" s="426"/>
      <c r="S316" s="186"/>
      <c r="T316" s="186"/>
      <c r="U316" s="186"/>
      <c r="V316" s="186"/>
      <c r="W316" s="186"/>
      <c r="X316" s="186"/>
      <c r="Y316" s="186"/>
      <c r="Z316" s="186"/>
      <c r="AA316" s="186"/>
      <c r="AB316" s="186"/>
      <c r="AC316" s="186"/>
      <c r="AD316" s="186"/>
      <c r="AE316" s="186"/>
      <c r="AF316" s="186"/>
      <c r="AG316" s="186"/>
      <c r="AH316" s="427"/>
      <c r="AI316" s="427"/>
      <c r="AJ316" s="186"/>
      <c r="AK316" s="186"/>
      <c r="AL316" s="186"/>
      <c r="AM316" s="186"/>
      <c r="AN316" s="186"/>
      <c r="AO316" s="186"/>
      <c r="AP316" s="186"/>
      <c r="AQ316" s="186"/>
      <c r="AR316" s="186"/>
      <c r="AS316" s="186"/>
      <c r="AT316" s="186"/>
      <c r="AU316" s="186"/>
      <c r="AV316" s="186"/>
      <c r="AW316" s="186"/>
      <c r="AX316" s="186"/>
      <c r="AY316" s="186"/>
      <c r="AZ316" s="186"/>
      <c r="BA316" s="186"/>
      <c r="BB316" s="186"/>
      <c r="BC316" s="186"/>
      <c r="BD316" s="186"/>
      <c r="BE316" s="186"/>
      <c r="BF316" s="186"/>
      <c r="BG316" s="186"/>
      <c r="BH316" s="186"/>
      <c r="BI316" s="186"/>
      <c r="BJ316" s="186"/>
      <c r="BK316" s="186"/>
      <c r="BL316" s="186"/>
      <c r="BM316" s="186"/>
      <c r="BN316" s="186"/>
      <c r="BO316" s="186"/>
      <c r="BP316" s="186"/>
    </row>
    <row r="317" spans="1:68" ht="15.75" customHeight="1" x14ac:dyDescent="0.25">
      <c r="A317" s="420"/>
      <c r="B317" s="420"/>
      <c r="C317" s="266"/>
      <c r="D317" s="186"/>
      <c r="E317" s="421"/>
      <c r="F317" s="421"/>
      <c r="G317" s="422"/>
      <c r="H317" s="423"/>
      <c r="I317" s="424"/>
      <c r="J317" s="425"/>
      <c r="K317" s="186"/>
      <c r="L317" s="186"/>
      <c r="M317" s="425"/>
      <c r="N317" s="425"/>
      <c r="O317" s="186"/>
      <c r="P317" s="186"/>
      <c r="Q317" s="425"/>
      <c r="R317" s="426"/>
      <c r="S317" s="186"/>
      <c r="T317" s="186"/>
      <c r="U317" s="186"/>
      <c r="V317" s="186"/>
      <c r="W317" s="186"/>
      <c r="X317" s="186"/>
      <c r="Y317" s="186"/>
      <c r="Z317" s="186"/>
      <c r="AA317" s="186"/>
      <c r="AB317" s="186"/>
      <c r="AC317" s="186"/>
      <c r="AD317" s="186"/>
      <c r="AE317" s="186"/>
      <c r="AF317" s="186"/>
      <c r="AG317" s="186"/>
      <c r="AH317" s="427"/>
      <c r="AI317" s="427"/>
      <c r="AJ317" s="186"/>
      <c r="AK317" s="186"/>
      <c r="AL317" s="186"/>
      <c r="AM317" s="186"/>
      <c r="AN317" s="186"/>
      <c r="AO317" s="186"/>
      <c r="AP317" s="186"/>
      <c r="AQ317" s="186"/>
      <c r="AR317" s="186"/>
      <c r="AS317" s="186"/>
      <c r="AT317" s="186"/>
      <c r="AU317" s="186"/>
      <c r="AV317" s="186"/>
      <c r="AW317" s="186"/>
      <c r="AX317" s="186"/>
      <c r="AY317" s="186"/>
      <c r="AZ317" s="186"/>
      <c r="BA317" s="186"/>
      <c r="BB317" s="186"/>
      <c r="BC317" s="186"/>
      <c r="BD317" s="186"/>
      <c r="BE317" s="186"/>
      <c r="BF317" s="186"/>
      <c r="BG317" s="186"/>
      <c r="BH317" s="186"/>
      <c r="BI317" s="186"/>
      <c r="BJ317" s="186"/>
      <c r="BK317" s="186"/>
      <c r="BL317" s="186"/>
      <c r="BM317" s="186"/>
      <c r="BN317" s="186"/>
      <c r="BO317" s="186"/>
      <c r="BP317" s="186"/>
    </row>
    <row r="318" spans="1:68" ht="15.75" customHeight="1" x14ac:dyDescent="0.25">
      <c r="A318" s="420"/>
      <c r="B318" s="420"/>
      <c r="C318" s="266"/>
      <c r="D318" s="186"/>
      <c r="E318" s="421"/>
      <c r="F318" s="421"/>
      <c r="G318" s="422"/>
      <c r="H318" s="423"/>
      <c r="I318" s="424"/>
      <c r="J318" s="425"/>
      <c r="K318" s="186"/>
      <c r="L318" s="186"/>
      <c r="M318" s="425"/>
      <c r="N318" s="425"/>
      <c r="O318" s="186"/>
      <c r="P318" s="186"/>
      <c r="Q318" s="425"/>
      <c r="R318" s="426"/>
      <c r="S318" s="186"/>
      <c r="T318" s="186"/>
      <c r="U318" s="186"/>
      <c r="V318" s="186"/>
      <c r="W318" s="186"/>
      <c r="X318" s="186"/>
      <c r="Y318" s="186"/>
      <c r="Z318" s="186"/>
      <c r="AA318" s="186"/>
      <c r="AB318" s="186"/>
      <c r="AC318" s="186"/>
      <c r="AD318" s="186"/>
      <c r="AE318" s="186"/>
      <c r="AF318" s="186"/>
      <c r="AG318" s="186"/>
      <c r="AH318" s="427"/>
      <c r="AI318" s="427"/>
      <c r="AJ318" s="186"/>
      <c r="AK318" s="186"/>
      <c r="AL318" s="186"/>
      <c r="AM318" s="186"/>
      <c r="AN318" s="186"/>
      <c r="AO318" s="186"/>
      <c r="AP318" s="186"/>
      <c r="AQ318" s="186"/>
      <c r="AR318" s="186"/>
      <c r="AS318" s="186"/>
      <c r="AT318" s="186"/>
      <c r="AU318" s="186"/>
      <c r="AV318" s="186"/>
      <c r="AW318" s="186"/>
      <c r="AX318" s="186"/>
      <c r="AY318" s="186"/>
      <c r="AZ318" s="186"/>
      <c r="BA318" s="186"/>
      <c r="BB318" s="186"/>
      <c r="BC318" s="186"/>
      <c r="BD318" s="186"/>
      <c r="BE318" s="186"/>
      <c r="BF318" s="186"/>
      <c r="BG318" s="186"/>
      <c r="BH318" s="186"/>
      <c r="BI318" s="186"/>
      <c r="BJ318" s="186"/>
      <c r="BK318" s="186"/>
      <c r="BL318" s="186"/>
      <c r="BM318" s="186"/>
      <c r="BN318" s="186"/>
      <c r="BO318" s="186"/>
      <c r="BP318" s="186"/>
    </row>
    <row r="319" spans="1:68" ht="15.75" customHeight="1" x14ac:dyDescent="0.25">
      <c r="A319" s="420"/>
      <c r="B319" s="420"/>
      <c r="C319" s="266"/>
      <c r="D319" s="186"/>
      <c r="E319" s="421"/>
      <c r="F319" s="421"/>
      <c r="G319" s="422"/>
      <c r="H319" s="423"/>
      <c r="I319" s="424"/>
      <c r="J319" s="425"/>
      <c r="K319" s="186"/>
      <c r="L319" s="186"/>
      <c r="M319" s="425"/>
      <c r="N319" s="425"/>
      <c r="O319" s="186"/>
      <c r="P319" s="186"/>
      <c r="Q319" s="425"/>
      <c r="R319" s="426"/>
      <c r="S319" s="186"/>
      <c r="T319" s="186"/>
      <c r="U319" s="186"/>
      <c r="V319" s="186"/>
      <c r="W319" s="186"/>
      <c r="X319" s="186"/>
      <c r="Y319" s="186"/>
      <c r="Z319" s="186"/>
      <c r="AA319" s="186"/>
      <c r="AB319" s="186"/>
      <c r="AC319" s="186"/>
      <c r="AD319" s="186"/>
      <c r="AE319" s="186"/>
      <c r="AF319" s="186"/>
      <c r="AG319" s="186"/>
      <c r="AH319" s="427"/>
      <c r="AI319" s="427"/>
      <c r="AJ319" s="186"/>
      <c r="AK319" s="186"/>
      <c r="AL319" s="186"/>
      <c r="AM319" s="186"/>
      <c r="AN319" s="186"/>
      <c r="AO319" s="186"/>
      <c r="AP319" s="186"/>
      <c r="AQ319" s="186"/>
      <c r="AR319" s="186"/>
      <c r="AS319" s="186"/>
      <c r="AT319" s="186"/>
      <c r="AU319" s="186"/>
      <c r="AV319" s="186"/>
      <c r="AW319" s="186"/>
      <c r="AX319" s="186"/>
      <c r="AY319" s="186"/>
      <c r="AZ319" s="186"/>
      <c r="BA319" s="186"/>
      <c r="BB319" s="186"/>
      <c r="BC319" s="186"/>
      <c r="BD319" s="186"/>
      <c r="BE319" s="186"/>
      <c r="BF319" s="186"/>
      <c r="BG319" s="186"/>
      <c r="BH319" s="186"/>
      <c r="BI319" s="186"/>
      <c r="BJ319" s="186"/>
      <c r="BK319" s="186"/>
      <c r="BL319" s="186"/>
      <c r="BM319" s="186"/>
      <c r="BN319" s="186"/>
      <c r="BO319" s="186"/>
      <c r="BP319" s="186"/>
    </row>
    <row r="320" spans="1:68" ht="15.75" customHeight="1" x14ac:dyDescent="0.25">
      <c r="A320" s="420"/>
      <c r="B320" s="420"/>
      <c r="C320" s="266"/>
      <c r="D320" s="186"/>
      <c r="E320" s="421"/>
      <c r="F320" s="421"/>
      <c r="G320" s="422"/>
      <c r="H320" s="423"/>
      <c r="I320" s="424"/>
      <c r="J320" s="425"/>
      <c r="K320" s="186"/>
      <c r="L320" s="186"/>
      <c r="M320" s="425"/>
      <c r="N320" s="425"/>
      <c r="O320" s="186"/>
      <c r="P320" s="186"/>
      <c r="Q320" s="425"/>
      <c r="R320" s="426"/>
      <c r="S320" s="186"/>
      <c r="T320" s="186"/>
      <c r="U320" s="186"/>
      <c r="V320" s="186"/>
      <c r="W320" s="186"/>
      <c r="X320" s="186"/>
      <c r="Y320" s="186"/>
      <c r="Z320" s="186"/>
      <c r="AA320" s="186"/>
      <c r="AB320" s="186"/>
      <c r="AC320" s="186"/>
      <c r="AD320" s="186"/>
      <c r="AE320" s="186"/>
      <c r="AF320" s="186"/>
      <c r="AG320" s="186"/>
      <c r="AH320" s="427"/>
      <c r="AI320" s="427"/>
      <c r="AJ320" s="186"/>
      <c r="AK320" s="186"/>
      <c r="AL320" s="186"/>
      <c r="AM320" s="186"/>
      <c r="AN320" s="186"/>
      <c r="AO320" s="186"/>
      <c r="AP320" s="186"/>
      <c r="AQ320" s="186"/>
      <c r="AR320" s="186"/>
      <c r="AS320" s="186"/>
      <c r="AT320" s="186"/>
      <c r="AU320" s="186"/>
      <c r="AV320" s="186"/>
      <c r="AW320" s="186"/>
      <c r="AX320" s="186"/>
      <c r="AY320" s="186"/>
      <c r="AZ320" s="186"/>
      <c r="BA320" s="186"/>
      <c r="BB320" s="186"/>
      <c r="BC320" s="186"/>
      <c r="BD320" s="186"/>
      <c r="BE320" s="186"/>
      <c r="BF320" s="186"/>
      <c r="BG320" s="186"/>
      <c r="BH320" s="186"/>
      <c r="BI320" s="186"/>
      <c r="BJ320" s="186"/>
      <c r="BK320" s="186"/>
      <c r="BL320" s="186"/>
      <c r="BM320" s="186"/>
      <c r="BN320" s="186"/>
      <c r="BO320" s="186"/>
      <c r="BP320" s="186"/>
    </row>
    <row r="321" spans="1:68" ht="15.75" customHeight="1" x14ac:dyDescent="0.25">
      <c r="A321" s="420"/>
      <c r="B321" s="420"/>
      <c r="C321" s="266"/>
      <c r="D321" s="186"/>
      <c r="E321" s="421"/>
      <c r="F321" s="421"/>
      <c r="G321" s="422"/>
      <c r="H321" s="423"/>
      <c r="I321" s="424"/>
      <c r="J321" s="425"/>
      <c r="K321" s="186"/>
      <c r="L321" s="186"/>
      <c r="M321" s="425"/>
      <c r="N321" s="425"/>
      <c r="O321" s="186"/>
      <c r="P321" s="186"/>
      <c r="Q321" s="425"/>
      <c r="R321" s="42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427"/>
      <c r="AI321" s="427"/>
      <c r="AJ321" s="186"/>
      <c r="AK321" s="186"/>
      <c r="AL321" s="186"/>
      <c r="AM321" s="186"/>
      <c r="AN321" s="186"/>
      <c r="AO321" s="186"/>
      <c r="AP321" s="186"/>
      <c r="AQ321" s="186"/>
      <c r="AR321" s="186"/>
      <c r="AS321" s="186"/>
      <c r="AT321" s="186"/>
      <c r="AU321" s="186"/>
      <c r="AV321" s="186"/>
      <c r="AW321" s="186"/>
      <c r="AX321" s="186"/>
      <c r="AY321" s="186"/>
      <c r="AZ321" s="186"/>
      <c r="BA321" s="186"/>
      <c r="BB321" s="186"/>
      <c r="BC321" s="186"/>
      <c r="BD321" s="186"/>
      <c r="BE321" s="186"/>
      <c r="BF321" s="186"/>
      <c r="BG321" s="186"/>
      <c r="BH321" s="186"/>
      <c r="BI321" s="186"/>
      <c r="BJ321" s="186"/>
      <c r="BK321" s="186"/>
      <c r="BL321" s="186"/>
      <c r="BM321" s="186"/>
      <c r="BN321" s="186"/>
      <c r="BO321" s="186"/>
      <c r="BP321" s="186"/>
    </row>
    <row r="322" spans="1:68" ht="15.75" customHeight="1" x14ac:dyDescent="0.25">
      <c r="A322" s="420"/>
      <c r="B322" s="420"/>
      <c r="C322" s="266"/>
      <c r="D322" s="186"/>
      <c r="E322" s="421"/>
      <c r="F322" s="421"/>
      <c r="G322" s="422"/>
      <c r="H322" s="423"/>
      <c r="I322" s="424"/>
      <c r="J322" s="425"/>
      <c r="K322" s="186"/>
      <c r="L322" s="186"/>
      <c r="M322" s="425"/>
      <c r="N322" s="425"/>
      <c r="O322" s="186"/>
      <c r="P322" s="186"/>
      <c r="Q322" s="425"/>
      <c r="R322" s="426"/>
      <c r="S322" s="186"/>
      <c r="T322" s="186"/>
      <c r="U322" s="186"/>
      <c r="V322" s="186"/>
      <c r="W322" s="186"/>
      <c r="X322" s="186"/>
      <c r="Y322" s="186"/>
      <c r="Z322" s="186"/>
      <c r="AA322" s="186"/>
      <c r="AB322" s="186"/>
      <c r="AC322" s="186"/>
      <c r="AD322" s="186"/>
      <c r="AE322" s="186"/>
      <c r="AF322" s="186"/>
      <c r="AG322" s="186"/>
      <c r="AH322" s="427"/>
      <c r="AI322" s="427"/>
      <c r="AJ322" s="186"/>
      <c r="AK322" s="186"/>
      <c r="AL322" s="186"/>
      <c r="AM322" s="186"/>
      <c r="AN322" s="186"/>
      <c r="AO322" s="186"/>
      <c r="AP322" s="186"/>
      <c r="AQ322" s="186"/>
      <c r="AR322" s="186"/>
      <c r="AS322" s="186"/>
      <c r="AT322" s="186"/>
      <c r="AU322" s="186"/>
      <c r="AV322" s="186"/>
      <c r="AW322" s="186"/>
      <c r="AX322" s="186"/>
      <c r="AY322" s="186"/>
      <c r="AZ322" s="186"/>
      <c r="BA322" s="186"/>
      <c r="BB322" s="186"/>
      <c r="BC322" s="186"/>
      <c r="BD322" s="186"/>
      <c r="BE322" s="186"/>
      <c r="BF322" s="186"/>
      <c r="BG322" s="186"/>
      <c r="BH322" s="186"/>
      <c r="BI322" s="186"/>
      <c r="BJ322" s="186"/>
      <c r="BK322" s="186"/>
      <c r="BL322" s="186"/>
      <c r="BM322" s="186"/>
      <c r="BN322" s="186"/>
      <c r="BO322" s="186"/>
      <c r="BP322" s="186"/>
    </row>
    <row r="323" spans="1:68" ht="15.75" customHeight="1" x14ac:dyDescent="0.25">
      <c r="A323" s="420"/>
      <c r="B323" s="420"/>
      <c r="C323" s="266"/>
      <c r="D323" s="186"/>
      <c r="E323" s="421"/>
      <c r="F323" s="421"/>
      <c r="G323" s="422"/>
      <c r="H323" s="423"/>
      <c r="I323" s="424"/>
      <c r="J323" s="425"/>
      <c r="K323" s="186"/>
      <c r="L323" s="186"/>
      <c r="M323" s="425"/>
      <c r="N323" s="425"/>
      <c r="O323" s="186"/>
      <c r="P323" s="186"/>
      <c r="Q323" s="425"/>
      <c r="R323" s="426"/>
      <c r="S323" s="186"/>
      <c r="T323" s="186"/>
      <c r="U323" s="186"/>
      <c r="V323" s="186"/>
      <c r="W323" s="186"/>
      <c r="X323" s="186"/>
      <c r="Y323" s="186"/>
      <c r="Z323" s="186"/>
      <c r="AA323" s="186"/>
      <c r="AB323" s="186"/>
      <c r="AC323" s="186"/>
      <c r="AD323" s="186"/>
      <c r="AE323" s="186"/>
      <c r="AF323" s="186"/>
      <c r="AG323" s="186"/>
      <c r="AH323" s="427"/>
      <c r="AI323" s="427"/>
      <c r="AJ323" s="186"/>
      <c r="AK323" s="186"/>
      <c r="AL323" s="186"/>
      <c r="AM323" s="186"/>
      <c r="AN323" s="186"/>
      <c r="AO323" s="186"/>
      <c r="AP323" s="186"/>
      <c r="AQ323" s="186"/>
      <c r="AR323" s="186"/>
      <c r="AS323" s="186"/>
      <c r="AT323" s="186"/>
      <c r="AU323" s="186"/>
      <c r="AV323" s="186"/>
      <c r="AW323" s="186"/>
      <c r="AX323" s="186"/>
      <c r="AY323" s="186"/>
      <c r="AZ323" s="186"/>
      <c r="BA323" s="186"/>
      <c r="BB323" s="186"/>
      <c r="BC323" s="186"/>
      <c r="BD323" s="186"/>
      <c r="BE323" s="186"/>
      <c r="BF323" s="186"/>
      <c r="BG323" s="186"/>
      <c r="BH323" s="186"/>
      <c r="BI323" s="186"/>
      <c r="BJ323" s="186"/>
      <c r="BK323" s="186"/>
      <c r="BL323" s="186"/>
      <c r="BM323" s="186"/>
      <c r="BN323" s="186"/>
      <c r="BO323" s="186"/>
      <c r="BP323" s="186"/>
    </row>
    <row r="324" spans="1:68" ht="15.75" customHeight="1" x14ac:dyDescent="0.25">
      <c r="A324" s="420"/>
      <c r="B324" s="420"/>
      <c r="C324" s="266"/>
      <c r="D324" s="186"/>
      <c r="E324" s="421"/>
      <c r="F324" s="421"/>
      <c r="G324" s="422"/>
      <c r="H324" s="423"/>
      <c r="I324" s="424"/>
      <c r="J324" s="425"/>
      <c r="K324" s="186"/>
      <c r="L324" s="186"/>
      <c r="M324" s="425"/>
      <c r="N324" s="425"/>
      <c r="O324" s="186"/>
      <c r="P324" s="186"/>
      <c r="Q324" s="425"/>
      <c r="R324" s="426"/>
      <c r="S324" s="186"/>
      <c r="T324" s="186"/>
      <c r="U324" s="186"/>
      <c r="V324" s="186"/>
      <c r="W324" s="186"/>
      <c r="X324" s="186"/>
      <c r="Y324" s="186"/>
      <c r="Z324" s="186"/>
      <c r="AA324" s="186"/>
      <c r="AB324" s="186"/>
      <c r="AC324" s="186"/>
      <c r="AD324" s="186"/>
      <c r="AE324" s="186"/>
      <c r="AF324" s="186"/>
      <c r="AG324" s="186"/>
      <c r="AH324" s="427"/>
      <c r="AI324" s="427"/>
      <c r="AJ324" s="186"/>
      <c r="AK324" s="186"/>
      <c r="AL324" s="186"/>
      <c r="AM324" s="186"/>
      <c r="AN324" s="186"/>
      <c r="AO324" s="186"/>
      <c r="AP324" s="186"/>
      <c r="AQ324" s="186"/>
      <c r="AR324" s="186"/>
      <c r="AS324" s="186"/>
      <c r="AT324" s="186"/>
      <c r="AU324" s="186"/>
      <c r="AV324" s="186"/>
      <c r="AW324" s="186"/>
      <c r="AX324" s="186"/>
      <c r="AY324" s="186"/>
      <c r="AZ324" s="186"/>
      <c r="BA324" s="186"/>
      <c r="BB324" s="186"/>
      <c r="BC324" s="186"/>
      <c r="BD324" s="186"/>
      <c r="BE324" s="186"/>
      <c r="BF324" s="186"/>
      <c r="BG324" s="186"/>
      <c r="BH324" s="186"/>
      <c r="BI324" s="186"/>
      <c r="BJ324" s="186"/>
      <c r="BK324" s="186"/>
      <c r="BL324" s="186"/>
      <c r="BM324" s="186"/>
      <c r="BN324" s="186"/>
      <c r="BO324" s="186"/>
      <c r="BP324" s="186"/>
    </row>
    <row r="325" spans="1:68" ht="15.75" customHeight="1" x14ac:dyDescent="0.25">
      <c r="A325" s="420"/>
      <c r="B325" s="420"/>
      <c r="C325" s="266"/>
      <c r="D325" s="186"/>
      <c r="E325" s="421"/>
      <c r="F325" s="421"/>
      <c r="G325" s="422"/>
      <c r="H325" s="423"/>
      <c r="I325" s="424"/>
      <c r="J325" s="425"/>
      <c r="K325" s="186"/>
      <c r="L325" s="186"/>
      <c r="M325" s="425"/>
      <c r="N325" s="425"/>
      <c r="O325" s="186"/>
      <c r="P325" s="186"/>
      <c r="Q325" s="425"/>
      <c r="R325" s="426"/>
      <c r="S325" s="186"/>
      <c r="T325" s="186"/>
      <c r="U325" s="186"/>
      <c r="V325" s="186"/>
      <c r="W325" s="186"/>
      <c r="X325" s="186"/>
      <c r="Y325" s="186"/>
      <c r="Z325" s="186"/>
      <c r="AA325" s="186"/>
      <c r="AB325" s="186"/>
      <c r="AC325" s="186"/>
      <c r="AD325" s="186"/>
      <c r="AE325" s="186"/>
      <c r="AF325" s="186"/>
      <c r="AG325" s="186"/>
      <c r="AH325" s="427"/>
      <c r="AI325" s="427"/>
      <c r="AJ325" s="186"/>
      <c r="AK325" s="186"/>
      <c r="AL325" s="186"/>
      <c r="AM325" s="186"/>
      <c r="AN325" s="186"/>
      <c r="AO325" s="186"/>
      <c r="AP325" s="186"/>
      <c r="AQ325" s="186"/>
      <c r="AR325" s="186"/>
      <c r="AS325" s="186"/>
      <c r="AT325" s="186"/>
      <c r="AU325" s="186"/>
      <c r="AV325" s="186"/>
      <c r="AW325" s="186"/>
      <c r="AX325" s="186"/>
      <c r="AY325" s="186"/>
      <c r="AZ325" s="186"/>
      <c r="BA325" s="186"/>
      <c r="BB325" s="186"/>
      <c r="BC325" s="186"/>
      <c r="BD325" s="186"/>
      <c r="BE325" s="186"/>
      <c r="BF325" s="186"/>
      <c r="BG325" s="186"/>
      <c r="BH325" s="186"/>
      <c r="BI325" s="186"/>
      <c r="BJ325" s="186"/>
      <c r="BK325" s="186"/>
      <c r="BL325" s="186"/>
      <c r="BM325" s="186"/>
      <c r="BN325" s="186"/>
      <c r="BO325" s="186"/>
      <c r="BP325" s="186"/>
    </row>
    <row r="326" spans="1:68" ht="15.75" customHeight="1" x14ac:dyDescent="0.25">
      <c r="A326" s="420"/>
      <c r="B326" s="420"/>
      <c r="C326" s="266"/>
      <c r="D326" s="186"/>
      <c r="E326" s="421"/>
      <c r="F326" s="421"/>
      <c r="G326" s="422"/>
      <c r="H326" s="423"/>
      <c r="I326" s="424"/>
      <c r="J326" s="425"/>
      <c r="K326" s="186"/>
      <c r="L326" s="186"/>
      <c r="M326" s="425"/>
      <c r="N326" s="425"/>
      <c r="O326" s="186"/>
      <c r="P326" s="186"/>
      <c r="Q326" s="425"/>
      <c r="R326" s="426"/>
      <c r="S326" s="186"/>
      <c r="T326" s="186"/>
      <c r="U326" s="186"/>
      <c r="V326" s="186"/>
      <c r="W326" s="186"/>
      <c r="X326" s="186"/>
      <c r="Y326" s="186"/>
      <c r="Z326" s="186"/>
      <c r="AA326" s="186"/>
      <c r="AB326" s="186"/>
      <c r="AC326" s="186"/>
      <c r="AD326" s="186"/>
      <c r="AE326" s="186"/>
      <c r="AF326" s="186"/>
      <c r="AG326" s="186"/>
      <c r="AH326" s="427"/>
      <c r="AI326" s="427"/>
      <c r="AJ326" s="186"/>
      <c r="AK326" s="186"/>
      <c r="AL326" s="186"/>
      <c r="AM326" s="186"/>
      <c r="AN326" s="186"/>
      <c r="AO326" s="186"/>
      <c r="AP326" s="186"/>
      <c r="AQ326" s="186"/>
      <c r="AR326" s="186"/>
      <c r="AS326" s="186"/>
      <c r="AT326" s="186"/>
      <c r="AU326" s="186"/>
      <c r="AV326" s="186"/>
      <c r="AW326" s="186"/>
      <c r="AX326" s="186"/>
      <c r="AY326" s="186"/>
      <c r="AZ326" s="186"/>
      <c r="BA326" s="186"/>
      <c r="BB326" s="186"/>
      <c r="BC326" s="186"/>
      <c r="BD326" s="186"/>
      <c r="BE326" s="186"/>
      <c r="BF326" s="186"/>
      <c r="BG326" s="186"/>
      <c r="BH326" s="186"/>
      <c r="BI326" s="186"/>
      <c r="BJ326" s="186"/>
      <c r="BK326" s="186"/>
      <c r="BL326" s="186"/>
      <c r="BM326" s="186"/>
      <c r="BN326" s="186"/>
      <c r="BO326" s="186"/>
      <c r="BP326" s="186"/>
    </row>
    <row r="327" spans="1:68" ht="15.75" customHeight="1" x14ac:dyDescent="0.25">
      <c r="A327" s="420"/>
      <c r="B327" s="420"/>
      <c r="C327" s="266"/>
      <c r="D327" s="186"/>
      <c r="E327" s="421"/>
      <c r="F327" s="421"/>
      <c r="G327" s="422"/>
      <c r="H327" s="423"/>
      <c r="I327" s="424"/>
      <c r="J327" s="425"/>
      <c r="K327" s="186"/>
      <c r="L327" s="186"/>
      <c r="M327" s="425"/>
      <c r="N327" s="425"/>
      <c r="O327" s="186"/>
      <c r="P327" s="186"/>
      <c r="Q327" s="425"/>
      <c r="R327" s="426"/>
      <c r="S327" s="186"/>
      <c r="T327" s="186"/>
      <c r="U327" s="186"/>
      <c r="V327" s="186"/>
      <c r="W327" s="186"/>
      <c r="X327" s="186"/>
      <c r="Y327" s="186"/>
      <c r="Z327" s="186"/>
      <c r="AA327" s="186"/>
      <c r="AB327" s="186"/>
      <c r="AC327" s="186"/>
      <c r="AD327" s="186"/>
      <c r="AE327" s="186"/>
      <c r="AF327" s="186"/>
      <c r="AG327" s="186"/>
      <c r="AH327" s="427"/>
      <c r="AI327" s="427"/>
      <c r="AJ327" s="186"/>
      <c r="AK327" s="186"/>
      <c r="AL327" s="186"/>
      <c r="AM327" s="186"/>
      <c r="AN327" s="186"/>
      <c r="AO327" s="186"/>
      <c r="AP327" s="186"/>
      <c r="AQ327" s="186"/>
      <c r="AR327" s="186"/>
      <c r="AS327" s="186"/>
      <c r="AT327" s="186"/>
      <c r="AU327" s="186"/>
      <c r="AV327" s="186"/>
      <c r="AW327" s="186"/>
      <c r="AX327" s="186"/>
      <c r="AY327" s="186"/>
      <c r="AZ327" s="186"/>
      <c r="BA327" s="186"/>
      <c r="BB327" s="186"/>
      <c r="BC327" s="186"/>
      <c r="BD327" s="186"/>
      <c r="BE327" s="186"/>
      <c r="BF327" s="186"/>
      <c r="BG327" s="186"/>
      <c r="BH327" s="186"/>
      <c r="BI327" s="186"/>
      <c r="BJ327" s="186"/>
      <c r="BK327" s="186"/>
      <c r="BL327" s="186"/>
      <c r="BM327" s="186"/>
      <c r="BN327" s="186"/>
      <c r="BO327" s="186"/>
      <c r="BP327" s="186"/>
    </row>
    <row r="328" spans="1:68" ht="15.75" customHeight="1" x14ac:dyDescent="0.25">
      <c r="A328" s="420"/>
      <c r="B328" s="420"/>
      <c r="C328" s="266"/>
      <c r="D328" s="186"/>
      <c r="E328" s="421"/>
      <c r="F328" s="421"/>
      <c r="G328" s="422"/>
      <c r="H328" s="423"/>
      <c r="I328" s="424"/>
      <c r="J328" s="425"/>
      <c r="K328" s="186"/>
      <c r="L328" s="186"/>
      <c r="M328" s="425"/>
      <c r="N328" s="425"/>
      <c r="O328" s="186"/>
      <c r="P328" s="186"/>
      <c r="Q328" s="425"/>
      <c r="R328" s="426"/>
      <c r="S328" s="186"/>
      <c r="T328" s="186"/>
      <c r="U328" s="186"/>
      <c r="V328" s="186"/>
      <c r="W328" s="186"/>
      <c r="X328" s="186"/>
      <c r="Y328" s="186"/>
      <c r="Z328" s="186"/>
      <c r="AA328" s="186"/>
      <c r="AB328" s="186"/>
      <c r="AC328" s="186"/>
      <c r="AD328" s="186"/>
      <c r="AE328" s="186"/>
      <c r="AF328" s="186"/>
      <c r="AG328" s="186"/>
      <c r="AH328" s="427"/>
      <c r="AI328" s="427"/>
      <c r="AJ328" s="186"/>
      <c r="AK328" s="186"/>
      <c r="AL328" s="186"/>
      <c r="AM328" s="186"/>
      <c r="AN328" s="186"/>
      <c r="AO328" s="186"/>
      <c r="AP328" s="186"/>
      <c r="AQ328" s="186"/>
      <c r="AR328" s="186"/>
      <c r="AS328" s="186"/>
      <c r="AT328" s="186"/>
      <c r="AU328" s="186"/>
      <c r="AV328" s="186"/>
      <c r="AW328" s="186"/>
      <c r="AX328" s="186"/>
      <c r="AY328" s="186"/>
      <c r="AZ328" s="186"/>
      <c r="BA328" s="186"/>
      <c r="BB328" s="186"/>
      <c r="BC328" s="186"/>
      <c r="BD328" s="186"/>
      <c r="BE328" s="186"/>
      <c r="BF328" s="186"/>
      <c r="BG328" s="186"/>
      <c r="BH328" s="186"/>
      <c r="BI328" s="186"/>
      <c r="BJ328" s="186"/>
      <c r="BK328" s="186"/>
      <c r="BL328" s="186"/>
      <c r="BM328" s="186"/>
      <c r="BN328" s="186"/>
      <c r="BO328" s="186"/>
      <c r="BP328" s="186"/>
    </row>
    <row r="329" spans="1:68" ht="15.75" customHeight="1" x14ac:dyDescent="0.25">
      <c r="A329" s="420"/>
      <c r="B329" s="420"/>
      <c r="C329" s="266"/>
      <c r="D329" s="186"/>
      <c r="E329" s="421"/>
      <c r="F329" s="421"/>
      <c r="G329" s="422"/>
      <c r="H329" s="423"/>
      <c r="I329" s="424"/>
      <c r="J329" s="425"/>
      <c r="K329" s="186"/>
      <c r="L329" s="186"/>
      <c r="M329" s="425"/>
      <c r="N329" s="425"/>
      <c r="O329" s="186"/>
      <c r="P329" s="186"/>
      <c r="Q329" s="425"/>
      <c r="R329" s="426"/>
      <c r="S329" s="186"/>
      <c r="T329" s="186"/>
      <c r="U329" s="186"/>
      <c r="V329" s="186"/>
      <c r="W329" s="186"/>
      <c r="X329" s="186"/>
      <c r="Y329" s="186"/>
      <c r="Z329" s="186"/>
      <c r="AA329" s="186"/>
      <c r="AB329" s="186"/>
      <c r="AC329" s="186"/>
      <c r="AD329" s="186"/>
      <c r="AE329" s="186"/>
      <c r="AF329" s="186"/>
      <c r="AG329" s="186"/>
      <c r="AH329" s="427"/>
      <c r="AI329" s="427"/>
      <c r="AJ329" s="186"/>
      <c r="AK329" s="186"/>
      <c r="AL329" s="186"/>
      <c r="AM329" s="186"/>
      <c r="AN329" s="186"/>
      <c r="AO329" s="186"/>
      <c r="AP329" s="186"/>
      <c r="AQ329" s="186"/>
      <c r="AR329" s="186"/>
      <c r="AS329" s="186"/>
      <c r="AT329" s="186"/>
      <c r="AU329" s="186"/>
      <c r="AV329" s="186"/>
      <c r="AW329" s="186"/>
      <c r="AX329" s="186"/>
      <c r="AY329" s="186"/>
      <c r="AZ329" s="186"/>
      <c r="BA329" s="186"/>
      <c r="BB329" s="186"/>
      <c r="BC329" s="186"/>
      <c r="BD329" s="186"/>
      <c r="BE329" s="186"/>
      <c r="BF329" s="186"/>
      <c r="BG329" s="186"/>
      <c r="BH329" s="186"/>
      <c r="BI329" s="186"/>
      <c r="BJ329" s="186"/>
      <c r="BK329" s="186"/>
      <c r="BL329" s="186"/>
      <c r="BM329" s="186"/>
      <c r="BN329" s="186"/>
      <c r="BO329" s="186"/>
      <c r="BP329" s="186"/>
    </row>
    <row r="330" spans="1:68" ht="15.75" customHeight="1" x14ac:dyDescent="0.25">
      <c r="A330" s="420"/>
      <c r="B330" s="420"/>
      <c r="C330" s="266"/>
      <c r="D330" s="186"/>
      <c r="E330" s="421"/>
      <c r="F330" s="421"/>
      <c r="G330" s="422"/>
      <c r="H330" s="423"/>
      <c r="I330" s="424"/>
      <c r="J330" s="425"/>
      <c r="K330" s="186"/>
      <c r="L330" s="186"/>
      <c r="M330" s="425"/>
      <c r="N330" s="425"/>
      <c r="O330" s="186"/>
      <c r="P330" s="186"/>
      <c r="Q330" s="425"/>
      <c r="R330" s="426"/>
      <c r="S330" s="186"/>
      <c r="T330" s="186"/>
      <c r="U330" s="186"/>
      <c r="V330" s="186"/>
      <c r="W330" s="186"/>
      <c r="X330" s="186"/>
      <c r="Y330" s="186"/>
      <c r="Z330" s="186"/>
      <c r="AA330" s="186"/>
      <c r="AB330" s="186"/>
      <c r="AC330" s="186"/>
      <c r="AD330" s="186"/>
      <c r="AE330" s="186"/>
      <c r="AF330" s="186"/>
      <c r="AG330" s="186"/>
      <c r="AH330" s="427"/>
      <c r="AI330" s="427"/>
      <c r="AJ330" s="186"/>
      <c r="AK330" s="186"/>
      <c r="AL330" s="186"/>
      <c r="AM330" s="186"/>
      <c r="AN330" s="186"/>
      <c r="AO330" s="186"/>
      <c r="AP330" s="186"/>
      <c r="AQ330" s="186"/>
      <c r="AR330" s="186"/>
      <c r="AS330" s="186"/>
      <c r="AT330" s="186"/>
      <c r="AU330" s="186"/>
      <c r="AV330" s="186"/>
      <c r="AW330" s="186"/>
      <c r="AX330" s="186"/>
      <c r="AY330" s="186"/>
      <c r="AZ330" s="186"/>
      <c r="BA330" s="186"/>
      <c r="BB330" s="186"/>
      <c r="BC330" s="186"/>
      <c r="BD330" s="186"/>
      <c r="BE330" s="186"/>
      <c r="BF330" s="186"/>
      <c r="BG330" s="186"/>
      <c r="BH330" s="186"/>
      <c r="BI330" s="186"/>
      <c r="BJ330" s="186"/>
      <c r="BK330" s="186"/>
      <c r="BL330" s="186"/>
      <c r="BM330" s="186"/>
      <c r="BN330" s="186"/>
      <c r="BO330" s="186"/>
      <c r="BP330" s="186"/>
    </row>
    <row r="331" spans="1:68" ht="15.75" customHeight="1" x14ac:dyDescent="0.25">
      <c r="A331" s="420"/>
      <c r="B331" s="420"/>
      <c r="C331" s="266"/>
      <c r="D331" s="186"/>
      <c r="E331" s="421"/>
      <c r="F331" s="421"/>
      <c r="G331" s="422"/>
      <c r="H331" s="423"/>
      <c r="I331" s="424"/>
      <c r="J331" s="425"/>
      <c r="K331" s="186"/>
      <c r="L331" s="186"/>
      <c r="M331" s="425"/>
      <c r="N331" s="425"/>
      <c r="O331" s="186"/>
      <c r="P331" s="186"/>
      <c r="Q331" s="425"/>
      <c r="R331" s="426"/>
      <c r="S331" s="186"/>
      <c r="T331" s="186"/>
      <c r="U331" s="186"/>
      <c r="V331" s="186"/>
      <c r="W331" s="186"/>
      <c r="X331" s="186"/>
      <c r="Y331" s="186"/>
      <c r="Z331" s="186"/>
      <c r="AA331" s="186"/>
      <c r="AB331" s="186"/>
      <c r="AC331" s="186"/>
      <c r="AD331" s="186"/>
      <c r="AE331" s="186"/>
      <c r="AF331" s="186"/>
      <c r="AG331" s="186"/>
      <c r="AH331" s="427"/>
      <c r="AI331" s="427"/>
      <c r="AJ331" s="186"/>
      <c r="AK331" s="186"/>
      <c r="AL331" s="186"/>
      <c r="AM331" s="186"/>
      <c r="AN331" s="186"/>
      <c r="AO331" s="186"/>
      <c r="AP331" s="186"/>
      <c r="AQ331" s="186"/>
      <c r="AR331" s="186"/>
      <c r="AS331" s="186"/>
      <c r="AT331" s="186"/>
      <c r="AU331" s="186"/>
      <c r="AV331" s="186"/>
      <c r="AW331" s="186"/>
      <c r="AX331" s="186"/>
      <c r="AY331" s="186"/>
      <c r="AZ331" s="186"/>
      <c r="BA331" s="186"/>
      <c r="BB331" s="186"/>
      <c r="BC331" s="186"/>
      <c r="BD331" s="186"/>
      <c r="BE331" s="186"/>
      <c r="BF331" s="186"/>
      <c r="BG331" s="186"/>
      <c r="BH331" s="186"/>
      <c r="BI331" s="186"/>
      <c r="BJ331" s="186"/>
      <c r="BK331" s="186"/>
      <c r="BL331" s="186"/>
      <c r="BM331" s="186"/>
      <c r="BN331" s="186"/>
      <c r="BO331" s="186"/>
      <c r="BP331" s="186"/>
    </row>
    <row r="332" spans="1:68" ht="15.75" customHeight="1" x14ac:dyDescent="0.25">
      <c r="A332" s="420"/>
      <c r="B332" s="420"/>
      <c r="C332" s="266"/>
      <c r="D332" s="186"/>
      <c r="E332" s="421"/>
      <c r="F332" s="421"/>
      <c r="G332" s="422"/>
      <c r="H332" s="423"/>
      <c r="I332" s="424"/>
      <c r="J332" s="425"/>
      <c r="K332" s="186"/>
      <c r="L332" s="186"/>
      <c r="M332" s="425"/>
      <c r="N332" s="425"/>
      <c r="O332" s="186"/>
      <c r="P332" s="186"/>
      <c r="Q332" s="425"/>
      <c r="R332" s="426"/>
      <c r="S332" s="186"/>
      <c r="T332" s="186"/>
      <c r="U332" s="186"/>
      <c r="V332" s="186"/>
      <c r="W332" s="186"/>
      <c r="X332" s="186"/>
      <c r="Y332" s="186"/>
      <c r="Z332" s="186"/>
      <c r="AA332" s="186"/>
      <c r="AB332" s="186"/>
      <c r="AC332" s="186"/>
      <c r="AD332" s="186"/>
      <c r="AE332" s="186"/>
      <c r="AF332" s="186"/>
      <c r="AG332" s="186"/>
      <c r="AH332" s="427"/>
      <c r="AI332" s="427"/>
      <c r="AJ332" s="186"/>
      <c r="AK332" s="186"/>
      <c r="AL332" s="186"/>
      <c r="AM332" s="186"/>
      <c r="AN332" s="186"/>
      <c r="AO332" s="186"/>
      <c r="AP332" s="186"/>
      <c r="AQ332" s="186"/>
      <c r="AR332" s="186"/>
      <c r="AS332" s="186"/>
      <c r="AT332" s="186"/>
      <c r="AU332" s="186"/>
      <c r="AV332" s="186"/>
      <c r="AW332" s="186"/>
      <c r="AX332" s="186"/>
      <c r="AY332" s="186"/>
      <c r="AZ332" s="186"/>
      <c r="BA332" s="186"/>
      <c r="BB332" s="186"/>
      <c r="BC332" s="186"/>
      <c r="BD332" s="186"/>
      <c r="BE332" s="186"/>
      <c r="BF332" s="186"/>
      <c r="BG332" s="186"/>
      <c r="BH332" s="186"/>
      <c r="BI332" s="186"/>
      <c r="BJ332" s="186"/>
      <c r="BK332" s="186"/>
      <c r="BL332" s="186"/>
      <c r="BM332" s="186"/>
      <c r="BN332" s="186"/>
      <c r="BO332" s="186"/>
      <c r="BP332" s="186"/>
    </row>
    <row r="333" spans="1:68" ht="15.75" customHeight="1" x14ac:dyDescent="0.25">
      <c r="A333" s="420"/>
      <c r="B333" s="420"/>
      <c r="C333" s="266"/>
      <c r="D333" s="186"/>
      <c r="E333" s="421"/>
      <c r="F333" s="421"/>
      <c r="G333" s="422"/>
      <c r="H333" s="423"/>
      <c r="I333" s="424"/>
      <c r="J333" s="425"/>
      <c r="K333" s="186"/>
      <c r="L333" s="186"/>
      <c r="M333" s="425"/>
      <c r="N333" s="425"/>
      <c r="O333" s="186"/>
      <c r="P333" s="186"/>
      <c r="Q333" s="425"/>
      <c r="R333" s="426"/>
      <c r="S333" s="186"/>
      <c r="T333" s="186"/>
      <c r="U333" s="186"/>
      <c r="V333" s="186"/>
      <c r="W333" s="186"/>
      <c r="X333" s="186"/>
      <c r="Y333" s="186"/>
      <c r="Z333" s="186"/>
      <c r="AA333" s="186"/>
      <c r="AB333" s="186"/>
      <c r="AC333" s="186"/>
      <c r="AD333" s="186"/>
      <c r="AE333" s="186"/>
      <c r="AF333" s="186"/>
      <c r="AG333" s="186"/>
      <c r="AH333" s="427"/>
      <c r="AI333" s="427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186"/>
      <c r="AV333" s="186"/>
      <c r="AW333" s="186"/>
      <c r="AX333" s="186"/>
      <c r="AY333" s="186"/>
      <c r="AZ333" s="186"/>
      <c r="BA333" s="186"/>
      <c r="BB333" s="186"/>
      <c r="BC333" s="186"/>
      <c r="BD333" s="186"/>
      <c r="BE333" s="186"/>
      <c r="BF333" s="186"/>
      <c r="BG333" s="186"/>
      <c r="BH333" s="186"/>
      <c r="BI333" s="186"/>
      <c r="BJ333" s="186"/>
      <c r="BK333" s="186"/>
      <c r="BL333" s="186"/>
      <c r="BM333" s="186"/>
      <c r="BN333" s="186"/>
      <c r="BO333" s="186"/>
      <c r="BP333" s="186"/>
    </row>
    <row r="334" spans="1:68" ht="15.75" customHeight="1" x14ac:dyDescent="0.25">
      <c r="A334" s="420"/>
      <c r="B334" s="420"/>
      <c r="C334" s="266"/>
      <c r="D334" s="186"/>
      <c r="E334" s="421"/>
      <c r="F334" s="421"/>
      <c r="G334" s="422"/>
      <c r="H334" s="423"/>
      <c r="I334" s="424"/>
      <c r="J334" s="425"/>
      <c r="K334" s="186"/>
      <c r="L334" s="186"/>
      <c r="M334" s="425"/>
      <c r="N334" s="425"/>
      <c r="O334" s="186"/>
      <c r="P334" s="186"/>
      <c r="Q334" s="425"/>
      <c r="R334" s="426"/>
      <c r="S334" s="186"/>
      <c r="T334" s="186"/>
      <c r="U334" s="186"/>
      <c r="V334" s="186"/>
      <c r="W334" s="186"/>
      <c r="X334" s="186"/>
      <c r="Y334" s="186"/>
      <c r="Z334" s="186"/>
      <c r="AA334" s="186"/>
      <c r="AB334" s="186"/>
      <c r="AC334" s="186"/>
      <c r="AD334" s="186"/>
      <c r="AE334" s="186"/>
      <c r="AF334" s="186"/>
      <c r="AG334" s="186"/>
      <c r="AH334" s="427"/>
      <c r="AI334" s="427"/>
      <c r="AJ334" s="186"/>
      <c r="AK334" s="186"/>
      <c r="AL334" s="186"/>
      <c r="AM334" s="186"/>
      <c r="AN334" s="186"/>
      <c r="AO334" s="186"/>
      <c r="AP334" s="186"/>
      <c r="AQ334" s="186"/>
      <c r="AR334" s="186"/>
      <c r="AS334" s="186"/>
      <c r="AT334" s="186"/>
      <c r="AU334" s="186"/>
      <c r="AV334" s="186"/>
      <c r="AW334" s="186"/>
      <c r="AX334" s="186"/>
      <c r="AY334" s="186"/>
      <c r="AZ334" s="186"/>
      <c r="BA334" s="186"/>
      <c r="BB334" s="186"/>
      <c r="BC334" s="186"/>
      <c r="BD334" s="186"/>
      <c r="BE334" s="186"/>
      <c r="BF334" s="186"/>
      <c r="BG334" s="186"/>
      <c r="BH334" s="186"/>
      <c r="BI334" s="186"/>
      <c r="BJ334" s="186"/>
      <c r="BK334" s="186"/>
      <c r="BL334" s="186"/>
      <c r="BM334" s="186"/>
      <c r="BN334" s="186"/>
      <c r="BO334" s="186"/>
      <c r="BP334" s="186"/>
    </row>
    <row r="335" spans="1:68" ht="15.75" customHeight="1" x14ac:dyDescent="0.25">
      <c r="A335" s="420"/>
      <c r="B335" s="420"/>
      <c r="C335" s="266"/>
      <c r="D335" s="186"/>
      <c r="E335" s="421"/>
      <c r="F335" s="421"/>
      <c r="G335" s="422"/>
      <c r="H335" s="423"/>
      <c r="I335" s="424"/>
      <c r="J335" s="425"/>
      <c r="K335" s="186"/>
      <c r="L335" s="186"/>
      <c r="M335" s="425"/>
      <c r="N335" s="425"/>
      <c r="O335" s="186"/>
      <c r="P335" s="186"/>
      <c r="Q335" s="425"/>
      <c r="R335" s="426"/>
      <c r="S335" s="186"/>
      <c r="T335" s="186"/>
      <c r="U335" s="186"/>
      <c r="V335" s="186"/>
      <c r="W335" s="186"/>
      <c r="X335" s="186"/>
      <c r="Y335" s="186"/>
      <c r="Z335" s="186"/>
      <c r="AA335" s="186"/>
      <c r="AB335" s="186"/>
      <c r="AC335" s="186"/>
      <c r="AD335" s="186"/>
      <c r="AE335" s="186"/>
      <c r="AF335" s="186"/>
      <c r="AG335" s="186"/>
      <c r="AH335" s="427"/>
      <c r="AI335" s="427"/>
      <c r="AJ335" s="186"/>
      <c r="AK335" s="186"/>
      <c r="AL335" s="186"/>
      <c r="AM335" s="186"/>
      <c r="AN335" s="186"/>
      <c r="AO335" s="186"/>
      <c r="AP335" s="186"/>
      <c r="AQ335" s="186"/>
      <c r="AR335" s="186"/>
      <c r="AS335" s="186"/>
      <c r="AT335" s="186"/>
      <c r="AU335" s="186"/>
      <c r="AV335" s="186"/>
      <c r="AW335" s="186"/>
      <c r="AX335" s="186"/>
      <c r="AY335" s="186"/>
      <c r="AZ335" s="186"/>
      <c r="BA335" s="186"/>
      <c r="BB335" s="186"/>
      <c r="BC335" s="186"/>
      <c r="BD335" s="186"/>
      <c r="BE335" s="186"/>
      <c r="BF335" s="186"/>
      <c r="BG335" s="186"/>
      <c r="BH335" s="186"/>
      <c r="BI335" s="186"/>
      <c r="BJ335" s="186"/>
      <c r="BK335" s="186"/>
      <c r="BL335" s="186"/>
      <c r="BM335" s="186"/>
      <c r="BN335" s="186"/>
      <c r="BO335" s="186"/>
      <c r="BP335" s="186"/>
    </row>
    <row r="336" spans="1:68" ht="15.75" customHeight="1" x14ac:dyDescent="0.25">
      <c r="A336" s="420"/>
      <c r="B336" s="420"/>
      <c r="C336" s="266"/>
      <c r="D336" s="186"/>
      <c r="E336" s="421"/>
      <c r="F336" s="421"/>
      <c r="G336" s="422"/>
      <c r="H336" s="423"/>
      <c r="I336" s="424"/>
      <c r="J336" s="425"/>
      <c r="K336" s="186"/>
      <c r="L336" s="186"/>
      <c r="M336" s="425"/>
      <c r="N336" s="425"/>
      <c r="O336" s="186"/>
      <c r="P336" s="186"/>
      <c r="Q336" s="425"/>
      <c r="R336" s="426"/>
      <c r="S336" s="186"/>
      <c r="T336" s="186"/>
      <c r="U336" s="186"/>
      <c r="V336" s="186"/>
      <c r="W336" s="186"/>
      <c r="X336" s="186"/>
      <c r="Y336" s="186"/>
      <c r="Z336" s="186"/>
      <c r="AA336" s="186"/>
      <c r="AB336" s="186"/>
      <c r="AC336" s="186"/>
      <c r="AD336" s="186"/>
      <c r="AE336" s="186"/>
      <c r="AF336" s="186"/>
      <c r="AG336" s="186"/>
      <c r="AH336" s="427"/>
      <c r="AI336" s="427"/>
      <c r="AJ336" s="186"/>
      <c r="AK336" s="186"/>
      <c r="AL336" s="186"/>
      <c r="AM336" s="186"/>
      <c r="AN336" s="186"/>
      <c r="AO336" s="186"/>
      <c r="AP336" s="186"/>
      <c r="AQ336" s="186"/>
      <c r="AR336" s="186"/>
      <c r="AS336" s="186"/>
      <c r="AT336" s="186"/>
      <c r="AU336" s="186"/>
      <c r="AV336" s="186"/>
      <c r="AW336" s="186"/>
      <c r="AX336" s="186"/>
      <c r="AY336" s="186"/>
      <c r="AZ336" s="186"/>
      <c r="BA336" s="186"/>
      <c r="BB336" s="186"/>
      <c r="BC336" s="186"/>
      <c r="BD336" s="186"/>
      <c r="BE336" s="186"/>
      <c r="BF336" s="186"/>
      <c r="BG336" s="186"/>
      <c r="BH336" s="186"/>
      <c r="BI336" s="186"/>
      <c r="BJ336" s="186"/>
      <c r="BK336" s="186"/>
      <c r="BL336" s="186"/>
      <c r="BM336" s="186"/>
      <c r="BN336" s="186"/>
      <c r="BO336" s="186"/>
      <c r="BP336" s="186"/>
    </row>
    <row r="337" spans="1:68" ht="15.75" customHeight="1" x14ac:dyDescent="0.25">
      <c r="A337" s="420"/>
      <c r="B337" s="420"/>
      <c r="C337" s="266"/>
      <c r="D337" s="186"/>
      <c r="E337" s="421"/>
      <c r="F337" s="421"/>
      <c r="G337" s="422"/>
      <c r="H337" s="423"/>
      <c r="I337" s="424"/>
      <c r="J337" s="425"/>
      <c r="K337" s="186"/>
      <c r="L337" s="186"/>
      <c r="M337" s="425"/>
      <c r="N337" s="425"/>
      <c r="O337" s="186"/>
      <c r="P337" s="186"/>
      <c r="Q337" s="425"/>
      <c r="R337" s="426"/>
      <c r="S337" s="186"/>
      <c r="T337" s="186"/>
      <c r="U337" s="186"/>
      <c r="V337" s="186"/>
      <c r="W337" s="186"/>
      <c r="X337" s="186"/>
      <c r="Y337" s="186"/>
      <c r="Z337" s="186"/>
      <c r="AA337" s="186"/>
      <c r="AB337" s="186"/>
      <c r="AC337" s="186"/>
      <c r="AD337" s="186"/>
      <c r="AE337" s="186"/>
      <c r="AF337" s="186"/>
      <c r="AG337" s="186"/>
      <c r="AH337" s="427"/>
      <c r="AI337" s="427"/>
      <c r="AJ337" s="186"/>
      <c r="AK337" s="186"/>
      <c r="AL337" s="186"/>
      <c r="AM337" s="186"/>
      <c r="AN337" s="186"/>
      <c r="AO337" s="186"/>
      <c r="AP337" s="186"/>
      <c r="AQ337" s="186"/>
      <c r="AR337" s="186"/>
      <c r="AS337" s="186"/>
      <c r="AT337" s="186"/>
      <c r="AU337" s="186"/>
      <c r="AV337" s="186"/>
      <c r="AW337" s="186"/>
      <c r="AX337" s="186"/>
      <c r="AY337" s="186"/>
      <c r="AZ337" s="186"/>
      <c r="BA337" s="186"/>
      <c r="BB337" s="186"/>
      <c r="BC337" s="186"/>
      <c r="BD337" s="186"/>
      <c r="BE337" s="186"/>
      <c r="BF337" s="186"/>
      <c r="BG337" s="186"/>
      <c r="BH337" s="186"/>
      <c r="BI337" s="186"/>
      <c r="BJ337" s="186"/>
      <c r="BK337" s="186"/>
      <c r="BL337" s="186"/>
      <c r="BM337" s="186"/>
      <c r="BN337" s="186"/>
      <c r="BO337" s="186"/>
      <c r="BP337" s="186"/>
    </row>
    <row r="338" spans="1:68" ht="15.75" customHeight="1" x14ac:dyDescent="0.25">
      <c r="A338" s="420"/>
      <c r="B338" s="420"/>
      <c r="C338" s="266"/>
      <c r="D338" s="186"/>
      <c r="E338" s="421"/>
      <c r="F338" s="421"/>
      <c r="G338" s="422"/>
      <c r="H338" s="423"/>
      <c r="I338" s="424"/>
      <c r="J338" s="425"/>
      <c r="K338" s="186"/>
      <c r="L338" s="186"/>
      <c r="M338" s="425"/>
      <c r="N338" s="425"/>
      <c r="O338" s="186"/>
      <c r="P338" s="186"/>
      <c r="Q338" s="425"/>
      <c r="R338" s="426"/>
      <c r="S338" s="186"/>
      <c r="T338" s="186"/>
      <c r="U338" s="186"/>
      <c r="V338" s="186"/>
      <c r="W338" s="186"/>
      <c r="X338" s="186"/>
      <c r="Y338" s="186"/>
      <c r="Z338" s="186"/>
      <c r="AA338" s="186"/>
      <c r="AB338" s="186"/>
      <c r="AC338" s="186"/>
      <c r="AD338" s="186"/>
      <c r="AE338" s="186"/>
      <c r="AF338" s="186"/>
      <c r="AG338" s="186"/>
      <c r="AH338" s="427"/>
      <c r="AI338" s="427"/>
      <c r="AJ338" s="186"/>
      <c r="AK338" s="186"/>
      <c r="AL338" s="186"/>
      <c r="AM338" s="186"/>
      <c r="AN338" s="186"/>
      <c r="AO338" s="186"/>
      <c r="AP338" s="186"/>
      <c r="AQ338" s="186"/>
      <c r="AR338" s="186"/>
      <c r="AS338" s="186"/>
      <c r="AT338" s="186"/>
      <c r="AU338" s="186"/>
      <c r="AV338" s="186"/>
      <c r="AW338" s="186"/>
      <c r="AX338" s="186"/>
      <c r="AY338" s="186"/>
      <c r="AZ338" s="186"/>
      <c r="BA338" s="186"/>
      <c r="BB338" s="186"/>
      <c r="BC338" s="186"/>
      <c r="BD338" s="186"/>
      <c r="BE338" s="186"/>
      <c r="BF338" s="186"/>
      <c r="BG338" s="186"/>
      <c r="BH338" s="186"/>
      <c r="BI338" s="186"/>
      <c r="BJ338" s="186"/>
      <c r="BK338" s="186"/>
      <c r="BL338" s="186"/>
      <c r="BM338" s="186"/>
      <c r="BN338" s="186"/>
      <c r="BO338" s="186"/>
      <c r="BP338" s="186"/>
    </row>
    <row r="339" spans="1:68" ht="15.75" customHeight="1" x14ac:dyDescent="0.25">
      <c r="A339" s="420"/>
      <c r="B339" s="420"/>
      <c r="C339" s="266"/>
      <c r="D339" s="186"/>
      <c r="E339" s="421"/>
      <c r="F339" s="421"/>
      <c r="G339" s="422"/>
      <c r="H339" s="423"/>
      <c r="I339" s="424"/>
      <c r="J339" s="425"/>
      <c r="K339" s="186"/>
      <c r="L339" s="186"/>
      <c r="M339" s="425"/>
      <c r="N339" s="425"/>
      <c r="O339" s="186"/>
      <c r="P339" s="186"/>
      <c r="Q339" s="425"/>
      <c r="R339" s="42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6"/>
      <c r="AG339" s="186"/>
      <c r="AH339" s="427"/>
      <c r="AI339" s="427"/>
      <c r="AJ339" s="186"/>
      <c r="AK339" s="186"/>
      <c r="AL339" s="186"/>
      <c r="AM339" s="186"/>
      <c r="AN339" s="186"/>
      <c r="AO339" s="186"/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86"/>
      <c r="BA339" s="186"/>
      <c r="BB339" s="186"/>
      <c r="BC339" s="186"/>
      <c r="BD339" s="186"/>
      <c r="BE339" s="186"/>
      <c r="BF339" s="186"/>
      <c r="BG339" s="186"/>
      <c r="BH339" s="186"/>
      <c r="BI339" s="186"/>
      <c r="BJ339" s="186"/>
      <c r="BK339" s="186"/>
      <c r="BL339" s="186"/>
      <c r="BM339" s="186"/>
      <c r="BN339" s="186"/>
      <c r="BO339" s="186"/>
      <c r="BP339" s="186"/>
    </row>
    <row r="340" spans="1:68" ht="15.75" customHeight="1" x14ac:dyDescent="0.25">
      <c r="A340" s="420"/>
      <c r="B340" s="420"/>
      <c r="C340" s="266"/>
      <c r="D340" s="186"/>
      <c r="E340" s="421"/>
      <c r="F340" s="421"/>
      <c r="G340" s="422"/>
      <c r="H340" s="423"/>
      <c r="I340" s="424"/>
      <c r="J340" s="425"/>
      <c r="K340" s="186"/>
      <c r="L340" s="186"/>
      <c r="M340" s="425"/>
      <c r="N340" s="425"/>
      <c r="O340" s="186"/>
      <c r="P340" s="186"/>
      <c r="Q340" s="425"/>
      <c r="R340" s="426"/>
      <c r="S340" s="186"/>
      <c r="T340" s="186"/>
      <c r="U340" s="186"/>
      <c r="V340" s="186"/>
      <c r="W340" s="186"/>
      <c r="X340" s="186"/>
      <c r="Y340" s="186"/>
      <c r="Z340" s="186"/>
      <c r="AA340" s="186"/>
      <c r="AB340" s="186"/>
      <c r="AC340" s="186"/>
      <c r="AD340" s="186"/>
      <c r="AE340" s="186"/>
      <c r="AF340" s="186"/>
      <c r="AG340" s="186"/>
      <c r="AH340" s="427"/>
      <c r="AI340" s="427"/>
      <c r="AJ340" s="186"/>
      <c r="AK340" s="186"/>
      <c r="AL340" s="186"/>
      <c r="AM340" s="186"/>
      <c r="AN340" s="186"/>
      <c r="AO340" s="186"/>
      <c r="AP340" s="186"/>
      <c r="AQ340" s="186"/>
      <c r="AR340" s="186"/>
      <c r="AS340" s="186"/>
      <c r="AT340" s="186"/>
      <c r="AU340" s="186"/>
      <c r="AV340" s="186"/>
      <c r="AW340" s="186"/>
      <c r="AX340" s="186"/>
      <c r="AY340" s="186"/>
      <c r="AZ340" s="186"/>
      <c r="BA340" s="186"/>
      <c r="BB340" s="186"/>
      <c r="BC340" s="186"/>
      <c r="BD340" s="186"/>
      <c r="BE340" s="186"/>
      <c r="BF340" s="186"/>
      <c r="BG340" s="186"/>
      <c r="BH340" s="186"/>
      <c r="BI340" s="186"/>
      <c r="BJ340" s="186"/>
      <c r="BK340" s="186"/>
      <c r="BL340" s="186"/>
      <c r="BM340" s="186"/>
      <c r="BN340" s="186"/>
      <c r="BO340" s="186"/>
      <c r="BP340" s="186"/>
    </row>
    <row r="341" spans="1:68" ht="15.75" customHeight="1" x14ac:dyDescent="0.25">
      <c r="A341" s="420"/>
      <c r="B341" s="420"/>
      <c r="C341" s="266"/>
      <c r="D341" s="186"/>
      <c r="E341" s="421"/>
      <c r="F341" s="421"/>
      <c r="G341" s="422"/>
      <c r="H341" s="423"/>
      <c r="I341" s="424"/>
      <c r="J341" s="425"/>
      <c r="K341" s="186"/>
      <c r="L341" s="186"/>
      <c r="M341" s="425"/>
      <c r="N341" s="425"/>
      <c r="O341" s="186"/>
      <c r="P341" s="186"/>
      <c r="Q341" s="425"/>
      <c r="R341" s="426"/>
      <c r="S341" s="186"/>
      <c r="T341" s="186"/>
      <c r="U341" s="186"/>
      <c r="V341" s="186"/>
      <c r="W341" s="186"/>
      <c r="X341" s="186"/>
      <c r="Y341" s="186"/>
      <c r="Z341" s="186"/>
      <c r="AA341" s="186"/>
      <c r="AB341" s="186"/>
      <c r="AC341" s="186"/>
      <c r="AD341" s="186"/>
      <c r="AE341" s="186"/>
      <c r="AF341" s="186"/>
      <c r="AG341" s="186"/>
      <c r="AH341" s="427"/>
      <c r="AI341" s="427"/>
      <c r="AJ341" s="186"/>
      <c r="AK341" s="186"/>
      <c r="AL341" s="186"/>
      <c r="AM341" s="186"/>
      <c r="AN341" s="186"/>
      <c r="AO341" s="186"/>
      <c r="AP341" s="186"/>
      <c r="AQ341" s="186"/>
      <c r="AR341" s="186"/>
      <c r="AS341" s="186"/>
      <c r="AT341" s="186"/>
      <c r="AU341" s="186"/>
      <c r="AV341" s="186"/>
      <c r="AW341" s="186"/>
      <c r="AX341" s="186"/>
      <c r="AY341" s="186"/>
      <c r="AZ341" s="186"/>
      <c r="BA341" s="186"/>
      <c r="BB341" s="186"/>
      <c r="BC341" s="186"/>
      <c r="BD341" s="186"/>
      <c r="BE341" s="186"/>
      <c r="BF341" s="186"/>
      <c r="BG341" s="186"/>
      <c r="BH341" s="186"/>
      <c r="BI341" s="186"/>
      <c r="BJ341" s="186"/>
      <c r="BK341" s="186"/>
      <c r="BL341" s="186"/>
      <c r="BM341" s="186"/>
      <c r="BN341" s="186"/>
      <c r="BO341" s="186"/>
      <c r="BP341" s="186"/>
    </row>
    <row r="342" spans="1:68" ht="15.75" customHeight="1" x14ac:dyDescent="0.25">
      <c r="A342" s="420"/>
      <c r="B342" s="420"/>
      <c r="C342" s="266"/>
      <c r="D342" s="186"/>
      <c r="E342" s="421"/>
      <c r="F342" s="421"/>
      <c r="G342" s="422"/>
      <c r="H342" s="423"/>
      <c r="I342" s="424"/>
      <c r="J342" s="425"/>
      <c r="K342" s="186"/>
      <c r="L342" s="186"/>
      <c r="M342" s="425"/>
      <c r="N342" s="425"/>
      <c r="O342" s="186"/>
      <c r="P342" s="186"/>
      <c r="Q342" s="425"/>
      <c r="R342" s="426"/>
      <c r="S342" s="186"/>
      <c r="T342" s="186"/>
      <c r="U342" s="186"/>
      <c r="V342" s="186"/>
      <c r="W342" s="186"/>
      <c r="X342" s="186"/>
      <c r="Y342" s="186"/>
      <c r="Z342" s="186"/>
      <c r="AA342" s="186"/>
      <c r="AB342" s="186"/>
      <c r="AC342" s="186"/>
      <c r="AD342" s="186"/>
      <c r="AE342" s="186"/>
      <c r="AF342" s="186"/>
      <c r="AG342" s="186"/>
      <c r="AH342" s="427"/>
      <c r="AI342" s="427"/>
      <c r="AJ342" s="186"/>
      <c r="AK342" s="186"/>
      <c r="AL342" s="186"/>
      <c r="AM342" s="186"/>
      <c r="AN342" s="186"/>
      <c r="AO342" s="186"/>
      <c r="AP342" s="186"/>
      <c r="AQ342" s="186"/>
      <c r="AR342" s="186"/>
      <c r="AS342" s="186"/>
      <c r="AT342" s="186"/>
      <c r="AU342" s="186"/>
      <c r="AV342" s="186"/>
      <c r="AW342" s="186"/>
      <c r="AX342" s="186"/>
      <c r="AY342" s="186"/>
      <c r="AZ342" s="186"/>
      <c r="BA342" s="186"/>
      <c r="BB342" s="186"/>
      <c r="BC342" s="186"/>
      <c r="BD342" s="186"/>
      <c r="BE342" s="186"/>
      <c r="BF342" s="186"/>
      <c r="BG342" s="186"/>
      <c r="BH342" s="186"/>
      <c r="BI342" s="186"/>
      <c r="BJ342" s="186"/>
      <c r="BK342" s="186"/>
      <c r="BL342" s="186"/>
      <c r="BM342" s="186"/>
      <c r="BN342" s="186"/>
      <c r="BO342" s="186"/>
      <c r="BP342" s="186"/>
    </row>
    <row r="343" spans="1:68" ht="15.75" customHeight="1" x14ac:dyDescent="0.25">
      <c r="A343" s="420"/>
      <c r="B343" s="420"/>
      <c r="C343" s="266"/>
      <c r="D343" s="186"/>
      <c r="E343" s="421"/>
      <c r="F343" s="421"/>
      <c r="G343" s="422"/>
      <c r="H343" s="423"/>
      <c r="I343" s="424"/>
      <c r="J343" s="425"/>
      <c r="K343" s="186"/>
      <c r="L343" s="186"/>
      <c r="M343" s="425"/>
      <c r="N343" s="425"/>
      <c r="O343" s="186"/>
      <c r="P343" s="186"/>
      <c r="Q343" s="425"/>
      <c r="R343" s="426"/>
      <c r="S343" s="186"/>
      <c r="T343" s="186"/>
      <c r="U343" s="186"/>
      <c r="V343" s="186"/>
      <c r="W343" s="186"/>
      <c r="X343" s="186"/>
      <c r="Y343" s="186"/>
      <c r="Z343" s="186"/>
      <c r="AA343" s="186"/>
      <c r="AB343" s="186"/>
      <c r="AC343" s="186"/>
      <c r="AD343" s="186"/>
      <c r="AE343" s="186"/>
      <c r="AF343" s="186"/>
      <c r="AG343" s="186"/>
      <c r="AH343" s="427"/>
      <c r="AI343" s="427"/>
      <c r="AJ343" s="186"/>
      <c r="AK343" s="186"/>
      <c r="AL343" s="186"/>
      <c r="AM343" s="186"/>
      <c r="AN343" s="186"/>
      <c r="AO343" s="186"/>
      <c r="AP343" s="186"/>
      <c r="AQ343" s="186"/>
      <c r="AR343" s="186"/>
      <c r="AS343" s="186"/>
      <c r="AT343" s="186"/>
      <c r="AU343" s="186"/>
      <c r="AV343" s="186"/>
      <c r="AW343" s="186"/>
      <c r="AX343" s="186"/>
      <c r="AY343" s="186"/>
      <c r="AZ343" s="186"/>
      <c r="BA343" s="186"/>
      <c r="BB343" s="186"/>
      <c r="BC343" s="186"/>
      <c r="BD343" s="186"/>
      <c r="BE343" s="186"/>
      <c r="BF343" s="186"/>
      <c r="BG343" s="186"/>
      <c r="BH343" s="186"/>
      <c r="BI343" s="186"/>
      <c r="BJ343" s="186"/>
      <c r="BK343" s="186"/>
      <c r="BL343" s="186"/>
      <c r="BM343" s="186"/>
      <c r="BN343" s="186"/>
      <c r="BO343" s="186"/>
      <c r="BP343" s="186"/>
    </row>
    <row r="344" spans="1:68" ht="15.75" customHeight="1" x14ac:dyDescent="0.25">
      <c r="A344" s="420"/>
      <c r="B344" s="420"/>
      <c r="C344" s="266"/>
      <c r="D344" s="186"/>
      <c r="E344" s="421"/>
      <c r="F344" s="421"/>
      <c r="G344" s="422"/>
      <c r="H344" s="423"/>
      <c r="I344" s="424"/>
      <c r="J344" s="425"/>
      <c r="K344" s="186"/>
      <c r="L344" s="186"/>
      <c r="M344" s="425"/>
      <c r="N344" s="425"/>
      <c r="O344" s="186"/>
      <c r="P344" s="186"/>
      <c r="Q344" s="425"/>
      <c r="R344" s="426"/>
      <c r="S344" s="186"/>
      <c r="T344" s="186"/>
      <c r="U344" s="186"/>
      <c r="V344" s="186"/>
      <c r="W344" s="186"/>
      <c r="X344" s="186"/>
      <c r="Y344" s="186"/>
      <c r="Z344" s="186"/>
      <c r="AA344" s="186"/>
      <c r="AB344" s="186"/>
      <c r="AC344" s="186"/>
      <c r="AD344" s="186"/>
      <c r="AE344" s="186"/>
      <c r="AF344" s="186"/>
      <c r="AG344" s="186"/>
      <c r="AH344" s="427"/>
      <c r="AI344" s="427"/>
      <c r="AJ344" s="186"/>
      <c r="AK344" s="186"/>
      <c r="AL344" s="186"/>
      <c r="AM344" s="186"/>
      <c r="AN344" s="186"/>
      <c r="AO344" s="186"/>
      <c r="AP344" s="186"/>
      <c r="AQ344" s="186"/>
      <c r="AR344" s="186"/>
      <c r="AS344" s="186"/>
      <c r="AT344" s="186"/>
      <c r="AU344" s="186"/>
      <c r="AV344" s="186"/>
      <c r="AW344" s="186"/>
      <c r="AX344" s="186"/>
      <c r="AY344" s="186"/>
      <c r="AZ344" s="186"/>
      <c r="BA344" s="186"/>
      <c r="BB344" s="186"/>
      <c r="BC344" s="186"/>
      <c r="BD344" s="186"/>
      <c r="BE344" s="186"/>
      <c r="BF344" s="186"/>
      <c r="BG344" s="186"/>
      <c r="BH344" s="186"/>
      <c r="BI344" s="186"/>
      <c r="BJ344" s="186"/>
      <c r="BK344" s="186"/>
      <c r="BL344" s="186"/>
      <c r="BM344" s="186"/>
      <c r="BN344" s="186"/>
      <c r="BO344" s="186"/>
      <c r="BP344" s="186"/>
    </row>
    <row r="345" spans="1:68" ht="15.75" customHeight="1" x14ac:dyDescent="0.25">
      <c r="A345" s="420"/>
      <c r="B345" s="420"/>
      <c r="C345" s="266"/>
      <c r="D345" s="186"/>
      <c r="E345" s="421"/>
      <c r="F345" s="421"/>
      <c r="G345" s="422"/>
      <c r="H345" s="423"/>
      <c r="I345" s="424"/>
      <c r="J345" s="425"/>
      <c r="K345" s="186"/>
      <c r="L345" s="186"/>
      <c r="M345" s="425"/>
      <c r="N345" s="425"/>
      <c r="O345" s="186"/>
      <c r="P345" s="186"/>
      <c r="Q345" s="425"/>
      <c r="R345" s="426"/>
      <c r="S345" s="186"/>
      <c r="T345" s="186"/>
      <c r="U345" s="186"/>
      <c r="V345" s="186"/>
      <c r="W345" s="186"/>
      <c r="X345" s="186"/>
      <c r="Y345" s="186"/>
      <c r="Z345" s="186"/>
      <c r="AA345" s="186"/>
      <c r="AB345" s="186"/>
      <c r="AC345" s="186"/>
      <c r="AD345" s="186"/>
      <c r="AE345" s="186"/>
      <c r="AF345" s="186"/>
      <c r="AG345" s="186"/>
      <c r="AH345" s="427"/>
      <c r="AI345" s="427"/>
      <c r="AJ345" s="186"/>
      <c r="AK345" s="186"/>
      <c r="AL345" s="186"/>
      <c r="AM345" s="186"/>
      <c r="AN345" s="186"/>
      <c r="AO345" s="186"/>
      <c r="AP345" s="186"/>
      <c r="AQ345" s="186"/>
      <c r="AR345" s="186"/>
      <c r="AS345" s="186"/>
      <c r="AT345" s="186"/>
      <c r="AU345" s="186"/>
      <c r="AV345" s="186"/>
      <c r="AW345" s="186"/>
      <c r="AX345" s="186"/>
      <c r="AY345" s="186"/>
      <c r="AZ345" s="186"/>
      <c r="BA345" s="186"/>
      <c r="BB345" s="186"/>
      <c r="BC345" s="186"/>
      <c r="BD345" s="186"/>
      <c r="BE345" s="186"/>
      <c r="BF345" s="186"/>
      <c r="BG345" s="186"/>
      <c r="BH345" s="186"/>
      <c r="BI345" s="186"/>
      <c r="BJ345" s="186"/>
      <c r="BK345" s="186"/>
      <c r="BL345" s="186"/>
      <c r="BM345" s="186"/>
      <c r="BN345" s="186"/>
      <c r="BO345" s="186"/>
      <c r="BP345" s="186"/>
    </row>
    <row r="346" spans="1:68" ht="15.75" customHeight="1" x14ac:dyDescent="0.25">
      <c r="A346" s="420"/>
      <c r="B346" s="420"/>
      <c r="C346" s="266"/>
      <c r="D346" s="186"/>
      <c r="E346" s="421"/>
      <c r="F346" s="421"/>
      <c r="G346" s="422"/>
      <c r="H346" s="423"/>
      <c r="I346" s="424"/>
      <c r="J346" s="425"/>
      <c r="K346" s="186"/>
      <c r="L346" s="186"/>
      <c r="M346" s="425"/>
      <c r="N346" s="425"/>
      <c r="O346" s="186"/>
      <c r="P346" s="186"/>
      <c r="Q346" s="425"/>
      <c r="R346" s="426"/>
      <c r="S346" s="186"/>
      <c r="T346" s="186"/>
      <c r="U346" s="186"/>
      <c r="V346" s="186"/>
      <c r="W346" s="186"/>
      <c r="X346" s="186"/>
      <c r="Y346" s="186"/>
      <c r="Z346" s="186"/>
      <c r="AA346" s="186"/>
      <c r="AB346" s="186"/>
      <c r="AC346" s="186"/>
      <c r="AD346" s="186"/>
      <c r="AE346" s="186"/>
      <c r="AF346" s="186"/>
      <c r="AG346" s="186"/>
      <c r="AH346" s="427"/>
      <c r="AI346" s="427"/>
      <c r="AJ346" s="186"/>
      <c r="AK346" s="186"/>
      <c r="AL346" s="186"/>
      <c r="AM346" s="186"/>
      <c r="AN346" s="186"/>
      <c r="AO346" s="186"/>
      <c r="AP346" s="186"/>
      <c r="AQ346" s="186"/>
      <c r="AR346" s="186"/>
      <c r="AS346" s="186"/>
      <c r="AT346" s="186"/>
      <c r="AU346" s="186"/>
      <c r="AV346" s="186"/>
      <c r="AW346" s="186"/>
      <c r="AX346" s="186"/>
      <c r="AY346" s="186"/>
      <c r="AZ346" s="186"/>
      <c r="BA346" s="186"/>
      <c r="BB346" s="186"/>
      <c r="BC346" s="186"/>
      <c r="BD346" s="186"/>
      <c r="BE346" s="186"/>
      <c r="BF346" s="186"/>
      <c r="BG346" s="186"/>
      <c r="BH346" s="186"/>
      <c r="BI346" s="186"/>
      <c r="BJ346" s="186"/>
      <c r="BK346" s="186"/>
      <c r="BL346" s="186"/>
      <c r="BM346" s="186"/>
      <c r="BN346" s="186"/>
      <c r="BO346" s="186"/>
      <c r="BP346" s="186"/>
    </row>
    <row r="347" spans="1:68" ht="15.75" customHeight="1" x14ac:dyDescent="0.25">
      <c r="A347" s="420"/>
      <c r="B347" s="420"/>
      <c r="C347" s="266"/>
      <c r="D347" s="186"/>
      <c r="E347" s="421"/>
      <c r="F347" s="421"/>
      <c r="G347" s="422"/>
      <c r="H347" s="423"/>
      <c r="I347" s="424"/>
      <c r="J347" s="425"/>
      <c r="K347" s="186"/>
      <c r="L347" s="186"/>
      <c r="M347" s="425"/>
      <c r="N347" s="425"/>
      <c r="O347" s="186"/>
      <c r="P347" s="186"/>
      <c r="Q347" s="425"/>
      <c r="R347" s="426"/>
      <c r="S347" s="186"/>
      <c r="T347" s="186"/>
      <c r="U347" s="186"/>
      <c r="V347" s="186"/>
      <c r="W347" s="186"/>
      <c r="X347" s="186"/>
      <c r="Y347" s="186"/>
      <c r="Z347" s="186"/>
      <c r="AA347" s="186"/>
      <c r="AB347" s="186"/>
      <c r="AC347" s="186"/>
      <c r="AD347" s="186"/>
      <c r="AE347" s="186"/>
      <c r="AF347" s="186"/>
      <c r="AG347" s="186"/>
      <c r="AH347" s="427"/>
      <c r="AI347" s="427"/>
      <c r="AJ347" s="186"/>
      <c r="AK347" s="186"/>
      <c r="AL347" s="186"/>
      <c r="AM347" s="186"/>
      <c r="AN347" s="186"/>
      <c r="AO347" s="186"/>
      <c r="AP347" s="186"/>
      <c r="AQ347" s="186"/>
      <c r="AR347" s="186"/>
      <c r="AS347" s="186"/>
      <c r="AT347" s="186"/>
      <c r="AU347" s="186"/>
      <c r="AV347" s="186"/>
      <c r="AW347" s="186"/>
      <c r="AX347" s="186"/>
      <c r="AY347" s="186"/>
      <c r="AZ347" s="186"/>
      <c r="BA347" s="186"/>
      <c r="BB347" s="186"/>
      <c r="BC347" s="186"/>
      <c r="BD347" s="186"/>
      <c r="BE347" s="186"/>
      <c r="BF347" s="186"/>
      <c r="BG347" s="186"/>
      <c r="BH347" s="186"/>
      <c r="BI347" s="186"/>
      <c r="BJ347" s="186"/>
      <c r="BK347" s="186"/>
      <c r="BL347" s="186"/>
      <c r="BM347" s="186"/>
      <c r="BN347" s="186"/>
      <c r="BO347" s="186"/>
      <c r="BP347" s="186"/>
    </row>
    <row r="348" spans="1:68" ht="15.75" customHeight="1" x14ac:dyDescent="0.25">
      <c r="A348" s="420"/>
      <c r="B348" s="420"/>
      <c r="C348" s="266"/>
      <c r="D348" s="186"/>
      <c r="E348" s="421"/>
      <c r="F348" s="421"/>
      <c r="G348" s="422"/>
      <c r="H348" s="423"/>
      <c r="I348" s="424"/>
      <c r="J348" s="425"/>
      <c r="K348" s="186"/>
      <c r="L348" s="186"/>
      <c r="M348" s="425"/>
      <c r="N348" s="425"/>
      <c r="O348" s="186"/>
      <c r="P348" s="186"/>
      <c r="Q348" s="425"/>
      <c r="R348" s="426"/>
      <c r="S348" s="186"/>
      <c r="T348" s="186"/>
      <c r="U348" s="186"/>
      <c r="V348" s="186"/>
      <c r="W348" s="186"/>
      <c r="X348" s="186"/>
      <c r="Y348" s="186"/>
      <c r="Z348" s="186"/>
      <c r="AA348" s="186"/>
      <c r="AB348" s="186"/>
      <c r="AC348" s="186"/>
      <c r="AD348" s="186"/>
      <c r="AE348" s="186"/>
      <c r="AF348" s="186"/>
      <c r="AG348" s="186"/>
      <c r="AH348" s="427"/>
      <c r="AI348" s="427"/>
      <c r="AJ348" s="186"/>
      <c r="AK348" s="186"/>
      <c r="AL348" s="186"/>
      <c r="AM348" s="186"/>
      <c r="AN348" s="186"/>
      <c r="AO348" s="186"/>
      <c r="AP348" s="186"/>
      <c r="AQ348" s="186"/>
      <c r="AR348" s="186"/>
      <c r="AS348" s="186"/>
      <c r="AT348" s="186"/>
      <c r="AU348" s="186"/>
      <c r="AV348" s="186"/>
      <c r="AW348" s="186"/>
      <c r="AX348" s="186"/>
      <c r="AY348" s="186"/>
      <c r="AZ348" s="186"/>
      <c r="BA348" s="186"/>
      <c r="BB348" s="186"/>
      <c r="BC348" s="186"/>
      <c r="BD348" s="186"/>
      <c r="BE348" s="186"/>
      <c r="BF348" s="186"/>
      <c r="BG348" s="186"/>
      <c r="BH348" s="186"/>
      <c r="BI348" s="186"/>
      <c r="BJ348" s="186"/>
      <c r="BK348" s="186"/>
      <c r="BL348" s="186"/>
      <c r="BM348" s="186"/>
      <c r="BN348" s="186"/>
      <c r="BO348" s="186"/>
      <c r="BP348" s="186"/>
    </row>
    <row r="349" spans="1:68" ht="15.75" customHeight="1" x14ac:dyDescent="0.25">
      <c r="A349" s="420"/>
      <c r="B349" s="420"/>
      <c r="C349" s="266"/>
      <c r="D349" s="186"/>
      <c r="E349" s="421"/>
      <c r="F349" s="421"/>
      <c r="G349" s="422"/>
      <c r="H349" s="423"/>
      <c r="I349" s="424"/>
      <c r="J349" s="425"/>
      <c r="K349" s="186"/>
      <c r="L349" s="186"/>
      <c r="M349" s="425"/>
      <c r="N349" s="425"/>
      <c r="O349" s="186"/>
      <c r="P349" s="186"/>
      <c r="Q349" s="425"/>
      <c r="R349" s="426"/>
      <c r="S349" s="186"/>
      <c r="T349" s="186"/>
      <c r="U349" s="186"/>
      <c r="V349" s="186"/>
      <c r="W349" s="186"/>
      <c r="X349" s="186"/>
      <c r="Y349" s="186"/>
      <c r="Z349" s="186"/>
      <c r="AA349" s="186"/>
      <c r="AB349" s="186"/>
      <c r="AC349" s="186"/>
      <c r="AD349" s="186"/>
      <c r="AE349" s="186"/>
      <c r="AF349" s="186"/>
      <c r="AG349" s="186"/>
      <c r="AH349" s="427"/>
      <c r="AI349" s="427"/>
      <c r="AJ349" s="186"/>
      <c r="AK349" s="186"/>
      <c r="AL349" s="186"/>
      <c r="AM349" s="186"/>
      <c r="AN349" s="186"/>
      <c r="AO349" s="186"/>
      <c r="AP349" s="186"/>
      <c r="AQ349" s="186"/>
      <c r="AR349" s="186"/>
      <c r="AS349" s="186"/>
      <c r="AT349" s="186"/>
      <c r="AU349" s="186"/>
      <c r="AV349" s="186"/>
      <c r="AW349" s="186"/>
      <c r="AX349" s="186"/>
      <c r="AY349" s="186"/>
      <c r="AZ349" s="186"/>
      <c r="BA349" s="186"/>
      <c r="BB349" s="186"/>
      <c r="BC349" s="186"/>
      <c r="BD349" s="186"/>
      <c r="BE349" s="186"/>
      <c r="BF349" s="186"/>
      <c r="BG349" s="186"/>
      <c r="BH349" s="186"/>
      <c r="BI349" s="186"/>
      <c r="BJ349" s="186"/>
      <c r="BK349" s="186"/>
      <c r="BL349" s="186"/>
      <c r="BM349" s="186"/>
      <c r="BN349" s="186"/>
      <c r="BO349" s="186"/>
      <c r="BP349" s="186"/>
    </row>
    <row r="350" spans="1:68" ht="15.75" customHeight="1" x14ac:dyDescent="0.25">
      <c r="A350" s="420"/>
      <c r="B350" s="420"/>
      <c r="C350" s="266"/>
      <c r="D350" s="186"/>
      <c r="E350" s="421"/>
      <c r="F350" s="421"/>
      <c r="G350" s="422"/>
      <c r="H350" s="423"/>
      <c r="I350" s="424"/>
      <c r="J350" s="425"/>
      <c r="K350" s="186"/>
      <c r="L350" s="186"/>
      <c r="M350" s="425"/>
      <c r="N350" s="425"/>
      <c r="O350" s="186"/>
      <c r="P350" s="186"/>
      <c r="Q350" s="425"/>
      <c r="R350" s="426"/>
      <c r="S350" s="186"/>
      <c r="T350" s="186"/>
      <c r="U350" s="186"/>
      <c r="V350" s="186"/>
      <c r="W350" s="186"/>
      <c r="X350" s="186"/>
      <c r="Y350" s="186"/>
      <c r="Z350" s="186"/>
      <c r="AA350" s="186"/>
      <c r="AB350" s="186"/>
      <c r="AC350" s="186"/>
      <c r="AD350" s="186"/>
      <c r="AE350" s="186"/>
      <c r="AF350" s="186"/>
      <c r="AG350" s="186"/>
      <c r="AH350" s="427"/>
      <c r="AI350" s="427"/>
      <c r="AJ350" s="186"/>
      <c r="AK350" s="186"/>
      <c r="AL350" s="186"/>
      <c r="AM350" s="186"/>
      <c r="AN350" s="186"/>
      <c r="AO350" s="186"/>
      <c r="AP350" s="186"/>
      <c r="AQ350" s="186"/>
      <c r="AR350" s="186"/>
      <c r="AS350" s="186"/>
      <c r="AT350" s="186"/>
      <c r="AU350" s="186"/>
      <c r="AV350" s="186"/>
      <c r="AW350" s="186"/>
      <c r="AX350" s="186"/>
      <c r="AY350" s="186"/>
      <c r="AZ350" s="186"/>
      <c r="BA350" s="186"/>
      <c r="BB350" s="186"/>
      <c r="BC350" s="186"/>
      <c r="BD350" s="186"/>
      <c r="BE350" s="186"/>
      <c r="BF350" s="186"/>
      <c r="BG350" s="186"/>
      <c r="BH350" s="186"/>
      <c r="BI350" s="186"/>
      <c r="BJ350" s="186"/>
      <c r="BK350" s="186"/>
      <c r="BL350" s="186"/>
      <c r="BM350" s="186"/>
      <c r="BN350" s="186"/>
      <c r="BO350" s="186"/>
      <c r="BP350" s="186"/>
    </row>
    <row r="351" spans="1:68" ht="15.75" customHeight="1" x14ac:dyDescent="0.25">
      <c r="A351" s="420"/>
      <c r="B351" s="420"/>
      <c r="C351" s="266"/>
      <c r="D351" s="186"/>
      <c r="E351" s="421"/>
      <c r="F351" s="421"/>
      <c r="G351" s="422"/>
      <c r="H351" s="423"/>
      <c r="I351" s="424"/>
      <c r="J351" s="425"/>
      <c r="K351" s="186"/>
      <c r="L351" s="186"/>
      <c r="M351" s="425"/>
      <c r="N351" s="425"/>
      <c r="O351" s="186"/>
      <c r="P351" s="186"/>
      <c r="Q351" s="425"/>
      <c r="R351" s="426"/>
      <c r="S351" s="186"/>
      <c r="T351" s="186"/>
      <c r="U351" s="186"/>
      <c r="V351" s="186"/>
      <c r="W351" s="186"/>
      <c r="X351" s="186"/>
      <c r="Y351" s="186"/>
      <c r="Z351" s="186"/>
      <c r="AA351" s="186"/>
      <c r="AB351" s="186"/>
      <c r="AC351" s="186"/>
      <c r="AD351" s="186"/>
      <c r="AE351" s="186"/>
      <c r="AF351" s="186"/>
      <c r="AG351" s="186"/>
      <c r="AH351" s="427"/>
      <c r="AI351" s="427"/>
      <c r="AJ351" s="186"/>
      <c r="AK351" s="186"/>
      <c r="AL351" s="186"/>
      <c r="AM351" s="186"/>
      <c r="AN351" s="186"/>
      <c r="AO351" s="186"/>
      <c r="AP351" s="186"/>
      <c r="AQ351" s="186"/>
      <c r="AR351" s="186"/>
      <c r="AS351" s="186"/>
      <c r="AT351" s="186"/>
      <c r="AU351" s="186"/>
      <c r="AV351" s="186"/>
      <c r="AW351" s="186"/>
      <c r="AX351" s="186"/>
      <c r="AY351" s="186"/>
      <c r="AZ351" s="186"/>
      <c r="BA351" s="186"/>
      <c r="BB351" s="186"/>
      <c r="BC351" s="186"/>
      <c r="BD351" s="186"/>
      <c r="BE351" s="186"/>
      <c r="BF351" s="186"/>
      <c r="BG351" s="186"/>
      <c r="BH351" s="186"/>
      <c r="BI351" s="186"/>
      <c r="BJ351" s="186"/>
      <c r="BK351" s="186"/>
      <c r="BL351" s="186"/>
      <c r="BM351" s="186"/>
      <c r="BN351" s="186"/>
      <c r="BO351" s="186"/>
      <c r="BP351" s="186"/>
    </row>
    <row r="352" spans="1:68" ht="15.75" customHeight="1" x14ac:dyDescent="0.25">
      <c r="A352" s="420"/>
      <c r="B352" s="420"/>
      <c r="C352" s="266"/>
      <c r="D352" s="186"/>
      <c r="E352" s="421"/>
      <c r="F352" s="421"/>
      <c r="G352" s="422"/>
      <c r="H352" s="423"/>
      <c r="I352" s="424"/>
      <c r="J352" s="425"/>
      <c r="K352" s="186"/>
      <c r="L352" s="186"/>
      <c r="M352" s="425"/>
      <c r="N352" s="425"/>
      <c r="O352" s="186"/>
      <c r="P352" s="186"/>
      <c r="Q352" s="425"/>
      <c r="R352" s="426"/>
      <c r="S352" s="186"/>
      <c r="T352" s="186"/>
      <c r="U352" s="186"/>
      <c r="V352" s="186"/>
      <c r="W352" s="186"/>
      <c r="X352" s="186"/>
      <c r="Y352" s="186"/>
      <c r="Z352" s="186"/>
      <c r="AA352" s="186"/>
      <c r="AB352" s="186"/>
      <c r="AC352" s="186"/>
      <c r="AD352" s="186"/>
      <c r="AE352" s="186"/>
      <c r="AF352" s="186"/>
      <c r="AG352" s="186"/>
      <c r="AH352" s="427"/>
      <c r="AI352" s="427"/>
      <c r="AJ352" s="186"/>
      <c r="AK352" s="186"/>
      <c r="AL352" s="186"/>
      <c r="AM352" s="186"/>
      <c r="AN352" s="186"/>
      <c r="AO352" s="186"/>
      <c r="AP352" s="186"/>
      <c r="AQ352" s="186"/>
      <c r="AR352" s="186"/>
      <c r="AS352" s="186"/>
      <c r="AT352" s="186"/>
      <c r="AU352" s="186"/>
      <c r="AV352" s="186"/>
      <c r="AW352" s="186"/>
      <c r="AX352" s="186"/>
      <c r="AY352" s="186"/>
      <c r="AZ352" s="186"/>
      <c r="BA352" s="186"/>
      <c r="BB352" s="186"/>
      <c r="BC352" s="186"/>
      <c r="BD352" s="186"/>
      <c r="BE352" s="186"/>
      <c r="BF352" s="186"/>
      <c r="BG352" s="186"/>
      <c r="BH352" s="186"/>
      <c r="BI352" s="186"/>
      <c r="BJ352" s="186"/>
      <c r="BK352" s="186"/>
      <c r="BL352" s="186"/>
      <c r="BM352" s="186"/>
      <c r="BN352" s="186"/>
      <c r="BO352" s="186"/>
      <c r="BP352" s="186"/>
    </row>
    <row r="353" spans="1:68" ht="15.75" customHeight="1" x14ac:dyDescent="0.25">
      <c r="A353" s="420"/>
      <c r="B353" s="420"/>
      <c r="C353" s="266"/>
      <c r="D353" s="186"/>
      <c r="E353" s="421"/>
      <c r="F353" s="421"/>
      <c r="G353" s="422"/>
      <c r="H353" s="423"/>
      <c r="I353" s="424"/>
      <c r="J353" s="425"/>
      <c r="K353" s="186"/>
      <c r="L353" s="186"/>
      <c r="M353" s="425"/>
      <c r="N353" s="425"/>
      <c r="O353" s="186"/>
      <c r="P353" s="186"/>
      <c r="Q353" s="425"/>
      <c r="R353" s="426"/>
      <c r="S353" s="186"/>
      <c r="T353" s="186"/>
      <c r="U353" s="186"/>
      <c r="V353" s="186"/>
      <c r="W353" s="186"/>
      <c r="X353" s="186"/>
      <c r="Y353" s="186"/>
      <c r="Z353" s="186"/>
      <c r="AA353" s="186"/>
      <c r="AB353" s="186"/>
      <c r="AC353" s="186"/>
      <c r="AD353" s="186"/>
      <c r="AE353" s="186"/>
      <c r="AF353" s="186"/>
      <c r="AG353" s="186"/>
      <c r="AH353" s="427"/>
      <c r="AI353" s="427"/>
      <c r="AJ353" s="186"/>
      <c r="AK353" s="186"/>
      <c r="AL353" s="186"/>
      <c r="AM353" s="186"/>
      <c r="AN353" s="186"/>
      <c r="AO353" s="186"/>
      <c r="AP353" s="186"/>
      <c r="AQ353" s="186"/>
      <c r="AR353" s="186"/>
      <c r="AS353" s="186"/>
      <c r="AT353" s="186"/>
      <c r="AU353" s="186"/>
      <c r="AV353" s="186"/>
      <c r="AW353" s="186"/>
      <c r="AX353" s="186"/>
      <c r="AY353" s="186"/>
      <c r="AZ353" s="186"/>
      <c r="BA353" s="186"/>
      <c r="BB353" s="186"/>
      <c r="BC353" s="186"/>
      <c r="BD353" s="186"/>
      <c r="BE353" s="186"/>
      <c r="BF353" s="186"/>
      <c r="BG353" s="186"/>
      <c r="BH353" s="186"/>
      <c r="BI353" s="186"/>
      <c r="BJ353" s="186"/>
      <c r="BK353" s="186"/>
      <c r="BL353" s="186"/>
      <c r="BM353" s="186"/>
      <c r="BN353" s="186"/>
      <c r="BO353" s="186"/>
      <c r="BP353" s="186"/>
    </row>
    <row r="354" spans="1:68" ht="15.75" customHeight="1" x14ac:dyDescent="0.25">
      <c r="A354" s="420"/>
      <c r="B354" s="420"/>
      <c r="C354" s="266"/>
      <c r="D354" s="186"/>
      <c r="E354" s="421"/>
      <c r="F354" s="421"/>
      <c r="G354" s="422"/>
      <c r="H354" s="423"/>
      <c r="I354" s="424"/>
      <c r="J354" s="425"/>
      <c r="K354" s="186"/>
      <c r="L354" s="186"/>
      <c r="M354" s="425"/>
      <c r="N354" s="425"/>
      <c r="O354" s="186"/>
      <c r="P354" s="186"/>
      <c r="Q354" s="425"/>
      <c r="R354" s="426"/>
      <c r="S354" s="186"/>
      <c r="T354" s="186"/>
      <c r="U354" s="186"/>
      <c r="V354" s="186"/>
      <c r="W354" s="186"/>
      <c r="X354" s="186"/>
      <c r="Y354" s="186"/>
      <c r="Z354" s="186"/>
      <c r="AA354" s="186"/>
      <c r="AB354" s="186"/>
      <c r="AC354" s="186"/>
      <c r="AD354" s="186"/>
      <c r="AE354" s="186"/>
      <c r="AF354" s="186"/>
      <c r="AG354" s="186"/>
      <c r="AH354" s="427"/>
      <c r="AI354" s="427"/>
      <c r="AJ354" s="186"/>
      <c r="AK354" s="186"/>
      <c r="AL354" s="186"/>
      <c r="AM354" s="186"/>
      <c r="AN354" s="186"/>
      <c r="AO354" s="186"/>
      <c r="AP354" s="186"/>
      <c r="AQ354" s="186"/>
      <c r="AR354" s="186"/>
      <c r="AS354" s="186"/>
      <c r="AT354" s="186"/>
      <c r="AU354" s="186"/>
      <c r="AV354" s="186"/>
      <c r="AW354" s="186"/>
      <c r="AX354" s="186"/>
      <c r="AY354" s="186"/>
      <c r="AZ354" s="186"/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</row>
    <row r="355" spans="1:68" ht="15.75" customHeight="1" x14ac:dyDescent="0.25">
      <c r="A355" s="420"/>
      <c r="B355" s="420"/>
      <c r="C355" s="266"/>
      <c r="D355" s="186"/>
      <c r="E355" s="421"/>
      <c r="F355" s="421"/>
      <c r="G355" s="422"/>
      <c r="H355" s="423"/>
      <c r="I355" s="424"/>
      <c r="J355" s="425"/>
      <c r="K355" s="186"/>
      <c r="L355" s="186"/>
      <c r="M355" s="425"/>
      <c r="N355" s="425"/>
      <c r="O355" s="186"/>
      <c r="P355" s="186"/>
      <c r="Q355" s="425"/>
      <c r="R355" s="426"/>
      <c r="S355" s="186"/>
      <c r="T355" s="186"/>
      <c r="U355" s="186"/>
      <c r="V355" s="186"/>
      <c r="W355" s="186"/>
      <c r="X355" s="186"/>
      <c r="Y355" s="186"/>
      <c r="Z355" s="186"/>
      <c r="AA355" s="186"/>
      <c r="AB355" s="186"/>
      <c r="AC355" s="186"/>
      <c r="AD355" s="186"/>
      <c r="AE355" s="186"/>
      <c r="AF355" s="186"/>
      <c r="AG355" s="186"/>
      <c r="AH355" s="427"/>
      <c r="AI355" s="427"/>
      <c r="AJ355" s="186"/>
      <c r="AK355" s="186"/>
      <c r="AL355" s="186"/>
      <c r="AM355" s="186"/>
      <c r="AN355" s="186"/>
      <c r="AO355" s="186"/>
      <c r="AP355" s="186"/>
      <c r="AQ355" s="186"/>
      <c r="AR355" s="186"/>
      <c r="AS355" s="186"/>
      <c r="AT355" s="186"/>
      <c r="AU355" s="186"/>
      <c r="AV355" s="186"/>
      <c r="AW355" s="186"/>
      <c r="AX355" s="186"/>
      <c r="AY355" s="186"/>
      <c r="AZ355" s="186"/>
      <c r="BA355" s="186"/>
      <c r="BB355" s="186"/>
      <c r="BC355" s="186"/>
      <c r="BD355" s="186"/>
      <c r="BE355" s="186"/>
      <c r="BF355" s="186"/>
      <c r="BG355" s="186"/>
      <c r="BH355" s="186"/>
      <c r="BI355" s="186"/>
      <c r="BJ355" s="186"/>
      <c r="BK355" s="186"/>
      <c r="BL355" s="186"/>
      <c r="BM355" s="186"/>
      <c r="BN355" s="186"/>
      <c r="BO355" s="186"/>
      <c r="BP355" s="186"/>
    </row>
    <row r="356" spans="1:68" ht="15.75" customHeight="1" x14ac:dyDescent="0.25">
      <c r="A356" s="420"/>
      <c r="B356" s="420"/>
      <c r="C356" s="266"/>
      <c r="D356" s="186"/>
      <c r="E356" s="421"/>
      <c r="F356" s="421"/>
      <c r="G356" s="422"/>
      <c r="H356" s="423"/>
      <c r="I356" s="424"/>
      <c r="J356" s="425"/>
      <c r="K356" s="186"/>
      <c r="L356" s="186"/>
      <c r="M356" s="425"/>
      <c r="N356" s="425"/>
      <c r="O356" s="186"/>
      <c r="P356" s="186"/>
      <c r="Q356" s="425"/>
      <c r="R356" s="426"/>
      <c r="S356" s="186"/>
      <c r="T356" s="186"/>
      <c r="U356" s="186"/>
      <c r="V356" s="186"/>
      <c r="W356" s="186"/>
      <c r="X356" s="186"/>
      <c r="Y356" s="186"/>
      <c r="Z356" s="186"/>
      <c r="AA356" s="186"/>
      <c r="AB356" s="186"/>
      <c r="AC356" s="186"/>
      <c r="AD356" s="186"/>
      <c r="AE356" s="186"/>
      <c r="AF356" s="186"/>
      <c r="AG356" s="186"/>
      <c r="AH356" s="427"/>
      <c r="AI356" s="427"/>
      <c r="AJ356" s="186"/>
      <c r="AK356" s="186"/>
      <c r="AL356" s="186"/>
      <c r="AM356" s="186"/>
      <c r="AN356" s="186"/>
      <c r="AO356" s="186"/>
      <c r="AP356" s="186"/>
      <c r="AQ356" s="186"/>
      <c r="AR356" s="186"/>
      <c r="AS356" s="186"/>
      <c r="AT356" s="186"/>
      <c r="AU356" s="186"/>
      <c r="AV356" s="186"/>
      <c r="AW356" s="186"/>
      <c r="AX356" s="186"/>
      <c r="AY356" s="186"/>
      <c r="AZ356" s="186"/>
      <c r="BA356" s="186"/>
      <c r="BB356" s="186"/>
      <c r="BC356" s="186"/>
      <c r="BD356" s="186"/>
      <c r="BE356" s="186"/>
      <c r="BF356" s="186"/>
      <c r="BG356" s="186"/>
      <c r="BH356" s="186"/>
      <c r="BI356" s="186"/>
      <c r="BJ356" s="186"/>
      <c r="BK356" s="186"/>
      <c r="BL356" s="186"/>
      <c r="BM356" s="186"/>
      <c r="BN356" s="186"/>
      <c r="BO356" s="186"/>
      <c r="BP356" s="186"/>
    </row>
    <row r="357" spans="1:68" ht="15.75" customHeight="1" x14ac:dyDescent="0.25">
      <c r="A357" s="420"/>
      <c r="B357" s="420"/>
      <c r="C357" s="266"/>
      <c r="D357" s="186"/>
      <c r="E357" s="421"/>
      <c r="F357" s="421"/>
      <c r="G357" s="422"/>
      <c r="H357" s="423"/>
      <c r="I357" s="424"/>
      <c r="J357" s="425"/>
      <c r="K357" s="186"/>
      <c r="L357" s="186"/>
      <c r="M357" s="425"/>
      <c r="N357" s="425"/>
      <c r="O357" s="186"/>
      <c r="P357" s="186"/>
      <c r="Q357" s="425"/>
      <c r="R357" s="426"/>
      <c r="S357" s="186"/>
      <c r="T357" s="186"/>
      <c r="U357" s="186"/>
      <c r="V357" s="186"/>
      <c r="W357" s="186"/>
      <c r="X357" s="186"/>
      <c r="Y357" s="186"/>
      <c r="Z357" s="186"/>
      <c r="AA357" s="186"/>
      <c r="AB357" s="186"/>
      <c r="AC357" s="186"/>
      <c r="AD357" s="186"/>
      <c r="AE357" s="186"/>
      <c r="AF357" s="186"/>
      <c r="AG357" s="186"/>
      <c r="AH357" s="427"/>
      <c r="AI357" s="427"/>
      <c r="AJ357" s="186"/>
      <c r="AK357" s="186"/>
      <c r="AL357" s="186"/>
      <c r="AM357" s="186"/>
      <c r="AN357" s="186"/>
      <c r="AO357" s="186"/>
      <c r="AP357" s="186"/>
      <c r="AQ357" s="186"/>
      <c r="AR357" s="186"/>
      <c r="AS357" s="186"/>
      <c r="AT357" s="186"/>
      <c r="AU357" s="186"/>
      <c r="AV357" s="186"/>
      <c r="AW357" s="186"/>
      <c r="AX357" s="186"/>
      <c r="AY357" s="186"/>
      <c r="AZ357" s="186"/>
      <c r="BA357" s="186"/>
      <c r="BB357" s="186"/>
      <c r="BC357" s="186"/>
      <c r="BD357" s="186"/>
      <c r="BE357" s="186"/>
      <c r="BF357" s="186"/>
      <c r="BG357" s="186"/>
      <c r="BH357" s="186"/>
      <c r="BI357" s="186"/>
      <c r="BJ357" s="186"/>
      <c r="BK357" s="186"/>
      <c r="BL357" s="186"/>
      <c r="BM357" s="186"/>
      <c r="BN357" s="186"/>
      <c r="BO357" s="186"/>
      <c r="BP357" s="186"/>
    </row>
    <row r="358" spans="1:68" ht="15.75" customHeight="1" x14ac:dyDescent="0.25">
      <c r="A358" s="420"/>
      <c r="B358" s="420"/>
      <c r="C358" s="266"/>
      <c r="D358" s="186"/>
      <c r="E358" s="421"/>
      <c r="F358" s="421"/>
      <c r="G358" s="422"/>
      <c r="H358" s="423"/>
      <c r="I358" s="424"/>
      <c r="J358" s="425"/>
      <c r="K358" s="186"/>
      <c r="L358" s="186"/>
      <c r="M358" s="425"/>
      <c r="N358" s="425"/>
      <c r="O358" s="186"/>
      <c r="P358" s="186"/>
      <c r="Q358" s="425"/>
      <c r="R358" s="426"/>
      <c r="S358" s="186"/>
      <c r="T358" s="186"/>
      <c r="U358" s="186"/>
      <c r="V358" s="186"/>
      <c r="W358" s="186"/>
      <c r="X358" s="186"/>
      <c r="Y358" s="186"/>
      <c r="Z358" s="186"/>
      <c r="AA358" s="186"/>
      <c r="AB358" s="186"/>
      <c r="AC358" s="186"/>
      <c r="AD358" s="186"/>
      <c r="AE358" s="186"/>
      <c r="AF358" s="186"/>
      <c r="AG358" s="186"/>
      <c r="AH358" s="427"/>
      <c r="AI358" s="427"/>
      <c r="AJ358" s="186"/>
      <c r="AK358" s="186"/>
      <c r="AL358" s="186"/>
      <c r="AM358" s="186"/>
      <c r="AN358" s="186"/>
      <c r="AO358" s="186"/>
      <c r="AP358" s="186"/>
      <c r="AQ358" s="186"/>
      <c r="AR358" s="186"/>
      <c r="AS358" s="186"/>
      <c r="AT358" s="186"/>
      <c r="AU358" s="186"/>
      <c r="AV358" s="186"/>
      <c r="AW358" s="186"/>
      <c r="AX358" s="186"/>
      <c r="AY358" s="186"/>
      <c r="AZ358" s="186"/>
      <c r="BA358" s="186"/>
      <c r="BB358" s="186"/>
      <c r="BC358" s="186"/>
      <c r="BD358" s="186"/>
      <c r="BE358" s="186"/>
      <c r="BF358" s="186"/>
      <c r="BG358" s="186"/>
      <c r="BH358" s="186"/>
      <c r="BI358" s="186"/>
      <c r="BJ358" s="186"/>
      <c r="BK358" s="186"/>
      <c r="BL358" s="186"/>
      <c r="BM358" s="186"/>
      <c r="BN358" s="186"/>
      <c r="BO358" s="186"/>
      <c r="BP358" s="186"/>
    </row>
    <row r="359" spans="1:68" ht="15.75" customHeight="1" x14ac:dyDescent="0.25">
      <c r="A359" s="420"/>
      <c r="B359" s="420"/>
      <c r="C359" s="266"/>
      <c r="D359" s="186"/>
      <c r="E359" s="421"/>
      <c r="F359" s="421"/>
      <c r="G359" s="422"/>
      <c r="H359" s="423"/>
      <c r="I359" s="424"/>
      <c r="J359" s="425"/>
      <c r="K359" s="186"/>
      <c r="L359" s="186"/>
      <c r="M359" s="425"/>
      <c r="N359" s="425"/>
      <c r="O359" s="186"/>
      <c r="P359" s="186"/>
      <c r="Q359" s="425"/>
      <c r="R359" s="426"/>
      <c r="S359" s="186"/>
      <c r="T359" s="186"/>
      <c r="U359" s="186"/>
      <c r="V359" s="186"/>
      <c r="W359" s="186"/>
      <c r="X359" s="186"/>
      <c r="Y359" s="186"/>
      <c r="Z359" s="186"/>
      <c r="AA359" s="186"/>
      <c r="AB359" s="186"/>
      <c r="AC359" s="186"/>
      <c r="AD359" s="186"/>
      <c r="AE359" s="186"/>
      <c r="AF359" s="186"/>
      <c r="AG359" s="186"/>
      <c r="AH359" s="427"/>
      <c r="AI359" s="427"/>
      <c r="AJ359" s="186"/>
      <c r="AK359" s="186"/>
      <c r="AL359" s="186"/>
      <c r="AM359" s="186"/>
      <c r="AN359" s="186"/>
      <c r="AO359" s="186"/>
      <c r="AP359" s="186"/>
      <c r="AQ359" s="186"/>
      <c r="AR359" s="186"/>
      <c r="AS359" s="186"/>
      <c r="AT359" s="186"/>
      <c r="AU359" s="186"/>
      <c r="AV359" s="186"/>
      <c r="AW359" s="186"/>
      <c r="AX359" s="186"/>
      <c r="AY359" s="186"/>
      <c r="AZ359" s="186"/>
      <c r="BA359" s="186"/>
      <c r="BB359" s="186"/>
      <c r="BC359" s="186"/>
      <c r="BD359" s="186"/>
      <c r="BE359" s="186"/>
      <c r="BF359" s="186"/>
      <c r="BG359" s="186"/>
      <c r="BH359" s="186"/>
      <c r="BI359" s="186"/>
      <c r="BJ359" s="186"/>
      <c r="BK359" s="186"/>
      <c r="BL359" s="186"/>
      <c r="BM359" s="186"/>
      <c r="BN359" s="186"/>
      <c r="BO359" s="186"/>
      <c r="BP359" s="186"/>
    </row>
    <row r="360" spans="1:68" ht="15.75" customHeight="1" x14ac:dyDescent="0.25">
      <c r="A360" s="420"/>
      <c r="B360" s="420"/>
      <c r="C360" s="266"/>
      <c r="D360" s="186"/>
      <c r="E360" s="421"/>
      <c r="F360" s="421"/>
      <c r="G360" s="422"/>
      <c r="H360" s="423"/>
      <c r="I360" s="424"/>
      <c r="J360" s="425"/>
      <c r="K360" s="186"/>
      <c r="L360" s="186"/>
      <c r="M360" s="425"/>
      <c r="N360" s="425"/>
      <c r="O360" s="186"/>
      <c r="P360" s="186"/>
      <c r="Q360" s="425"/>
      <c r="R360" s="426"/>
      <c r="S360" s="186"/>
      <c r="T360" s="186"/>
      <c r="U360" s="186"/>
      <c r="V360" s="186"/>
      <c r="W360" s="186"/>
      <c r="X360" s="186"/>
      <c r="Y360" s="186"/>
      <c r="Z360" s="186"/>
      <c r="AA360" s="186"/>
      <c r="AB360" s="186"/>
      <c r="AC360" s="186"/>
      <c r="AD360" s="186"/>
      <c r="AE360" s="186"/>
      <c r="AF360" s="186"/>
      <c r="AG360" s="186"/>
      <c r="AH360" s="427"/>
      <c r="AI360" s="427"/>
      <c r="AJ360" s="186"/>
      <c r="AK360" s="186"/>
      <c r="AL360" s="186"/>
      <c r="AM360" s="186"/>
      <c r="AN360" s="186"/>
      <c r="AO360" s="186"/>
      <c r="AP360" s="186"/>
      <c r="AQ360" s="186"/>
      <c r="AR360" s="186"/>
      <c r="AS360" s="186"/>
      <c r="AT360" s="186"/>
      <c r="AU360" s="186"/>
      <c r="AV360" s="186"/>
      <c r="AW360" s="186"/>
      <c r="AX360" s="186"/>
      <c r="AY360" s="186"/>
      <c r="AZ360" s="186"/>
      <c r="BA360" s="186"/>
      <c r="BB360" s="186"/>
      <c r="BC360" s="186"/>
      <c r="BD360" s="186"/>
      <c r="BE360" s="186"/>
      <c r="BF360" s="186"/>
      <c r="BG360" s="186"/>
      <c r="BH360" s="186"/>
      <c r="BI360" s="186"/>
      <c r="BJ360" s="186"/>
      <c r="BK360" s="186"/>
      <c r="BL360" s="186"/>
      <c r="BM360" s="186"/>
      <c r="BN360" s="186"/>
      <c r="BO360" s="186"/>
      <c r="BP360" s="186"/>
    </row>
    <row r="361" spans="1:68" ht="15.75" customHeight="1" x14ac:dyDescent="0.25">
      <c r="A361" s="420"/>
      <c r="B361" s="420"/>
      <c r="C361" s="266"/>
      <c r="D361" s="186"/>
      <c r="E361" s="421"/>
      <c r="F361" s="421"/>
      <c r="G361" s="422"/>
      <c r="H361" s="423"/>
      <c r="I361" s="424"/>
      <c r="J361" s="425"/>
      <c r="K361" s="186"/>
      <c r="L361" s="186"/>
      <c r="M361" s="425"/>
      <c r="N361" s="425"/>
      <c r="O361" s="186"/>
      <c r="P361" s="186"/>
      <c r="Q361" s="425"/>
      <c r="R361" s="426"/>
      <c r="S361" s="186"/>
      <c r="T361" s="186"/>
      <c r="U361" s="186"/>
      <c r="V361" s="186"/>
      <c r="W361" s="186"/>
      <c r="X361" s="186"/>
      <c r="Y361" s="186"/>
      <c r="Z361" s="186"/>
      <c r="AA361" s="186"/>
      <c r="AB361" s="186"/>
      <c r="AC361" s="186"/>
      <c r="AD361" s="186"/>
      <c r="AE361" s="186"/>
      <c r="AF361" s="186"/>
      <c r="AG361" s="186"/>
      <c r="AH361" s="427"/>
      <c r="AI361" s="427"/>
      <c r="AJ361" s="186"/>
      <c r="AK361" s="186"/>
      <c r="AL361" s="186"/>
      <c r="AM361" s="186"/>
      <c r="AN361" s="186"/>
      <c r="AO361" s="186"/>
      <c r="AP361" s="186"/>
      <c r="AQ361" s="186"/>
      <c r="AR361" s="186"/>
      <c r="AS361" s="186"/>
      <c r="AT361" s="186"/>
      <c r="AU361" s="186"/>
      <c r="AV361" s="186"/>
      <c r="AW361" s="186"/>
      <c r="AX361" s="186"/>
      <c r="AY361" s="186"/>
      <c r="AZ361" s="186"/>
      <c r="BA361" s="186"/>
      <c r="BB361" s="186"/>
      <c r="BC361" s="186"/>
      <c r="BD361" s="186"/>
      <c r="BE361" s="186"/>
      <c r="BF361" s="186"/>
      <c r="BG361" s="186"/>
      <c r="BH361" s="186"/>
      <c r="BI361" s="186"/>
      <c r="BJ361" s="186"/>
      <c r="BK361" s="186"/>
      <c r="BL361" s="186"/>
      <c r="BM361" s="186"/>
      <c r="BN361" s="186"/>
      <c r="BO361" s="186"/>
      <c r="BP361" s="186"/>
    </row>
    <row r="362" spans="1:68" ht="15.75" customHeight="1" x14ac:dyDescent="0.25">
      <c r="A362" s="420"/>
      <c r="B362" s="420"/>
      <c r="C362" s="266"/>
      <c r="D362" s="186"/>
      <c r="E362" s="421"/>
      <c r="F362" s="421"/>
      <c r="G362" s="422"/>
      <c r="H362" s="423"/>
      <c r="I362" s="424"/>
      <c r="J362" s="425"/>
      <c r="K362" s="186"/>
      <c r="L362" s="186"/>
      <c r="M362" s="425"/>
      <c r="N362" s="425"/>
      <c r="O362" s="186"/>
      <c r="P362" s="186"/>
      <c r="Q362" s="425"/>
      <c r="R362" s="42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427"/>
      <c r="AI362" s="427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86"/>
      <c r="AV362" s="186"/>
      <c r="AW362" s="186"/>
      <c r="AX362" s="186"/>
      <c r="AY362" s="186"/>
      <c r="AZ362" s="186"/>
      <c r="BA362" s="186"/>
      <c r="BB362" s="186"/>
      <c r="BC362" s="186"/>
      <c r="BD362" s="186"/>
      <c r="BE362" s="186"/>
      <c r="BF362" s="186"/>
      <c r="BG362" s="186"/>
      <c r="BH362" s="186"/>
      <c r="BI362" s="186"/>
      <c r="BJ362" s="186"/>
      <c r="BK362" s="186"/>
      <c r="BL362" s="186"/>
      <c r="BM362" s="186"/>
      <c r="BN362" s="186"/>
      <c r="BO362" s="186"/>
      <c r="BP362" s="186"/>
    </row>
    <row r="363" spans="1:68" ht="15.75" customHeight="1" x14ac:dyDescent="0.25">
      <c r="A363" s="420"/>
      <c r="B363" s="420"/>
      <c r="C363" s="266"/>
      <c r="D363" s="186"/>
      <c r="E363" s="421"/>
      <c r="F363" s="421"/>
      <c r="G363" s="422"/>
      <c r="H363" s="423"/>
      <c r="I363" s="424"/>
      <c r="J363" s="425"/>
      <c r="K363" s="186"/>
      <c r="L363" s="186"/>
      <c r="M363" s="425"/>
      <c r="N363" s="425"/>
      <c r="O363" s="186"/>
      <c r="P363" s="186"/>
      <c r="Q363" s="425"/>
      <c r="R363" s="42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427"/>
      <c r="AI363" s="427"/>
      <c r="AJ363" s="186"/>
      <c r="AK363" s="186"/>
      <c r="AL363" s="186"/>
      <c r="AM363" s="186"/>
      <c r="AN363" s="186"/>
      <c r="AO363" s="186"/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86"/>
      <c r="BA363" s="186"/>
      <c r="BB363" s="186"/>
      <c r="BC363" s="186"/>
      <c r="BD363" s="186"/>
      <c r="BE363" s="186"/>
      <c r="BF363" s="186"/>
      <c r="BG363" s="186"/>
      <c r="BH363" s="186"/>
      <c r="BI363" s="186"/>
      <c r="BJ363" s="186"/>
      <c r="BK363" s="186"/>
      <c r="BL363" s="186"/>
      <c r="BM363" s="186"/>
      <c r="BN363" s="186"/>
      <c r="BO363" s="186"/>
      <c r="BP363" s="186"/>
    </row>
    <row r="364" spans="1:68" ht="15.75" customHeight="1" x14ac:dyDescent="0.25">
      <c r="A364" s="420"/>
      <c r="B364" s="420"/>
      <c r="C364" s="266"/>
      <c r="D364" s="186"/>
      <c r="E364" s="421"/>
      <c r="F364" s="421"/>
      <c r="G364" s="422"/>
      <c r="H364" s="423"/>
      <c r="I364" s="424"/>
      <c r="J364" s="425"/>
      <c r="K364" s="186"/>
      <c r="L364" s="186"/>
      <c r="M364" s="425"/>
      <c r="N364" s="425"/>
      <c r="O364" s="186"/>
      <c r="P364" s="186"/>
      <c r="Q364" s="425"/>
      <c r="R364" s="42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427"/>
      <c r="AI364" s="427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  <c r="BF364" s="186"/>
      <c r="BG364" s="186"/>
      <c r="BH364" s="186"/>
      <c r="BI364" s="186"/>
      <c r="BJ364" s="186"/>
      <c r="BK364" s="186"/>
      <c r="BL364" s="186"/>
      <c r="BM364" s="186"/>
      <c r="BN364" s="186"/>
      <c r="BO364" s="186"/>
      <c r="BP364" s="186"/>
    </row>
    <row r="365" spans="1:68" ht="15.75" customHeight="1" x14ac:dyDescent="0.25">
      <c r="A365" s="420"/>
      <c r="B365" s="420"/>
      <c r="C365" s="266"/>
      <c r="D365" s="186"/>
      <c r="E365" s="421"/>
      <c r="F365" s="421"/>
      <c r="G365" s="422"/>
      <c r="H365" s="423"/>
      <c r="I365" s="424"/>
      <c r="J365" s="425"/>
      <c r="K365" s="186"/>
      <c r="L365" s="186"/>
      <c r="M365" s="425"/>
      <c r="N365" s="425"/>
      <c r="O365" s="186"/>
      <c r="P365" s="186"/>
      <c r="Q365" s="425"/>
      <c r="R365" s="426"/>
      <c r="S365" s="186"/>
      <c r="T365" s="186"/>
      <c r="U365" s="186"/>
      <c r="V365" s="186"/>
      <c r="W365" s="186"/>
      <c r="X365" s="186"/>
      <c r="Y365" s="186"/>
      <c r="Z365" s="186"/>
      <c r="AA365" s="186"/>
      <c r="AB365" s="186"/>
      <c r="AC365" s="186"/>
      <c r="AD365" s="186"/>
      <c r="AE365" s="186"/>
      <c r="AF365" s="186"/>
      <c r="AG365" s="186"/>
      <c r="AH365" s="427"/>
      <c r="AI365" s="427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86"/>
      <c r="BA365" s="186"/>
      <c r="BB365" s="186"/>
      <c r="BC365" s="186"/>
      <c r="BD365" s="186"/>
      <c r="BE365" s="186"/>
      <c r="BF365" s="186"/>
      <c r="BG365" s="186"/>
      <c r="BH365" s="186"/>
      <c r="BI365" s="186"/>
      <c r="BJ365" s="186"/>
      <c r="BK365" s="186"/>
      <c r="BL365" s="186"/>
      <c r="BM365" s="186"/>
      <c r="BN365" s="186"/>
      <c r="BO365" s="186"/>
      <c r="BP365" s="186"/>
    </row>
    <row r="366" spans="1:68" ht="15.75" customHeight="1" x14ac:dyDescent="0.25">
      <c r="A366" s="420"/>
      <c r="B366" s="420"/>
      <c r="C366" s="266"/>
      <c r="D366" s="186"/>
      <c r="E366" s="421"/>
      <c r="F366" s="421"/>
      <c r="G366" s="422"/>
      <c r="H366" s="423"/>
      <c r="I366" s="424"/>
      <c r="J366" s="425"/>
      <c r="K366" s="186"/>
      <c r="L366" s="186"/>
      <c r="M366" s="425"/>
      <c r="N366" s="425"/>
      <c r="O366" s="186"/>
      <c r="P366" s="186"/>
      <c r="Q366" s="425"/>
      <c r="R366" s="42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427"/>
      <c r="AI366" s="427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86"/>
      <c r="BA366" s="186"/>
      <c r="BB366" s="186"/>
      <c r="BC366" s="186"/>
      <c r="BD366" s="186"/>
      <c r="BE366" s="186"/>
      <c r="BF366" s="186"/>
      <c r="BG366" s="186"/>
      <c r="BH366" s="186"/>
      <c r="BI366" s="186"/>
      <c r="BJ366" s="186"/>
      <c r="BK366" s="186"/>
      <c r="BL366" s="186"/>
      <c r="BM366" s="186"/>
      <c r="BN366" s="186"/>
      <c r="BO366" s="186"/>
      <c r="BP366" s="186"/>
    </row>
    <row r="367" spans="1:68" ht="15.75" customHeight="1" x14ac:dyDescent="0.25">
      <c r="A367" s="420"/>
      <c r="B367" s="420"/>
      <c r="C367" s="266"/>
      <c r="D367" s="186"/>
      <c r="E367" s="421"/>
      <c r="F367" s="421"/>
      <c r="G367" s="422"/>
      <c r="H367" s="423"/>
      <c r="I367" s="424"/>
      <c r="J367" s="425"/>
      <c r="K367" s="186"/>
      <c r="L367" s="186"/>
      <c r="M367" s="425"/>
      <c r="N367" s="425"/>
      <c r="O367" s="186"/>
      <c r="P367" s="186"/>
      <c r="Q367" s="425"/>
      <c r="R367" s="42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427"/>
      <c r="AI367" s="427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86"/>
      <c r="BA367" s="186"/>
      <c r="BB367" s="186"/>
      <c r="BC367" s="186"/>
      <c r="BD367" s="186"/>
      <c r="BE367" s="186"/>
      <c r="BF367" s="186"/>
      <c r="BG367" s="186"/>
      <c r="BH367" s="186"/>
      <c r="BI367" s="186"/>
      <c r="BJ367" s="186"/>
      <c r="BK367" s="186"/>
      <c r="BL367" s="186"/>
      <c r="BM367" s="186"/>
      <c r="BN367" s="186"/>
      <c r="BO367" s="186"/>
      <c r="BP367" s="186"/>
    </row>
    <row r="368" spans="1:68" ht="15.75" customHeight="1" x14ac:dyDescent="0.25">
      <c r="A368" s="420"/>
      <c r="B368" s="420"/>
      <c r="C368" s="266"/>
      <c r="D368" s="186"/>
      <c r="E368" s="421"/>
      <c r="F368" s="421"/>
      <c r="G368" s="422"/>
      <c r="H368" s="423"/>
      <c r="I368" s="424"/>
      <c r="J368" s="425"/>
      <c r="K368" s="186"/>
      <c r="L368" s="186"/>
      <c r="M368" s="425"/>
      <c r="N368" s="425"/>
      <c r="O368" s="186"/>
      <c r="P368" s="186"/>
      <c r="Q368" s="425"/>
      <c r="R368" s="42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427"/>
      <c r="AI368" s="427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86"/>
      <c r="BA368" s="186"/>
      <c r="BB368" s="186"/>
      <c r="BC368" s="186"/>
      <c r="BD368" s="186"/>
      <c r="BE368" s="186"/>
      <c r="BF368" s="186"/>
      <c r="BG368" s="186"/>
      <c r="BH368" s="186"/>
      <c r="BI368" s="186"/>
      <c r="BJ368" s="186"/>
      <c r="BK368" s="186"/>
      <c r="BL368" s="186"/>
      <c r="BM368" s="186"/>
      <c r="BN368" s="186"/>
      <c r="BO368" s="186"/>
      <c r="BP368" s="186"/>
    </row>
    <row r="369" spans="1:68" ht="15.75" customHeight="1" x14ac:dyDescent="0.25">
      <c r="A369" s="420"/>
      <c r="B369" s="420"/>
      <c r="C369" s="266"/>
      <c r="D369" s="186"/>
      <c r="E369" s="421"/>
      <c r="F369" s="421"/>
      <c r="G369" s="422"/>
      <c r="H369" s="423"/>
      <c r="I369" s="424"/>
      <c r="J369" s="425"/>
      <c r="K369" s="186"/>
      <c r="L369" s="186"/>
      <c r="M369" s="425"/>
      <c r="N369" s="425"/>
      <c r="O369" s="186"/>
      <c r="P369" s="186"/>
      <c r="Q369" s="425"/>
      <c r="R369" s="42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427"/>
      <c r="AI369" s="427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86"/>
      <c r="BA369" s="186"/>
      <c r="BB369" s="186"/>
      <c r="BC369" s="186"/>
      <c r="BD369" s="186"/>
      <c r="BE369" s="186"/>
      <c r="BF369" s="186"/>
      <c r="BG369" s="186"/>
      <c r="BH369" s="186"/>
      <c r="BI369" s="186"/>
      <c r="BJ369" s="186"/>
      <c r="BK369" s="186"/>
      <c r="BL369" s="186"/>
      <c r="BM369" s="186"/>
      <c r="BN369" s="186"/>
      <c r="BO369" s="186"/>
      <c r="BP369" s="186"/>
    </row>
    <row r="370" spans="1:68" ht="15.75" customHeight="1" x14ac:dyDescent="0.25">
      <c r="A370" s="420"/>
      <c r="B370" s="420"/>
      <c r="C370" s="266"/>
      <c r="D370" s="186"/>
      <c r="E370" s="421"/>
      <c r="F370" s="421"/>
      <c r="G370" s="422"/>
      <c r="H370" s="423"/>
      <c r="I370" s="424"/>
      <c r="J370" s="425"/>
      <c r="K370" s="186"/>
      <c r="L370" s="186"/>
      <c r="M370" s="425"/>
      <c r="N370" s="425"/>
      <c r="O370" s="186"/>
      <c r="P370" s="186"/>
      <c r="Q370" s="425"/>
      <c r="R370" s="42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427"/>
      <c r="AI370" s="427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86"/>
      <c r="BA370" s="186"/>
      <c r="BB370" s="186"/>
      <c r="BC370" s="186"/>
      <c r="BD370" s="186"/>
      <c r="BE370" s="186"/>
      <c r="BF370" s="186"/>
      <c r="BG370" s="186"/>
      <c r="BH370" s="186"/>
      <c r="BI370" s="186"/>
      <c r="BJ370" s="186"/>
      <c r="BK370" s="186"/>
      <c r="BL370" s="186"/>
      <c r="BM370" s="186"/>
      <c r="BN370" s="186"/>
      <c r="BO370" s="186"/>
      <c r="BP370" s="186"/>
    </row>
    <row r="371" spans="1:68" ht="15.75" customHeight="1" x14ac:dyDescent="0.25">
      <c r="A371" s="420"/>
      <c r="B371" s="420"/>
      <c r="C371" s="266"/>
      <c r="D371" s="186"/>
      <c r="E371" s="421"/>
      <c r="F371" s="421"/>
      <c r="G371" s="422"/>
      <c r="H371" s="423"/>
      <c r="I371" s="424"/>
      <c r="J371" s="425"/>
      <c r="K371" s="186"/>
      <c r="L371" s="186"/>
      <c r="M371" s="425"/>
      <c r="N371" s="425"/>
      <c r="O371" s="186"/>
      <c r="P371" s="186"/>
      <c r="Q371" s="425"/>
      <c r="R371" s="426"/>
      <c r="S371" s="186"/>
      <c r="T371" s="186"/>
      <c r="U371" s="186"/>
      <c r="V371" s="186"/>
      <c r="W371" s="186"/>
      <c r="X371" s="186"/>
      <c r="Y371" s="186"/>
      <c r="Z371" s="186"/>
      <c r="AA371" s="186"/>
      <c r="AB371" s="186"/>
      <c r="AC371" s="186"/>
      <c r="AD371" s="186"/>
      <c r="AE371" s="186"/>
      <c r="AF371" s="186"/>
      <c r="AG371" s="186"/>
      <c r="AH371" s="427"/>
      <c r="AI371" s="427"/>
      <c r="AJ371" s="186"/>
      <c r="AK371" s="186"/>
      <c r="AL371" s="186"/>
      <c r="AM371" s="186"/>
      <c r="AN371" s="186"/>
      <c r="AO371" s="186"/>
      <c r="AP371" s="186"/>
      <c r="AQ371" s="186"/>
      <c r="AR371" s="186"/>
      <c r="AS371" s="186"/>
      <c r="AT371" s="186"/>
      <c r="AU371" s="186"/>
      <c r="AV371" s="186"/>
      <c r="AW371" s="186"/>
      <c r="AX371" s="186"/>
      <c r="AY371" s="186"/>
      <c r="AZ371" s="186"/>
      <c r="BA371" s="186"/>
      <c r="BB371" s="186"/>
      <c r="BC371" s="186"/>
      <c r="BD371" s="186"/>
      <c r="BE371" s="186"/>
      <c r="BF371" s="186"/>
      <c r="BG371" s="186"/>
      <c r="BH371" s="186"/>
      <c r="BI371" s="186"/>
      <c r="BJ371" s="186"/>
      <c r="BK371" s="186"/>
      <c r="BL371" s="186"/>
      <c r="BM371" s="186"/>
      <c r="BN371" s="186"/>
      <c r="BO371" s="186"/>
      <c r="BP371" s="186"/>
    </row>
    <row r="372" spans="1:68" ht="15.75" customHeight="1" x14ac:dyDescent="0.25">
      <c r="A372" s="420"/>
      <c r="B372" s="420"/>
      <c r="C372" s="266"/>
      <c r="D372" s="186"/>
      <c r="E372" s="421"/>
      <c r="F372" s="421"/>
      <c r="G372" s="422"/>
      <c r="H372" s="423"/>
      <c r="I372" s="424"/>
      <c r="J372" s="425"/>
      <c r="K372" s="186"/>
      <c r="L372" s="186"/>
      <c r="M372" s="425"/>
      <c r="N372" s="425"/>
      <c r="O372" s="186"/>
      <c r="P372" s="186"/>
      <c r="Q372" s="425"/>
      <c r="R372" s="426"/>
      <c r="S372" s="186"/>
      <c r="T372" s="186"/>
      <c r="U372" s="186"/>
      <c r="V372" s="186"/>
      <c r="W372" s="186"/>
      <c r="X372" s="186"/>
      <c r="Y372" s="186"/>
      <c r="Z372" s="186"/>
      <c r="AA372" s="186"/>
      <c r="AB372" s="186"/>
      <c r="AC372" s="186"/>
      <c r="AD372" s="186"/>
      <c r="AE372" s="186"/>
      <c r="AF372" s="186"/>
      <c r="AG372" s="186"/>
      <c r="AH372" s="427"/>
      <c r="AI372" s="427"/>
      <c r="AJ372" s="186"/>
      <c r="AK372" s="186"/>
      <c r="AL372" s="186"/>
      <c r="AM372" s="186"/>
      <c r="AN372" s="186"/>
      <c r="AO372" s="186"/>
      <c r="AP372" s="186"/>
      <c r="AQ372" s="186"/>
      <c r="AR372" s="186"/>
      <c r="AS372" s="186"/>
      <c r="AT372" s="186"/>
      <c r="AU372" s="186"/>
      <c r="AV372" s="186"/>
      <c r="AW372" s="186"/>
      <c r="AX372" s="186"/>
      <c r="AY372" s="186"/>
      <c r="AZ372" s="186"/>
      <c r="BA372" s="186"/>
      <c r="BB372" s="186"/>
      <c r="BC372" s="186"/>
      <c r="BD372" s="186"/>
      <c r="BE372" s="186"/>
      <c r="BF372" s="186"/>
      <c r="BG372" s="186"/>
      <c r="BH372" s="186"/>
      <c r="BI372" s="186"/>
      <c r="BJ372" s="186"/>
      <c r="BK372" s="186"/>
      <c r="BL372" s="186"/>
      <c r="BM372" s="186"/>
      <c r="BN372" s="186"/>
      <c r="BO372" s="186"/>
      <c r="BP372" s="186"/>
    </row>
    <row r="373" spans="1:68" ht="15.75" customHeight="1" x14ac:dyDescent="0.25">
      <c r="A373" s="420"/>
      <c r="B373" s="420"/>
      <c r="C373" s="266"/>
      <c r="D373" s="186"/>
      <c r="E373" s="421"/>
      <c r="F373" s="421"/>
      <c r="G373" s="422"/>
      <c r="H373" s="423"/>
      <c r="I373" s="424"/>
      <c r="J373" s="425"/>
      <c r="K373" s="186"/>
      <c r="L373" s="186"/>
      <c r="M373" s="425"/>
      <c r="N373" s="425"/>
      <c r="O373" s="186"/>
      <c r="P373" s="186"/>
      <c r="Q373" s="425"/>
      <c r="R373" s="426"/>
      <c r="S373" s="186"/>
      <c r="T373" s="186"/>
      <c r="U373" s="186"/>
      <c r="V373" s="186"/>
      <c r="W373" s="186"/>
      <c r="X373" s="186"/>
      <c r="Y373" s="186"/>
      <c r="Z373" s="186"/>
      <c r="AA373" s="186"/>
      <c r="AB373" s="186"/>
      <c r="AC373" s="186"/>
      <c r="AD373" s="186"/>
      <c r="AE373" s="186"/>
      <c r="AF373" s="186"/>
      <c r="AG373" s="186"/>
      <c r="AH373" s="427"/>
      <c r="AI373" s="427"/>
      <c r="AJ373" s="186"/>
      <c r="AK373" s="186"/>
      <c r="AL373" s="186"/>
      <c r="AM373" s="186"/>
      <c r="AN373" s="186"/>
      <c r="AO373" s="186"/>
      <c r="AP373" s="186"/>
      <c r="AQ373" s="186"/>
      <c r="AR373" s="186"/>
      <c r="AS373" s="186"/>
      <c r="AT373" s="186"/>
      <c r="AU373" s="186"/>
      <c r="AV373" s="186"/>
      <c r="AW373" s="186"/>
      <c r="AX373" s="186"/>
      <c r="AY373" s="186"/>
      <c r="AZ373" s="186"/>
      <c r="BA373" s="186"/>
      <c r="BB373" s="186"/>
      <c r="BC373" s="186"/>
      <c r="BD373" s="186"/>
      <c r="BE373" s="186"/>
      <c r="BF373" s="186"/>
      <c r="BG373" s="186"/>
      <c r="BH373" s="186"/>
      <c r="BI373" s="186"/>
      <c r="BJ373" s="186"/>
      <c r="BK373" s="186"/>
      <c r="BL373" s="186"/>
      <c r="BM373" s="186"/>
      <c r="BN373" s="186"/>
      <c r="BO373" s="186"/>
      <c r="BP373" s="186"/>
    </row>
    <row r="374" spans="1:68" ht="15.75" customHeight="1" x14ac:dyDescent="0.25">
      <c r="A374" s="420"/>
      <c r="B374" s="420"/>
      <c r="C374" s="266"/>
      <c r="D374" s="186"/>
      <c r="E374" s="421"/>
      <c r="F374" s="421"/>
      <c r="G374" s="422"/>
      <c r="H374" s="423"/>
      <c r="I374" s="424"/>
      <c r="J374" s="425"/>
      <c r="K374" s="186"/>
      <c r="L374" s="186"/>
      <c r="M374" s="425"/>
      <c r="N374" s="425"/>
      <c r="O374" s="186"/>
      <c r="P374" s="186"/>
      <c r="Q374" s="425"/>
      <c r="R374" s="426"/>
      <c r="S374" s="186"/>
      <c r="T374" s="186"/>
      <c r="U374" s="186"/>
      <c r="V374" s="186"/>
      <c r="W374" s="186"/>
      <c r="X374" s="186"/>
      <c r="Y374" s="186"/>
      <c r="Z374" s="186"/>
      <c r="AA374" s="186"/>
      <c r="AB374" s="186"/>
      <c r="AC374" s="186"/>
      <c r="AD374" s="186"/>
      <c r="AE374" s="186"/>
      <c r="AF374" s="186"/>
      <c r="AG374" s="186"/>
      <c r="AH374" s="427"/>
      <c r="AI374" s="427"/>
      <c r="AJ374" s="186"/>
      <c r="AK374" s="186"/>
      <c r="AL374" s="186"/>
      <c r="AM374" s="186"/>
      <c r="AN374" s="186"/>
      <c r="AO374" s="186"/>
      <c r="AP374" s="186"/>
      <c r="AQ374" s="186"/>
      <c r="AR374" s="186"/>
      <c r="AS374" s="186"/>
      <c r="AT374" s="186"/>
      <c r="AU374" s="186"/>
      <c r="AV374" s="186"/>
      <c r="AW374" s="186"/>
      <c r="AX374" s="186"/>
      <c r="AY374" s="186"/>
      <c r="AZ374" s="186"/>
      <c r="BA374" s="186"/>
      <c r="BB374" s="186"/>
      <c r="BC374" s="186"/>
      <c r="BD374" s="186"/>
      <c r="BE374" s="186"/>
      <c r="BF374" s="186"/>
      <c r="BG374" s="186"/>
      <c r="BH374" s="186"/>
      <c r="BI374" s="186"/>
      <c r="BJ374" s="186"/>
      <c r="BK374" s="186"/>
      <c r="BL374" s="186"/>
      <c r="BM374" s="186"/>
      <c r="BN374" s="186"/>
      <c r="BO374" s="186"/>
      <c r="BP374" s="186"/>
    </row>
    <row r="375" spans="1:68" ht="15.75" customHeight="1" x14ac:dyDescent="0.25">
      <c r="A375" s="420"/>
      <c r="B375" s="420"/>
      <c r="C375" s="266"/>
      <c r="D375" s="186"/>
      <c r="E375" s="421"/>
      <c r="F375" s="421"/>
      <c r="G375" s="422"/>
      <c r="H375" s="423"/>
      <c r="I375" s="424"/>
      <c r="J375" s="425"/>
      <c r="K375" s="186"/>
      <c r="L375" s="186"/>
      <c r="M375" s="425"/>
      <c r="N375" s="425"/>
      <c r="O375" s="186"/>
      <c r="P375" s="186"/>
      <c r="Q375" s="425"/>
      <c r="R375" s="426"/>
      <c r="S375" s="186"/>
      <c r="T375" s="186"/>
      <c r="U375" s="186"/>
      <c r="V375" s="186"/>
      <c r="W375" s="186"/>
      <c r="X375" s="186"/>
      <c r="Y375" s="186"/>
      <c r="Z375" s="186"/>
      <c r="AA375" s="186"/>
      <c r="AB375" s="186"/>
      <c r="AC375" s="186"/>
      <c r="AD375" s="186"/>
      <c r="AE375" s="186"/>
      <c r="AF375" s="186"/>
      <c r="AG375" s="186"/>
      <c r="AH375" s="427"/>
      <c r="AI375" s="427"/>
      <c r="AJ375" s="186"/>
      <c r="AK375" s="186"/>
      <c r="AL375" s="186"/>
      <c r="AM375" s="186"/>
      <c r="AN375" s="186"/>
      <c r="AO375" s="186"/>
      <c r="AP375" s="186"/>
      <c r="AQ375" s="186"/>
      <c r="AR375" s="186"/>
      <c r="AS375" s="186"/>
      <c r="AT375" s="186"/>
      <c r="AU375" s="186"/>
      <c r="AV375" s="186"/>
      <c r="AW375" s="186"/>
      <c r="AX375" s="186"/>
      <c r="AY375" s="186"/>
      <c r="AZ375" s="186"/>
      <c r="BA375" s="186"/>
      <c r="BB375" s="186"/>
      <c r="BC375" s="186"/>
      <c r="BD375" s="186"/>
      <c r="BE375" s="186"/>
      <c r="BF375" s="186"/>
      <c r="BG375" s="186"/>
      <c r="BH375" s="186"/>
      <c r="BI375" s="186"/>
      <c r="BJ375" s="186"/>
      <c r="BK375" s="186"/>
      <c r="BL375" s="186"/>
      <c r="BM375" s="186"/>
      <c r="BN375" s="186"/>
      <c r="BO375" s="186"/>
      <c r="BP375" s="186"/>
    </row>
    <row r="376" spans="1:68" ht="15.75" customHeight="1" x14ac:dyDescent="0.25">
      <c r="A376" s="420"/>
      <c r="B376" s="420"/>
      <c r="C376" s="266"/>
      <c r="D376" s="186"/>
      <c r="E376" s="421"/>
      <c r="F376" s="421"/>
      <c r="G376" s="422"/>
      <c r="H376" s="423"/>
      <c r="I376" s="424"/>
      <c r="J376" s="425"/>
      <c r="K376" s="186"/>
      <c r="L376" s="186"/>
      <c r="M376" s="425"/>
      <c r="N376" s="425"/>
      <c r="O376" s="186"/>
      <c r="P376" s="186"/>
      <c r="Q376" s="425"/>
      <c r="R376" s="426"/>
      <c r="S376" s="186"/>
      <c r="T376" s="186"/>
      <c r="U376" s="186"/>
      <c r="V376" s="186"/>
      <c r="W376" s="186"/>
      <c r="X376" s="186"/>
      <c r="Y376" s="186"/>
      <c r="Z376" s="186"/>
      <c r="AA376" s="186"/>
      <c r="AB376" s="186"/>
      <c r="AC376" s="186"/>
      <c r="AD376" s="186"/>
      <c r="AE376" s="186"/>
      <c r="AF376" s="186"/>
      <c r="AG376" s="186"/>
      <c r="AH376" s="427"/>
      <c r="AI376" s="427"/>
      <c r="AJ376" s="186"/>
      <c r="AK376" s="186"/>
      <c r="AL376" s="186"/>
      <c r="AM376" s="186"/>
      <c r="AN376" s="186"/>
      <c r="AO376" s="186"/>
      <c r="AP376" s="186"/>
      <c r="AQ376" s="186"/>
      <c r="AR376" s="186"/>
      <c r="AS376" s="186"/>
      <c r="AT376" s="186"/>
      <c r="AU376" s="186"/>
      <c r="AV376" s="186"/>
      <c r="AW376" s="186"/>
      <c r="AX376" s="186"/>
      <c r="AY376" s="186"/>
      <c r="AZ376" s="186"/>
      <c r="BA376" s="186"/>
      <c r="BB376" s="186"/>
      <c r="BC376" s="186"/>
      <c r="BD376" s="186"/>
      <c r="BE376" s="186"/>
      <c r="BF376" s="186"/>
      <c r="BG376" s="186"/>
      <c r="BH376" s="186"/>
      <c r="BI376" s="186"/>
      <c r="BJ376" s="186"/>
      <c r="BK376" s="186"/>
      <c r="BL376" s="186"/>
      <c r="BM376" s="186"/>
      <c r="BN376" s="186"/>
      <c r="BO376" s="186"/>
      <c r="BP376" s="186"/>
    </row>
    <row r="377" spans="1:68" ht="15.75" customHeight="1" x14ac:dyDescent="0.25">
      <c r="A377" s="420"/>
      <c r="B377" s="420"/>
      <c r="C377" s="266"/>
      <c r="D377" s="186"/>
      <c r="E377" s="421"/>
      <c r="F377" s="421"/>
      <c r="G377" s="422"/>
      <c r="H377" s="423"/>
      <c r="I377" s="424"/>
      <c r="J377" s="425"/>
      <c r="K377" s="186"/>
      <c r="L377" s="186"/>
      <c r="M377" s="425"/>
      <c r="N377" s="425"/>
      <c r="O377" s="186"/>
      <c r="P377" s="186"/>
      <c r="Q377" s="425"/>
      <c r="R377" s="42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  <c r="AG377" s="186"/>
      <c r="AH377" s="427"/>
      <c r="AI377" s="427"/>
      <c r="AJ377" s="186"/>
      <c r="AK377" s="186"/>
      <c r="AL377" s="186"/>
      <c r="AM377" s="186"/>
      <c r="AN377" s="186"/>
      <c r="AO377" s="186"/>
      <c r="AP377" s="186"/>
      <c r="AQ377" s="186"/>
      <c r="AR377" s="186"/>
      <c r="AS377" s="186"/>
      <c r="AT377" s="186"/>
      <c r="AU377" s="186"/>
      <c r="AV377" s="186"/>
      <c r="AW377" s="186"/>
      <c r="AX377" s="186"/>
      <c r="AY377" s="186"/>
      <c r="AZ377" s="186"/>
      <c r="BA377" s="186"/>
      <c r="BB377" s="186"/>
      <c r="BC377" s="186"/>
      <c r="BD377" s="186"/>
      <c r="BE377" s="186"/>
      <c r="BF377" s="186"/>
      <c r="BG377" s="186"/>
      <c r="BH377" s="186"/>
      <c r="BI377" s="186"/>
      <c r="BJ377" s="186"/>
      <c r="BK377" s="186"/>
      <c r="BL377" s="186"/>
      <c r="BM377" s="186"/>
      <c r="BN377" s="186"/>
      <c r="BO377" s="186"/>
      <c r="BP377" s="186"/>
    </row>
    <row r="378" spans="1:68" ht="15.75" customHeight="1" x14ac:dyDescent="0.25">
      <c r="A378" s="420"/>
      <c r="B378" s="420"/>
      <c r="C378" s="266"/>
      <c r="D378" s="186"/>
      <c r="E378" s="421"/>
      <c r="F378" s="421"/>
      <c r="G378" s="422"/>
      <c r="H378" s="423"/>
      <c r="I378" s="424"/>
      <c r="J378" s="425"/>
      <c r="K378" s="186"/>
      <c r="L378" s="186"/>
      <c r="M378" s="425"/>
      <c r="N378" s="425"/>
      <c r="O378" s="186"/>
      <c r="P378" s="186"/>
      <c r="Q378" s="425"/>
      <c r="R378" s="426"/>
      <c r="S378" s="186"/>
      <c r="T378" s="186"/>
      <c r="U378" s="186"/>
      <c r="V378" s="186"/>
      <c r="W378" s="186"/>
      <c r="X378" s="186"/>
      <c r="Y378" s="186"/>
      <c r="Z378" s="186"/>
      <c r="AA378" s="186"/>
      <c r="AB378" s="186"/>
      <c r="AC378" s="186"/>
      <c r="AD378" s="186"/>
      <c r="AE378" s="186"/>
      <c r="AF378" s="186"/>
      <c r="AG378" s="186"/>
      <c r="AH378" s="427"/>
      <c r="AI378" s="427"/>
      <c r="AJ378" s="186"/>
      <c r="AK378" s="186"/>
      <c r="AL378" s="186"/>
      <c r="AM378" s="186"/>
      <c r="AN378" s="186"/>
      <c r="AO378" s="186"/>
      <c r="AP378" s="186"/>
      <c r="AQ378" s="186"/>
      <c r="AR378" s="186"/>
      <c r="AS378" s="186"/>
      <c r="AT378" s="186"/>
      <c r="AU378" s="186"/>
      <c r="AV378" s="186"/>
      <c r="AW378" s="186"/>
      <c r="AX378" s="186"/>
      <c r="AY378" s="186"/>
      <c r="AZ378" s="186"/>
      <c r="BA378" s="186"/>
      <c r="BB378" s="186"/>
      <c r="BC378" s="186"/>
      <c r="BD378" s="186"/>
      <c r="BE378" s="186"/>
      <c r="BF378" s="186"/>
      <c r="BG378" s="186"/>
      <c r="BH378" s="186"/>
      <c r="BI378" s="186"/>
      <c r="BJ378" s="186"/>
      <c r="BK378" s="186"/>
      <c r="BL378" s="186"/>
      <c r="BM378" s="186"/>
      <c r="BN378" s="186"/>
      <c r="BO378" s="186"/>
      <c r="BP378" s="186"/>
    </row>
    <row r="379" spans="1:68" ht="15.75" customHeight="1" x14ac:dyDescent="0.25">
      <c r="A379" s="420"/>
      <c r="B379" s="420"/>
      <c r="C379" s="266"/>
      <c r="D379" s="186"/>
      <c r="E379" s="421"/>
      <c r="F379" s="421"/>
      <c r="G379" s="422"/>
      <c r="H379" s="423"/>
      <c r="I379" s="424"/>
      <c r="J379" s="425"/>
      <c r="K379" s="186"/>
      <c r="L379" s="186"/>
      <c r="M379" s="425"/>
      <c r="N379" s="425"/>
      <c r="O379" s="186"/>
      <c r="P379" s="186"/>
      <c r="Q379" s="425"/>
      <c r="R379" s="426"/>
      <c r="S379" s="186"/>
      <c r="T379" s="186"/>
      <c r="U379" s="186"/>
      <c r="V379" s="186"/>
      <c r="W379" s="186"/>
      <c r="X379" s="186"/>
      <c r="Y379" s="186"/>
      <c r="Z379" s="186"/>
      <c r="AA379" s="186"/>
      <c r="AB379" s="186"/>
      <c r="AC379" s="186"/>
      <c r="AD379" s="186"/>
      <c r="AE379" s="186"/>
      <c r="AF379" s="186"/>
      <c r="AG379" s="186"/>
      <c r="AH379" s="427"/>
      <c r="AI379" s="427"/>
      <c r="AJ379" s="186"/>
      <c r="AK379" s="186"/>
      <c r="AL379" s="186"/>
      <c r="AM379" s="186"/>
      <c r="AN379" s="186"/>
      <c r="AO379" s="186"/>
      <c r="AP379" s="186"/>
      <c r="AQ379" s="186"/>
      <c r="AR379" s="186"/>
      <c r="AS379" s="186"/>
      <c r="AT379" s="186"/>
      <c r="AU379" s="186"/>
      <c r="AV379" s="186"/>
      <c r="AW379" s="186"/>
      <c r="AX379" s="186"/>
      <c r="AY379" s="186"/>
      <c r="AZ379" s="186"/>
      <c r="BA379" s="186"/>
      <c r="BB379" s="186"/>
      <c r="BC379" s="186"/>
      <c r="BD379" s="186"/>
      <c r="BE379" s="186"/>
      <c r="BF379" s="186"/>
      <c r="BG379" s="186"/>
      <c r="BH379" s="186"/>
      <c r="BI379" s="186"/>
      <c r="BJ379" s="186"/>
      <c r="BK379" s="186"/>
      <c r="BL379" s="186"/>
      <c r="BM379" s="186"/>
      <c r="BN379" s="186"/>
      <c r="BO379" s="186"/>
      <c r="BP379" s="186"/>
    </row>
    <row r="380" spans="1:68" ht="15.75" customHeight="1" x14ac:dyDescent="0.25">
      <c r="A380" s="420"/>
      <c r="B380" s="420"/>
      <c r="C380" s="266"/>
      <c r="D380" s="186"/>
      <c r="E380" s="421"/>
      <c r="F380" s="421"/>
      <c r="G380" s="422"/>
      <c r="H380" s="423"/>
      <c r="I380" s="424"/>
      <c r="J380" s="425"/>
      <c r="K380" s="186"/>
      <c r="L380" s="186"/>
      <c r="M380" s="425"/>
      <c r="N380" s="425"/>
      <c r="O380" s="186"/>
      <c r="P380" s="186"/>
      <c r="Q380" s="425"/>
      <c r="R380" s="426"/>
      <c r="S380" s="186"/>
      <c r="T380" s="186"/>
      <c r="U380" s="186"/>
      <c r="V380" s="186"/>
      <c r="W380" s="186"/>
      <c r="X380" s="186"/>
      <c r="Y380" s="186"/>
      <c r="Z380" s="186"/>
      <c r="AA380" s="186"/>
      <c r="AB380" s="186"/>
      <c r="AC380" s="186"/>
      <c r="AD380" s="186"/>
      <c r="AE380" s="186"/>
      <c r="AF380" s="186"/>
      <c r="AG380" s="186"/>
      <c r="AH380" s="427"/>
      <c r="AI380" s="427"/>
      <c r="AJ380" s="186"/>
      <c r="AK380" s="186"/>
      <c r="AL380" s="186"/>
      <c r="AM380" s="186"/>
      <c r="AN380" s="186"/>
      <c r="AO380" s="186"/>
      <c r="AP380" s="186"/>
      <c r="AQ380" s="186"/>
      <c r="AR380" s="186"/>
      <c r="AS380" s="186"/>
      <c r="AT380" s="186"/>
      <c r="AU380" s="186"/>
      <c r="AV380" s="186"/>
      <c r="AW380" s="186"/>
      <c r="AX380" s="186"/>
      <c r="AY380" s="186"/>
      <c r="AZ380" s="186"/>
      <c r="BA380" s="186"/>
      <c r="BB380" s="186"/>
      <c r="BC380" s="186"/>
      <c r="BD380" s="186"/>
      <c r="BE380" s="186"/>
      <c r="BF380" s="186"/>
      <c r="BG380" s="186"/>
      <c r="BH380" s="186"/>
      <c r="BI380" s="186"/>
      <c r="BJ380" s="186"/>
      <c r="BK380" s="186"/>
      <c r="BL380" s="186"/>
      <c r="BM380" s="186"/>
      <c r="BN380" s="186"/>
      <c r="BO380" s="186"/>
      <c r="BP380" s="186"/>
    </row>
    <row r="381" spans="1:68" ht="15.75" customHeight="1" x14ac:dyDescent="0.25">
      <c r="A381" s="420"/>
      <c r="B381" s="420"/>
      <c r="C381" s="266"/>
      <c r="D381" s="186"/>
      <c r="E381" s="421"/>
      <c r="F381" s="421"/>
      <c r="G381" s="422"/>
      <c r="H381" s="423"/>
      <c r="I381" s="424"/>
      <c r="J381" s="425"/>
      <c r="K381" s="186"/>
      <c r="L381" s="186"/>
      <c r="M381" s="425"/>
      <c r="N381" s="425"/>
      <c r="O381" s="186"/>
      <c r="P381" s="186"/>
      <c r="Q381" s="425"/>
      <c r="R381" s="426"/>
      <c r="S381" s="186"/>
      <c r="T381" s="186"/>
      <c r="U381" s="186"/>
      <c r="V381" s="186"/>
      <c r="W381" s="186"/>
      <c r="X381" s="186"/>
      <c r="Y381" s="186"/>
      <c r="Z381" s="186"/>
      <c r="AA381" s="186"/>
      <c r="AB381" s="186"/>
      <c r="AC381" s="186"/>
      <c r="AD381" s="186"/>
      <c r="AE381" s="186"/>
      <c r="AF381" s="186"/>
      <c r="AG381" s="186"/>
      <c r="AH381" s="427"/>
      <c r="AI381" s="427"/>
      <c r="AJ381" s="186"/>
      <c r="AK381" s="186"/>
      <c r="AL381" s="186"/>
      <c r="AM381" s="186"/>
      <c r="AN381" s="186"/>
      <c r="AO381" s="186"/>
      <c r="AP381" s="186"/>
      <c r="AQ381" s="186"/>
      <c r="AR381" s="186"/>
      <c r="AS381" s="186"/>
      <c r="AT381" s="186"/>
      <c r="AU381" s="186"/>
      <c r="AV381" s="186"/>
      <c r="AW381" s="186"/>
      <c r="AX381" s="186"/>
      <c r="AY381" s="186"/>
      <c r="AZ381" s="186"/>
      <c r="BA381" s="186"/>
      <c r="BB381" s="186"/>
      <c r="BC381" s="186"/>
      <c r="BD381" s="186"/>
      <c r="BE381" s="186"/>
      <c r="BF381" s="186"/>
      <c r="BG381" s="186"/>
      <c r="BH381" s="186"/>
      <c r="BI381" s="186"/>
      <c r="BJ381" s="186"/>
      <c r="BK381" s="186"/>
      <c r="BL381" s="186"/>
      <c r="BM381" s="186"/>
      <c r="BN381" s="186"/>
      <c r="BO381" s="186"/>
      <c r="BP381" s="186"/>
    </row>
    <row r="382" spans="1:68" ht="15.75" customHeight="1" x14ac:dyDescent="0.25">
      <c r="A382" s="420"/>
      <c r="B382" s="420"/>
      <c r="C382" s="266"/>
      <c r="D382" s="186"/>
      <c r="E382" s="421"/>
      <c r="F382" s="421"/>
      <c r="G382" s="422"/>
      <c r="H382" s="423"/>
      <c r="I382" s="424"/>
      <c r="J382" s="425"/>
      <c r="K382" s="186"/>
      <c r="L382" s="186"/>
      <c r="M382" s="425"/>
      <c r="N382" s="425"/>
      <c r="O382" s="186"/>
      <c r="P382" s="186"/>
      <c r="Q382" s="425"/>
      <c r="R382" s="426"/>
      <c r="S382" s="186"/>
      <c r="T382" s="186"/>
      <c r="U382" s="186"/>
      <c r="V382" s="186"/>
      <c r="W382" s="186"/>
      <c r="X382" s="186"/>
      <c r="Y382" s="186"/>
      <c r="Z382" s="186"/>
      <c r="AA382" s="186"/>
      <c r="AB382" s="186"/>
      <c r="AC382" s="186"/>
      <c r="AD382" s="186"/>
      <c r="AE382" s="186"/>
      <c r="AF382" s="186"/>
      <c r="AG382" s="186"/>
      <c r="AH382" s="427"/>
      <c r="AI382" s="427"/>
      <c r="AJ382" s="186"/>
      <c r="AK382" s="186"/>
      <c r="AL382" s="186"/>
      <c r="AM382" s="186"/>
      <c r="AN382" s="186"/>
      <c r="AO382" s="186"/>
      <c r="AP382" s="186"/>
      <c r="AQ382" s="186"/>
      <c r="AR382" s="186"/>
      <c r="AS382" s="186"/>
      <c r="AT382" s="186"/>
      <c r="AU382" s="186"/>
      <c r="AV382" s="186"/>
      <c r="AW382" s="186"/>
      <c r="AX382" s="186"/>
      <c r="AY382" s="186"/>
      <c r="AZ382" s="186"/>
      <c r="BA382" s="186"/>
      <c r="BB382" s="186"/>
      <c r="BC382" s="186"/>
      <c r="BD382" s="186"/>
      <c r="BE382" s="186"/>
      <c r="BF382" s="186"/>
      <c r="BG382" s="186"/>
      <c r="BH382" s="186"/>
      <c r="BI382" s="186"/>
      <c r="BJ382" s="186"/>
      <c r="BK382" s="186"/>
      <c r="BL382" s="186"/>
      <c r="BM382" s="186"/>
      <c r="BN382" s="186"/>
      <c r="BO382" s="186"/>
      <c r="BP382" s="186"/>
    </row>
    <row r="383" spans="1:68" ht="15.75" customHeight="1" x14ac:dyDescent="0.25">
      <c r="A383" s="420"/>
      <c r="B383" s="420"/>
      <c r="C383" s="266"/>
      <c r="D383" s="186"/>
      <c r="E383" s="421"/>
      <c r="F383" s="421"/>
      <c r="G383" s="422"/>
      <c r="H383" s="423"/>
      <c r="I383" s="424"/>
      <c r="J383" s="425"/>
      <c r="K383" s="186"/>
      <c r="L383" s="186"/>
      <c r="M383" s="425"/>
      <c r="N383" s="425"/>
      <c r="O383" s="186"/>
      <c r="P383" s="186"/>
      <c r="Q383" s="425"/>
      <c r="R383" s="426"/>
      <c r="S383" s="186"/>
      <c r="T383" s="186"/>
      <c r="U383" s="186"/>
      <c r="V383" s="186"/>
      <c r="W383" s="186"/>
      <c r="X383" s="186"/>
      <c r="Y383" s="186"/>
      <c r="Z383" s="186"/>
      <c r="AA383" s="186"/>
      <c r="AB383" s="186"/>
      <c r="AC383" s="186"/>
      <c r="AD383" s="186"/>
      <c r="AE383" s="186"/>
      <c r="AF383" s="186"/>
      <c r="AG383" s="186"/>
      <c r="AH383" s="427"/>
      <c r="AI383" s="427"/>
      <c r="AJ383" s="186"/>
      <c r="AK383" s="186"/>
      <c r="AL383" s="186"/>
      <c r="AM383" s="186"/>
      <c r="AN383" s="186"/>
      <c r="AO383" s="186"/>
      <c r="AP383" s="186"/>
      <c r="AQ383" s="186"/>
      <c r="AR383" s="186"/>
      <c r="AS383" s="186"/>
      <c r="AT383" s="186"/>
      <c r="AU383" s="186"/>
      <c r="AV383" s="186"/>
      <c r="AW383" s="186"/>
      <c r="AX383" s="186"/>
      <c r="AY383" s="186"/>
      <c r="AZ383" s="186"/>
      <c r="BA383" s="186"/>
      <c r="BB383" s="186"/>
      <c r="BC383" s="186"/>
      <c r="BD383" s="186"/>
      <c r="BE383" s="186"/>
      <c r="BF383" s="186"/>
      <c r="BG383" s="186"/>
      <c r="BH383" s="186"/>
      <c r="BI383" s="186"/>
      <c r="BJ383" s="186"/>
      <c r="BK383" s="186"/>
      <c r="BL383" s="186"/>
      <c r="BM383" s="186"/>
      <c r="BN383" s="186"/>
      <c r="BO383" s="186"/>
      <c r="BP383" s="186"/>
    </row>
    <row r="384" spans="1:68" ht="15.75" customHeight="1" x14ac:dyDescent="0.25">
      <c r="A384" s="420"/>
      <c r="B384" s="420"/>
      <c r="C384" s="266"/>
      <c r="D384" s="186"/>
      <c r="E384" s="421"/>
      <c r="F384" s="421"/>
      <c r="G384" s="422"/>
      <c r="H384" s="423"/>
      <c r="I384" s="424"/>
      <c r="J384" s="425"/>
      <c r="K384" s="186"/>
      <c r="L384" s="186"/>
      <c r="M384" s="425"/>
      <c r="N384" s="425"/>
      <c r="O384" s="186"/>
      <c r="P384" s="186"/>
      <c r="Q384" s="425"/>
      <c r="R384" s="426"/>
      <c r="S384" s="186"/>
      <c r="T384" s="186"/>
      <c r="U384" s="186"/>
      <c r="V384" s="186"/>
      <c r="W384" s="186"/>
      <c r="X384" s="186"/>
      <c r="Y384" s="186"/>
      <c r="Z384" s="186"/>
      <c r="AA384" s="186"/>
      <c r="AB384" s="186"/>
      <c r="AC384" s="186"/>
      <c r="AD384" s="186"/>
      <c r="AE384" s="186"/>
      <c r="AF384" s="186"/>
      <c r="AG384" s="186"/>
      <c r="AH384" s="427"/>
      <c r="AI384" s="427"/>
      <c r="AJ384" s="186"/>
      <c r="AK384" s="186"/>
      <c r="AL384" s="186"/>
      <c r="AM384" s="186"/>
      <c r="AN384" s="186"/>
      <c r="AO384" s="186"/>
      <c r="AP384" s="186"/>
      <c r="AQ384" s="186"/>
      <c r="AR384" s="186"/>
      <c r="AS384" s="186"/>
      <c r="AT384" s="186"/>
      <c r="AU384" s="186"/>
      <c r="AV384" s="186"/>
      <c r="AW384" s="186"/>
      <c r="AX384" s="186"/>
      <c r="AY384" s="186"/>
      <c r="AZ384" s="186"/>
      <c r="BA384" s="186"/>
      <c r="BB384" s="186"/>
      <c r="BC384" s="186"/>
      <c r="BD384" s="186"/>
      <c r="BE384" s="186"/>
      <c r="BF384" s="186"/>
      <c r="BG384" s="186"/>
      <c r="BH384" s="186"/>
      <c r="BI384" s="186"/>
      <c r="BJ384" s="186"/>
      <c r="BK384" s="186"/>
      <c r="BL384" s="186"/>
      <c r="BM384" s="186"/>
      <c r="BN384" s="186"/>
      <c r="BO384" s="186"/>
      <c r="BP384" s="186"/>
    </row>
    <row r="385" spans="1:68" ht="15.75" customHeight="1" x14ac:dyDescent="0.25">
      <c r="A385" s="420"/>
      <c r="B385" s="420"/>
      <c r="C385" s="266"/>
      <c r="D385" s="186"/>
      <c r="E385" s="421"/>
      <c r="F385" s="421"/>
      <c r="G385" s="422"/>
      <c r="H385" s="423"/>
      <c r="I385" s="424"/>
      <c r="J385" s="425"/>
      <c r="K385" s="186"/>
      <c r="L385" s="186"/>
      <c r="M385" s="425"/>
      <c r="N385" s="425"/>
      <c r="O385" s="186"/>
      <c r="P385" s="186"/>
      <c r="Q385" s="425"/>
      <c r="R385" s="426"/>
      <c r="S385" s="186"/>
      <c r="T385" s="186"/>
      <c r="U385" s="186"/>
      <c r="V385" s="186"/>
      <c r="W385" s="186"/>
      <c r="X385" s="186"/>
      <c r="Y385" s="186"/>
      <c r="Z385" s="186"/>
      <c r="AA385" s="186"/>
      <c r="AB385" s="186"/>
      <c r="AC385" s="186"/>
      <c r="AD385" s="186"/>
      <c r="AE385" s="186"/>
      <c r="AF385" s="186"/>
      <c r="AG385" s="186"/>
      <c r="AH385" s="427"/>
      <c r="AI385" s="427"/>
      <c r="AJ385" s="186"/>
      <c r="AK385" s="186"/>
      <c r="AL385" s="186"/>
      <c r="AM385" s="186"/>
      <c r="AN385" s="186"/>
      <c r="AO385" s="186"/>
      <c r="AP385" s="186"/>
      <c r="AQ385" s="186"/>
      <c r="AR385" s="186"/>
      <c r="AS385" s="186"/>
      <c r="AT385" s="186"/>
      <c r="AU385" s="186"/>
      <c r="AV385" s="186"/>
      <c r="AW385" s="186"/>
      <c r="AX385" s="186"/>
      <c r="AY385" s="186"/>
      <c r="AZ385" s="186"/>
      <c r="BA385" s="186"/>
      <c r="BB385" s="186"/>
      <c r="BC385" s="186"/>
      <c r="BD385" s="186"/>
      <c r="BE385" s="186"/>
      <c r="BF385" s="186"/>
      <c r="BG385" s="186"/>
      <c r="BH385" s="186"/>
      <c r="BI385" s="186"/>
      <c r="BJ385" s="186"/>
      <c r="BK385" s="186"/>
      <c r="BL385" s="186"/>
      <c r="BM385" s="186"/>
      <c r="BN385" s="186"/>
      <c r="BO385" s="186"/>
      <c r="BP385" s="186"/>
    </row>
    <row r="386" spans="1:68" ht="15.75" customHeight="1" x14ac:dyDescent="0.25">
      <c r="A386" s="420"/>
      <c r="B386" s="420"/>
      <c r="C386" s="266"/>
      <c r="D386" s="186"/>
      <c r="E386" s="421"/>
      <c r="F386" s="421"/>
      <c r="G386" s="422"/>
      <c r="H386" s="423"/>
      <c r="I386" s="424"/>
      <c r="J386" s="425"/>
      <c r="K386" s="186"/>
      <c r="L386" s="186"/>
      <c r="M386" s="425"/>
      <c r="N386" s="425"/>
      <c r="O386" s="186"/>
      <c r="P386" s="186"/>
      <c r="Q386" s="425"/>
      <c r="R386" s="426"/>
      <c r="S386" s="186"/>
      <c r="T386" s="186"/>
      <c r="U386" s="186"/>
      <c r="V386" s="186"/>
      <c r="W386" s="186"/>
      <c r="X386" s="186"/>
      <c r="Y386" s="186"/>
      <c r="Z386" s="186"/>
      <c r="AA386" s="186"/>
      <c r="AB386" s="186"/>
      <c r="AC386" s="186"/>
      <c r="AD386" s="186"/>
      <c r="AE386" s="186"/>
      <c r="AF386" s="186"/>
      <c r="AG386" s="186"/>
      <c r="AH386" s="427"/>
      <c r="AI386" s="427"/>
      <c r="AJ386" s="186"/>
      <c r="AK386" s="186"/>
      <c r="AL386" s="186"/>
      <c r="AM386" s="186"/>
      <c r="AN386" s="186"/>
      <c r="AO386" s="186"/>
      <c r="AP386" s="186"/>
      <c r="AQ386" s="186"/>
      <c r="AR386" s="186"/>
      <c r="AS386" s="186"/>
      <c r="AT386" s="186"/>
      <c r="AU386" s="186"/>
      <c r="AV386" s="186"/>
      <c r="AW386" s="186"/>
      <c r="AX386" s="186"/>
      <c r="AY386" s="186"/>
      <c r="AZ386" s="186"/>
      <c r="BA386" s="186"/>
      <c r="BB386" s="186"/>
      <c r="BC386" s="186"/>
      <c r="BD386" s="186"/>
      <c r="BE386" s="186"/>
      <c r="BF386" s="186"/>
      <c r="BG386" s="186"/>
      <c r="BH386" s="186"/>
      <c r="BI386" s="186"/>
      <c r="BJ386" s="186"/>
      <c r="BK386" s="186"/>
      <c r="BL386" s="186"/>
      <c r="BM386" s="186"/>
      <c r="BN386" s="186"/>
      <c r="BO386" s="186"/>
      <c r="BP386" s="186"/>
    </row>
    <row r="387" spans="1:68" ht="15.75" customHeight="1" x14ac:dyDescent="0.25">
      <c r="A387" s="420"/>
      <c r="B387" s="420"/>
      <c r="C387" s="266"/>
      <c r="D387" s="186"/>
      <c r="E387" s="421"/>
      <c r="F387" s="421"/>
      <c r="G387" s="422"/>
      <c r="H387" s="423"/>
      <c r="I387" s="424"/>
      <c r="J387" s="425"/>
      <c r="K387" s="186"/>
      <c r="L387" s="186"/>
      <c r="M387" s="425"/>
      <c r="N387" s="425"/>
      <c r="O387" s="186"/>
      <c r="P387" s="186"/>
      <c r="Q387" s="425"/>
      <c r="R387" s="426"/>
      <c r="S387" s="186"/>
      <c r="T387" s="186"/>
      <c r="U387" s="186"/>
      <c r="V387" s="186"/>
      <c r="W387" s="186"/>
      <c r="X387" s="186"/>
      <c r="Y387" s="186"/>
      <c r="Z387" s="186"/>
      <c r="AA387" s="186"/>
      <c r="AB387" s="186"/>
      <c r="AC387" s="186"/>
      <c r="AD387" s="186"/>
      <c r="AE387" s="186"/>
      <c r="AF387" s="186"/>
      <c r="AG387" s="186"/>
      <c r="AH387" s="427"/>
      <c r="AI387" s="427"/>
      <c r="AJ387" s="186"/>
      <c r="AK387" s="186"/>
      <c r="AL387" s="186"/>
      <c r="AM387" s="186"/>
      <c r="AN387" s="186"/>
      <c r="AO387" s="186"/>
      <c r="AP387" s="186"/>
      <c r="AQ387" s="186"/>
      <c r="AR387" s="186"/>
      <c r="AS387" s="186"/>
      <c r="AT387" s="186"/>
      <c r="AU387" s="186"/>
      <c r="AV387" s="186"/>
      <c r="AW387" s="186"/>
      <c r="AX387" s="186"/>
      <c r="AY387" s="186"/>
      <c r="AZ387" s="186"/>
      <c r="BA387" s="186"/>
      <c r="BB387" s="186"/>
      <c r="BC387" s="186"/>
      <c r="BD387" s="186"/>
      <c r="BE387" s="186"/>
      <c r="BF387" s="186"/>
      <c r="BG387" s="186"/>
      <c r="BH387" s="186"/>
      <c r="BI387" s="186"/>
      <c r="BJ387" s="186"/>
      <c r="BK387" s="186"/>
      <c r="BL387" s="186"/>
      <c r="BM387" s="186"/>
      <c r="BN387" s="186"/>
      <c r="BO387" s="186"/>
      <c r="BP387" s="186"/>
    </row>
    <row r="388" spans="1:68" ht="15.75" customHeight="1" x14ac:dyDescent="0.25">
      <c r="A388" s="420"/>
      <c r="B388" s="420"/>
      <c r="C388" s="266"/>
      <c r="D388" s="186"/>
      <c r="E388" s="421"/>
      <c r="F388" s="421"/>
      <c r="G388" s="422"/>
      <c r="H388" s="423"/>
      <c r="I388" s="424"/>
      <c r="J388" s="425"/>
      <c r="K388" s="186"/>
      <c r="L388" s="186"/>
      <c r="M388" s="425"/>
      <c r="N388" s="425"/>
      <c r="O388" s="186"/>
      <c r="P388" s="186"/>
      <c r="Q388" s="425"/>
      <c r="R388" s="426"/>
      <c r="S388" s="186"/>
      <c r="T388" s="186"/>
      <c r="U388" s="186"/>
      <c r="V388" s="186"/>
      <c r="W388" s="186"/>
      <c r="X388" s="186"/>
      <c r="Y388" s="186"/>
      <c r="Z388" s="186"/>
      <c r="AA388" s="186"/>
      <c r="AB388" s="186"/>
      <c r="AC388" s="186"/>
      <c r="AD388" s="186"/>
      <c r="AE388" s="186"/>
      <c r="AF388" s="186"/>
      <c r="AG388" s="186"/>
      <c r="AH388" s="427"/>
      <c r="AI388" s="427"/>
      <c r="AJ388" s="186"/>
      <c r="AK388" s="186"/>
      <c r="AL388" s="186"/>
      <c r="AM388" s="186"/>
      <c r="AN388" s="186"/>
      <c r="AO388" s="186"/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  <c r="AZ388" s="186"/>
      <c r="BA388" s="186"/>
      <c r="BB388" s="186"/>
      <c r="BC388" s="186"/>
      <c r="BD388" s="186"/>
      <c r="BE388" s="186"/>
      <c r="BF388" s="186"/>
      <c r="BG388" s="186"/>
      <c r="BH388" s="186"/>
      <c r="BI388" s="186"/>
      <c r="BJ388" s="186"/>
      <c r="BK388" s="186"/>
      <c r="BL388" s="186"/>
      <c r="BM388" s="186"/>
      <c r="BN388" s="186"/>
      <c r="BO388" s="186"/>
      <c r="BP388" s="186"/>
    </row>
    <row r="389" spans="1:68" ht="15.75" customHeight="1" x14ac:dyDescent="0.25">
      <c r="A389" s="420"/>
      <c r="B389" s="420"/>
      <c r="C389" s="266"/>
      <c r="D389" s="186"/>
      <c r="E389" s="421"/>
      <c r="F389" s="421"/>
      <c r="G389" s="422"/>
      <c r="H389" s="423"/>
      <c r="I389" s="424"/>
      <c r="J389" s="425"/>
      <c r="K389" s="186"/>
      <c r="L389" s="186"/>
      <c r="M389" s="425"/>
      <c r="N389" s="425"/>
      <c r="O389" s="186"/>
      <c r="P389" s="186"/>
      <c r="Q389" s="425"/>
      <c r="R389" s="426"/>
      <c r="S389" s="186"/>
      <c r="T389" s="186"/>
      <c r="U389" s="186"/>
      <c r="V389" s="186"/>
      <c r="W389" s="186"/>
      <c r="X389" s="186"/>
      <c r="Y389" s="186"/>
      <c r="Z389" s="186"/>
      <c r="AA389" s="186"/>
      <c r="AB389" s="186"/>
      <c r="AC389" s="186"/>
      <c r="AD389" s="186"/>
      <c r="AE389" s="186"/>
      <c r="AF389" s="186"/>
      <c r="AG389" s="186"/>
      <c r="AH389" s="427"/>
      <c r="AI389" s="427"/>
      <c r="AJ389" s="186"/>
      <c r="AK389" s="186"/>
      <c r="AL389" s="186"/>
      <c r="AM389" s="186"/>
      <c r="AN389" s="186"/>
      <c r="AO389" s="186"/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  <c r="AZ389" s="186"/>
      <c r="BA389" s="186"/>
      <c r="BB389" s="186"/>
      <c r="BC389" s="186"/>
      <c r="BD389" s="186"/>
      <c r="BE389" s="186"/>
      <c r="BF389" s="186"/>
      <c r="BG389" s="186"/>
      <c r="BH389" s="186"/>
      <c r="BI389" s="186"/>
      <c r="BJ389" s="186"/>
      <c r="BK389" s="186"/>
      <c r="BL389" s="186"/>
      <c r="BM389" s="186"/>
      <c r="BN389" s="186"/>
      <c r="BO389" s="186"/>
      <c r="BP389" s="186"/>
    </row>
    <row r="390" spans="1:68" ht="15.75" customHeight="1" x14ac:dyDescent="0.25">
      <c r="A390" s="420"/>
      <c r="B390" s="420"/>
      <c r="C390" s="266"/>
      <c r="D390" s="186"/>
      <c r="E390" s="421"/>
      <c r="F390" s="421"/>
      <c r="G390" s="422"/>
      <c r="H390" s="423"/>
      <c r="I390" s="424"/>
      <c r="J390" s="425"/>
      <c r="K390" s="186"/>
      <c r="L390" s="186"/>
      <c r="M390" s="425"/>
      <c r="N390" s="425"/>
      <c r="O390" s="186"/>
      <c r="P390" s="186"/>
      <c r="Q390" s="425"/>
      <c r="R390" s="426"/>
      <c r="S390" s="186"/>
      <c r="T390" s="186"/>
      <c r="U390" s="186"/>
      <c r="V390" s="186"/>
      <c r="W390" s="186"/>
      <c r="X390" s="186"/>
      <c r="Y390" s="186"/>
      <c r="Z390" s="186"/>
      <c r="AA390" s="186"/>
      <c r="AB390" s="186"/>
      <c r="AC390" s="186"/>
      <c r="AD390" s="186"/>
      <c r="AE390" s="186"/>
      <c r="AF390" s="186"/>
      <c r="AG390" s="186"/>
      <c r="AH390" s="427"/>
      <c r="AI390" s="427"/>
      <c r="AJ390" s="186"/>
      <c r="AK390" s="186"/>
      <c r="AL390" s="186"/>
      <c r="AM390" s="186"/>
      <c r="AN390" s="186"/>
      <c r="AO390" s="186"/>
      <c r="AP390" s="186"/>
      <c r="AQ390" s="186"/>
      <c r="AR390" s="186"/>
      <c r="AS390" s="186"/>
      <c r="AT390" s="186"/>
      <c r="AU390" s="186"/>
      <c r="AV390" s="186"/>
      <c r="AW390" s="186"/>
      <c r="AX390" s="186"/>
      <c r="AY390" s="186"/>
      <c r="AZ390" s="186"/>
      <c r="BA390" s="186"/>
      <c r="BB390" s="186"/>
      <c r="BC390" s="186"/>
      <c r="BD390" s="186"/>
      <c r="BE390" s="186"/>
      <c r="BF390" s="186"/>
      <c r="BG390" s="186"/>
      <c r="BH390" s="186"/>
      <c r="BI390" s="186"/>
      <c r="BJ390" s="186"/>
      <c r="BK390" s="186"/>
      <c r="BL390" s="186"/>
      <c r="BM390" s="186"/>
      <c r="BN390" s="186"/>
      <c r="BO390" s="186"/>
      <c r="BP390" s="186"/>
    </row>
    <row r="391" spans="1:68" ht="15.75" customHeight="1" x14ac:dyDescent="0.25">
      <c r="A391" s="420"/>
      <c r="B391" s="420"/>
      <c r="C391" s="266"/>
      <c r="D391" s="186"/>
      <c r="E391" s="421"/>
      <c r="F391" s="421"/>
      <c r="G391" s="422"/>
      <c r="H391" s="423"/>
      <c r="I391" s="424"/>
      <c r="J391" s="425"/>
      <c r="K391" s="186"/>
      <c r="L391" s="186"/>
      <c r="M391" s="425"/>
      <c r="N391" s="425"/>
      <c r="O391" s="186"/>
      <c r="P391" s="186"/>
      <c r="Q391" s="425"/>
      <c r="R391" s="426"/>
      <c r="S391" s="186"/>
      <c r="T391" s="186"/>
      <c r="U391" s="186"/>
      <c r="V391" s="186"/>
      <c r="W391" s="186"/>
      <c r="X391" s="186"/>
      <c r="Y391" s="186"/>
      <c r="Z391" s="186"/>
      <c r="AA391" s="186"/>
      <c r="AB391" s="186"/>
      <c r="AC391" s="186"/>
      <c r="AD391" s="186"/>
      <c r="AE391" s="186"/>
      <c r="AF391" s="186"/>
      <c r="AG391" s="186"/>
      <c r="AH391" s="427"/>
      <c r="AI391" s="427"/>
      <c r="AJ391" s="186"/>
      <c r="AK391" s="186"/>
      <c r="AL391" s="186"/>
      <c r="AM391" s="186"/>
      <c r="AN391" s="186"/>
      <c r="AO391" s="186"/>
      <c r="AP391" s="186"/>
      <c r="AQ391" s="186"/>
      <c r="AR391" s="186"/>
      <c r="AS391" s="186"/>
      <c r="AT391" s="186"/>
      <c r="AU391" s="186"/>
      <c r="AV391" s="186"/>
      <c r="AW391" s="186"/>
      <c r="AX391" s="186"/>
      <c r="AY391" s="186"/>
      <c r="AZ391" s="186"/>
      <c r="BA391" s="186"/>
      <c r="BB391" s="186"/>
      <c r="BC391" s="186"/>
      <c r="BD391" s="186"/>
      <c r="BE391" s="186"/>
      <c r="BF391" s="186"/>
      <c r="BG391" s="186"/>
      <c r="BH391" s="186"/>
      <c r="BI391" s="186"/>
      <c r="BJ391" s="186"/>
      <c r="BK391" s="186"/>
      <c r="BL391" s="186"/>
      <c r="BM391" s="186"/>
      <c r="BN391" s="186"/>
      <c r="BO391" s="186"/>
      <c r="BP391" s="186"/>
    </row>
    <row r="392" spans="1:68" ht="15.75" customHeight="1" x14ac:dyDescent="0.25">
      <c r="A392" s="420"/>
      <c r="B392" s="420"/>
      <c r="C392" s="266"/>
      <c r="D392" s="186"/>
      <c r="E392" s="421"/>
      <c r="F392" s="421"/>
      <c r="G392" s="422"/>
      <c r="H392" s="423"/>
      <c r="I392" s="424"/>
      <c r="J392" s="425"/>
      <c r="K392" s="186"/>
      <c r="L392" s="186"/>
      <c r="M392" s="425"/>
      <c r="N392" s="425"/>
      <c r="O392" s="186"/>
      <c r="P392" s="186"/>
      <c r="Q392" s="425"/>
      <c r="R392" s="426"/>
      <c r="S392" s="186"/>
      <c r="T392" s="186"/>
      <c r="U392" s="186"/>
      <c r="V392" s="186"/>
      <c r="W392" s="186"/>
      <c r="X392" s="186"/>
      <c r="Y392" s="186"/>
      <c r="Z392" s="186"/>
      <c r="AA392" s="186"/>
      <c r="AB392" s="186"/>
      <c r="AC392" s="186"/>
      <c r="AD392" s="186"/>
      <c r="AE392" s="186"/>
      <c r="AF392" s="186"/>
      <c r="AG392" s="186"/>
      <c r="AH392" s="427"/>
      <c r="AI392" s="427"/>
      <c r="AJ392" s="186"/>
      <c r="AK392" s="186"/>
      <c r="AL392" s="186"/>
      <c r="AM392" s="186"/>
      <c r="AN392" s="186"/>
      <c r="AO392" s="186"/>
      <c r="AP392" s="186"/>
      <c r="AQ392" s="186"/>
      <c r="AR392" s="186"/>
      <c r="AS392" s="186"/>
      <c r="AT392" s="186"/>
      <c r="AU392" s="186"/>
      <c r="AV392" s="186"/>
      <c r="AW392" s="186"/>
      <c r="AX392" s="186"/>
      <c r="AY392" s="186"/>
      <c r="AZ392" s="186"/>
      <c r="BA392" s="186"/>
      <c r="BB392" s="186"/>
      <c r="BC392" s="186"/>
      <c r="BD392" s="186"/>
      <c r="BE392" s="186"/>
      <c r="BF392" s="186"/>
      <c r="BG392" s="186"/>
      <c r="BH392" s="186"/>
      <c r="BI392" s="186"/>
      <c r="BJ392" s="186"/>
      <c r="BK392" s="186"/>
      <c r="BL392" s="186"/>
      <c r="BM392" s="186"/>
      <c r="BN392" s="186"/>
      <c r="BO392" s="186"/>
      <c r="BP392" s="186"/>
    </row>
    <row r="393" spans="1:68" ht="15.75" customHeight="1" x14ac:dyDescent="0.25">
      <c r="A393" s="420"/>
      <c r="B393" s="420"/>
      <c r="C393" s="266"/>
      <c r="D393" s="186"/>
      <c r="E393" s="421"/>
      <c r="F393" s="421"/>
      <c r="G393" s="422"/>
      <c r="H393" s="423"/>
      <c r="I393" s="424"/>
      <c r="J393" s="425"/>
      <c r="K393" s="186"/>
      <c r="L393" s="186"/>
      <c r="M393" s="425"/>
      <c r="N393" s="425"/>
      <c r="O393" s="186"/>
      <c r="P393" s="186"/>
      <c r="Q393" s="425"/>
      <c r="R393" s="426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427"/>
      <c r="AI393" s="427"/>
      <c r="AJ393" s="186"/>
      <c r="AK393" s="186"/>
      <c r="AL393" s="186"/>
      <c r="AM393" s="186"/>
      <c r="AN393" s="186"/>
      <c r="AO393" s="186"/>
      <c r="AP393" s="186"/>
      <c r="AQ393" s="186"/>
      <c r="AR393" s="186"/>
      <c r="AS393" s="186"/>
      <c r="AT393" s="186"/>
      <c r="AU393" s="186"/>
      <c r="AV393" s="186"/>
      <c r="AW393" s="186"/>
      <c r="AX393" s="186"/>
      <c r="AY393" s="186"/>
      <c r="AZ393" s="186"/>
      <c r="BA393" s="186"/>
      <c r="BB393" s="186"/>
      <c r="BC393" s="186"/>
      <c r="BD393" s="186"/>
      <c r="BE393" s="186"/>
      <c r="BF393" s="186"/>
      <c r="BG393" s="186"/>
      <c r="BH393" s="186"/>
      <c r="BI393" s="186"/>
      <c r="BJ393" s="186"/>
      <c r="BK393" s="186"/>
      <c r="BL393" s="186"/>
      <c r="BM393" s="186"/>
      <c r="BN393" s="186"/>
      <c r="BO393" s="186"/>
      <c r="BP393" s="186"/>
    </row>
    <row r="394" spans="1:68" ht="15.75" customHeight="1" x14ac:dyDescent="0.25">
      <c r="A394" s="420"/>
      <c r="B394" s="420"/>
      <c r="C394" s="266"/>
      <c r="D394" s="186"/>
      <c r="E394" s="421"/>
      <c r="F394" s="421"/>
      <c r="G394" s="422"/>
      <c r="H394" s="423"/>
      <c r="I394" s="424"/>
      <c r="J394" s="425"/>
      <c r="K394" s="186"/>
      <c r="L394" s="186"/>
      <c r="M394" s="425"/>
      <c r="N394" s="425"/>
      <c r="O394" s="186"/>
      <c r="P394" s="186"/>
      <c r="Q394" s="425"/>
      <c r="R394" s="426"/>
      <c r="S394" s="186"/>
      <c r="T394" s="186"/>
      <c r="U394" s="186"/>
      <c r="V394" s="186"/>
      <c r="W394" s="186"/>
      <c r="X394" s="186"/>
      <c r="Y394" s="186"/>
      <c r="Z394" s="186"/>
      <c r="AA394" s="186"/>
      <c r="AB394" s="186"/>
      <c r="AC394" s="186"/>
      <c r="AD394" s="186"/>
      <c r="AE394" s="186"/>
      <c r="AF394" s="186"/>
      <c r="AG394" s="186"/>
      <c r="AH394" s="427"/>
      <c r="AI394" s="427"/>
      <c r="AJ394" s="186"/>
      <c r="AK394" s="186"/>
      <c r="AL394" s="186"/>
      <c r="AM394" s="186"/>
      <c r="AN394" s="186"/>
      <c r="AO394" s="186"/>
      <c r="AP394" s="186"/>
      <c r="AQ394" s="186"/>
      <c r="AR394" s="186"/>
      <c r="AS394" s="186"/>
      <c r="AT394" s="186"/>
      <c r="AU394" s="186"/>
      <c r="AV394" s="186"/>
      <c r="AW394" s="186"/>
      <c r="AX394" s="186"/>
      <c r="AY394" s="186"/>
      <c r="AZ394" s="186"/>
      <c r="BA394" s="186"/>
      <c r="BB394" s="186"/>
      <c r="BC394" s="186"/>
      <c r="BD394" s="186"/>
      <c r="BE394" s="186"/>
      <c r="BF394" s="186"/>
      <c r="BG394" s="186"/>
      <c r="BH394" s="186"/>
      <c r="BI394" s="186"/>
      <c r="BJ394" s="186"/>
      <c r="BK394" s="186"/>
      <c r="BL394" s="186"/>
      <c r="BM394" s="186"/>
      <c r="BN394" s="186"/>
      <c r="BO394" s="186"/>
      <c r="BP394" s="186"/>
    </row>
    <row r="395" spans="1:68" ht="15.75" customHeight="1" x14ac:dyDescent="0.25">
      <c r="A395" s="420"/>
      <c r="B395" s="420"/>
      <c r="C395" s="266"/>
      <c r="D395" s="186"/>
      <c r="E395" s="421"/>
      <c r="F395" s="421"/>
      <c r="G395" s="422"/>
      <c r="H395" s="423"/>
      <c r="I395" s="424"/>
      <c r="J395" s="425"/>
      <c r="K395" s="186"/>
      <c r="L395" s="186"/>
      <c r="M395" s="425"/>
      <c r="N395" s="425"/>
      <c r="O395" s="186"/>
      <c r="P395" s="186"/>
      <c r="Q395" s="425"/>
      <c r="R395" s="426"/>
      <c r="S395" s="186"/>
      <c r="T395" s="186"/>
      <c r="U395" s="186"/>
      <c r="V395" s="186"/>
      <c r="W395" s="186"/>
      <c r="X395" s="186"/>
      <c r="Y395" s="186"/>
      <c r="Z395" s="186"/>
      <c r="AA395" s="186"/>
      <c r="AB395" s="186"/>
      <c r="AC395" s="186"/>
      <c r="AD395" s="186"/>
      <c r="AE395" s="186"/>
      <c r="AF395" s="186"/>
      <c r="AG395" s="186"/>
      <c r="AH395" s="427"/>
      <c r="AI395" s="427"/>
      <c r="AJ395" s="186"/>
      <c r="AK395" s="186"/>
      <c r="AL395" s="186"/>
      <c r="AM395" s="186"/>
      <c r="AN395" s="186"/>
      <c r="AO395" s="186"/>
      <c r="AP395" s="186"/>
      <c r="AQ395" s="186"/>
      <c r="AR395" s="186"/>
      <c r="AS395" s="186"/>
      <c r="AT395" s="186"/>
      <c r="AU395" s="186"/>
      <c r="AV395" s="186"/>
      <c r="AW395" s="186"/>
      <c r="AX395" s="186"/>
      <c r="AY395" s="186"/>
      <c r="AZ395" s="186"/>
      <c r="BA395" s="186"/>
      <c r="BB395" s="186"/>
      <c r="BC395" s="186"/>
      <c r="BD395" s="186"/>
      <c r="BE395" s="186"/>
      <c r="BF395" s="186"/>
      <c r="BG395" s="186"/>
      <c r="BH395" s="186"/>
      <c r="BI395" s="186"/>
      <c r="BJ395" s="186"/>
      <c r="BK395" s="186"/>
      <c r="BL395" s="186"/>
      <c r="BM395" s="186"/>
      <c r="BN395" s="186"/>
      <c r="BO395" s="186"/>
      <c r="BP395" s="186"/>
    </row>
    <row r="396" spans="1:68" ht="15.75" customHeight="1" x14ac:dyDescent="0.25">
      <c r="A396" s="420"/>
      <c r="B396" s="420"/>
      <c r="C396" s="266"/>
      <c r="D396" s="186"/>
      <c r="E396" s="421"/>
      <c r="F396" s="421"/>
      <c r="G396" s="422"/>
      <c r="H396" s="423"/>
      <c r="I396" s="424"/>
      <c r="J396" s="425"/>
      <c r="K396" s="186"/>
      <c r="L396" s="186"/>
      <c r="M396" s="425"/>
      <c r="N396" s="425"/>
      <c r="O396" s="186"/>
      <c r="P396" s="186"/>
      <c r="Q396" s="425"/>
      <c r="R396" s="426"/>
      <c r="S396" s="186"/>
      <c r="T396" s="186"/>
      <c r="U396" s="186"/>
      <c r="V396" s="186"/>
      <c r="W396" s="186"/>
      <c r="X396" s="186"/>
      <c r="Y396" s="186"/>
      <c r="Z396" s="186"/>
      <c r="AA396" s="186"/>
      <c r="AB396" s="186"/>
      <c r="AC396" s="186"/>
      <c r="AD396" s="186"/>
      <c r="AE396" s="186"/>
      <c r="AF396" s="186"/>
      <c r="AG396" s="186"/>
      <c r="AH396" s="427"/>
      <c r="AI396" s="427"/>
      <c r="AJ396" s="186"/>
      <c r="AK396" s="186"/>
      <c r="AL396" s="186"/>
      <c r="AM396" s="186"/>
      <c r="AN396" s="186"/>
      <c r="AO396" s="186"/>
      <c r="AP396" s="186"/>
      <c r="AQ396" s="186"/>
      <c r="AR396" s="186"/>
      <c r="AS396" s="186"/>
      <c r="AT396" s="186"/>
      <c r="AU396" s="186"/>
      <c r="AV396" s="186"/>
      <c r="AW396" s="186"/>
      <c r="AX396" s="186"/>
      <c r="AY396" s="186"/>
      <c r="AZ396" s="186"/>
      <c r="BA396" s="186"/>
      <c r="BB396" s="186"/>
      <c r="BC396" s="186"/>
      <c r="BD396" s="186"/>
      <c r="BE396" s="186"/>
      <c r="BF396" s="186"/>
      <c r="BG396" s="186"/>
      <c r="BH396" s="186"/>
      <c r="BI396" s="186"/>
      <c r="BJ396" s="186"/>
      <c r="BK396" s="186"/>
      <c r="BL396" s="186"/>
      <c r="BM396" s="186"/>
      <c r="BN396" s="186"/>
      <c r="BO396" s="186"/>
      <c r="BP396" s="186"/>
    </row>
    <row r="397" spans="1:68" ht="15.75" customHeight="1" x14ac:dyDescent="0.25">
      <c r="A397" s="420"/>
      <c r="B397" s="420"/>
      <c r="C397" s="266"/>
      <c r="D397" s="186"/>
      <c r="E397" s="421"/>
      <c r="F397" s="421"/>
      <c r="G397" s="422"/>
      <c r="H397" s="423"/>
      <c r="I397" s="424"/>
      <c r="J397" s="425"/>
      <c r="K397" s="186"/>
      <c r="L397" s="186"/>
      <c r="M397" s="425"/>
      <c r="N397" s="425"/>
      <c r="O397" s="186"/>
      <c r="P397" s="186"/>
      <c r="Q397" s="425"/>
      <c r="R397" s="426"/>
      <c r="S397" s="186"/>
      <c r="T397" s="186"/>
      <c r="U397" s="186"/>
      <c r="V397" s="186"/>
      <c r="W397" s="186"/>
      <c r="X397" s="186"/>
      <c r="Y397" s="186"/>
      <c r="Z397" s="186"/>
      <c r="AA397" s="186"/>
      <c r="AB397" s="186"/>
      <c r="AC397" s="186"/>
      <c r="AD397" s="186"/>
      <c r="AE397" s="186"/>
      <c r="AF397" s="186"/>
      <c r="AG397" s="186"/>
      <c r="AH397" s="427"/>
      <c r="AI397" s="427"/>
      <c r="AJ397" s="186"/>
      <c r="AK397" s="186"/>
      <c r="AL397" s="186"/>
      <c r="AM397" s="186"/>
      <c r="AN397" s="186"/>
      <c r="AO397" s="186"/>
      <c r="AP397" s="186"/>
      <c r="AQ397" s="186"/>
      <c r="AR397" s="186"/>
      <c r="AS397" s="186"/>
      <c r="AT397" s="186"/>
      <c r="AU397" s="186"/>
      <c r="AV397" s="186"/>
      <c r="AW397" s="186"/>
      <c r="AX397" s="186"/>
      <c r="AY397" s="186"/>
      <c r="AZ397" s="186"/>
      <c r="BA397" s="186"/>
      <c r="BB397" s="186"/>
      <c r="BC397" s="186"/>
      <c r="BD397" s="186"/>
      <c r="BE397" s="186"/>
      <c r="BF397" s="186"/>
      <c r="BG397" s="186"/>
      <c r="BH397" s="186"/>
      <c r="BI397" s="186"/>
      <c r="BJ397" s="186"/>
      <c r="BK397" s="186"/>
      <c r="BL397" s="186"/>
      <c r="BM397" s="186"/>
      <c r="BN397" s="186"/>
      <c r="BO397" s="186"/>
      <c r="BP397" s="186"/>
    </row>
    <row r="398" spans="1:68" ht="15.75" customHeight="1" x14ac:dyDescent="0.25">
      <c r="A398" s="420"/>
      <c r="B398" s="420"/>
      <c r="C398" s="266"/>
      <c r="D398" s="186"/>
      <c r="E398" s="421"/>
      <c r="F398" s="421"/>
      <c r="G398" s="422"/>
      <c r="H398" s="423"/>
      <c r="I398" s="424"/>
      <c r="J398" s="425"/>
      <c r="K398" s="186"/>
      <c r="L398" s="186"/>
      <c r="M398" s="425"/>
      <c r="N398" s="425"/>
      <c r="O398" s="186"/>
      <c r="P398" s="186"/>
      <c r="Q398" s="425"/>
      <c r="R398" s="426"/>
      <c r="S398" s="186"/>
      <c r="T398" s="186"/>
      <c r="U398" s="186"/>
      <c r="V398" s="186"/>
      <c r="W398" s="186"/>
      <c r="X398" s="186"/>
      <c r="Y398" s="186"/>
      <c r="Z398" s="186"/>
      <c r="AA398" s="186"/>
      <c r="AB398" s="186"/>
      <c r="AC398" s="186"/>
      <c r="AD398" s="186"/>
      <c r="AE398" s="186"/>
      <c r="AF398" s="186"/>
      <c r="AG398" s="186"/>
      <c r="AH398" s="427"/>
      <c r="AI398" s="427"/>
      <c r="AJ398" s="186"/>
      <c r="AK398" s="186"/>
      <c r="AL398" s="186"/>
      <c r="AM398" s="186"/>
      <c r="AN398" s="186"/>
      <c r="AO398" s="186"/>
      <c r="AP398" s="186"/>
      <c r="AQ398" s="186"/>
      <c r="AR398" s="186"/>
      <c r="AS398" s="186"/>
      <c r="AT398" s="186"/>
      <c r="AU398" s="186"/>
      <c r="AV398" s="186"/>
      <c r="AW398" s="186"/>
      <c r="AX398" s="186"/>
      <c r="AY398" s="186"/>
      <c r="AZ398" s="186"/>
      <c r="BA398" s="186"/>
      <c r="BB398" s="186"/>
      <c r="BC398" s="186"/>
      <c r="BD398" s="186"/>
      <c r="BE398" s="186"/>
      <c r="BF398" s="186"/>
      <c r="BG398" s="186"/>
      <c r="BH398" s="186"/>
      <c r="BI398" s="186"/>
      <c r="BJ398" s="186"/>
      <c r="BK398" s="186"/>
      <c r="BL398" s="186"/>
      <c r="BM398" s="186"/>
      <c r="BN398" s="186"/>
      <c r="BO398" s="186"/>
      <c r="BP398" s="186"/>
    </row>
    <row r="399" spans="1:68" ht="15.75" customHeight="1" x14ac:dyDescent="0.25">
      <c r="A399" s="420"/>
      <c r="B399" s="420"/>
      <c r="C399" s="266"/>
      <c r="D399" s="186"/>
      <c r="E399" s="421"/>
      <c r="F399" s="421"/>
      <c r="G399" s="422"/>
      <c r="H399" s="423"/>
      <c r="I399" s="424"/>
      <c r="J399" s="425"/>
      <c r="K399" s="186"/>
      <c r="L399" s="186"/>
      <c r="M399" s="425"/>
      <c r="N399" s="425"/>
      <c r="O399" s="186"/>
      <c r="P399" s="186"/>
      <c r="Q399" s="425"/>
      <c r="R399" s="426"/>
      <c r="S399" s="186"/>
      <c r="T399" s="186"/>
      <c r="U399" s="186"/>
      <c r="V399" s="186"/>
      <c r="W399" s="186"/>
      <c r="X399" s="186"/>
      <c r="Y399" s="186"/>
      <c r="Z399" s="186"/>
      <c r="AA399" s="186"/>
      <c r="AB399" s="186"/>
      <c r="AC399" s="186"/>
      <c r="AD399" s="186"/>
      <c r="AE399" s="186"/>
      <c r="AF399" s="186"/>
      <c r="AG399" s="186"/>
      <c r="AH399" s="427"/>
      <c r="AI399" s="427"/>
      <c r="AJ399" s="186"/>
      <c r="AK399" s="186"/>
      <c r="AL399" s="186"/>
      <c r="AM399" s="186"/>
      <c r="AN399" s="186"/>
      <c r="AO399" s="186"/>
      <c r="AP399" s="186"/>
      <c r="AQ399" s="186"/>
      <c r="AR399" s="186"/>
      <c r="AS399" s="186"/>
      <c r="AT399" s="186"/>
      <c r="AU399" s="186"/>
      <c r="AV399" s="186"/>
      <c r="AW399" s="186"/>
      <c r="AX399" s="186"/>
      <c r="AY399" s="186"/>
      <c r="AZ399" s="186"/>
      <c r="BA399" s="186"/>
      <c r="BB399" s="186"/>
      <c r="BC399" s="186"/>
      <c r="BD399" s="186"/>
      <c r="BE399" s="186"/>
      <c r="BF399" s="186"/>
      <c r="BG399" s="186"/>
      <c r="BH399" s="186"/>
      <c r="BI399" s="186"/>
      <c r="BJ399" s="186"/>
      <c r="BK399" s="186"/>
      <c r="BL399" s="186"/>
      <c r="BM399" s="186"/>
      <c r="BN399" s="186"/>
      <c r="BO399" s="186"/>
      <c r="BP399" s="186"/>
    </row>
    <row r="400" spans="1:68" ht="15.75" customHeight="1" x14ac:dyDescent="0.25">
      <c r="A400" s="420"/>
      <c r="B400" s="420"/>
      <c r="C400" s="266"/>
      <c r="D400" s="186"/>
      <c r="E400" s="421"/>
      <c r="F400" s="421"/>
      <c r="G400" s="422"/>
      <c r="H400" s="423"/>
      <c r="I400" s="424"/>
      <c r="J400" s="425"/>
      <c r="K400" s="186"/>
      <c r="L400" s="186"/>
      <c r="M400" s="425"/>
      <c r="N400" s="425"/>
      <c r="O400" s="186"/>
      <c r="P400" s="186"/>
      <c r="Q400" s="425"/>
      <c r="R400" s="426"/>
      <c r="S400" s="186"/>
      <c r="T400" s="186"/>
      <c r="U400" s="186"/>
      <c r="V400" s="186"/>
      <c r="W400" s="186"/>
      <c r="X400" s="186"/>
      <c r="Y400" s="186"/>
      <c r="Z400" s="186"/>
      <c r="AA400" s="186"/>
      <c r="AB400" s="186"/>
      <c r="AC400" s="186"/>
      <c r="AD400" s="186"/>
      <c r="AE400" s="186"/>
      <c r="AF400" s="186"/>
      <c r="AG400" s="186"/>
      <c r="AH400" s="427"/>
      <c r="AI400" s="427"/>
      <c r="AJ400" s="186"/>
      <c r="AK400" s="186"/>
      <c r="AL400" s="186"/>
      <c r="AM400" s="186"/>
      <c r="AN400" s="186"/>
      <c r="AO400" s="186"/>
      <c r="AP400" s="186"/>
      <c r="AQ400" s="186"/>
      <c r="AR400" s="186"/>
      <c r="AS400" s="186"/>
      <c r="AT400" s="186"/>
      <c r="AU400" s="186"/>
      <c r="AV400" s="186"/>
      <c r="AW400" s="186"/>
      <c r="AX400" s="186"/>
      <c r="AY400" s="186"/>
      <c r="AZ400" s="186"/>
      <c r="BA400" s="186"/>
      <c r="BB400" s="186"/>
      <c r="BC400" s="186"/>
      <c r="BD400" s="186"/>
      <c r="BE400" s="186"/>
      <c r="BF400" s="186"/>
      <c r="BG400" s="186"/>
      <c r="BH400" s="186"/>
      <c r="BI400" s="186"/>
      <c r="BJ400" s="186"/>
      <c r="BK400" s="186"/>
      <c r="BL400" s="186"/>
      <c r="BM400" s="186"/>
      <c r="BN400" s="186"/>
      <c r="BO400" s="186"/>
      <c r="BP400" s="186"/>
    </row>
    <row r="401" spans="1:68" ht="15.75" customHeight="1" x14ac:dyDescent="0.25">
      <c r="A401" s="420"/>
      <c r="B401" s="420"/>
      <c r="C401" s="266"/>
      <c r="D401" s="186"/>
      <c r="E401" s="421"/>
      <c r="F401" s="421"/>
      <c r="G401" s="422"/>
      <c r="H401" s="423"/>
      <c r="I401" s="424"/>
      <c r="J401" s="425"/>
      <c r="K401" s="186"/>
      <c r="L401" s="186"/>
      <c r="M401" s="425"/>
      <c r="N401" s="425"/>
      <c r="O401" s="186"/>
      <c r="P401" s="186"/>
      <c r="Q401" s="425"/>
      <c r="R401" s="426"/>
      <c r="S401" s="186"/>
      <c r="T401" s="186"/>
      <c r="U401" s="186"/>
      <c r="V401" s="186"/>
      <c r="W401" s="186"/>
      <c r="X401" s="186"/>
      <c r="Y401" s="186"/>
      <c r="Z401" s="186"/>
      <c r="AA401" s="186"/>
      <c r="AB401" s="186"/>
      <c r="AC401" s="186"/>
      <c r="AD401" s="186"/>
      <c r="AE401" s="186"/>
      <c r="AF401" s="186"/>
      <c r="AG401" s="186"/>
      <c r="AH401" s="427"/>
      <c r="AI401" s="427"/>
      <c r="AJ401" s="186"/>
      <c r="AK401" s="186"/>
      <c r="AL401" s="186"/>
      <c r="AM401" s="186"/>
      <c r="AN401" s="186"/>
      <c r="AO401" s="186"/>
      <c r="AP401" s="186"/>
      <c r="AQ401" s="186"/>
      <c r="AR401" s="186"/>
      <c r="AS401" s="186"/>
      <c r="AT401" s="186"/>
      <c r="AU401" s="186"/>
      <c r="AV401" s="186"/>
      <c r="AW401" s="186"/>
      <c r="AX401" s="186"/>
      <c r="AY401" s="186"/>
      <c r="AZ401" s="186"/>
      <c r="BA401" s="186"/>
      <c r="BB401" s="186"/>
      <c r="BC401" s="186"/>
      <c r="BD401" s="186"/>
      <c r="BE401" s="186"/>
      <c r="BF401" s="186"/>
      <c r="BG401" s="186"/>
      <c r="BH401" s="186"/>
      <c r="BI401" s="186"/>
      <c r="BJ401" s="186"/>
      <c r="BK401" s="186"/>
      <c r="BL401" s="186"/>
      <c r="BM401" s="186"/>
      <c r="BN401" s="186"/>
      <c r="BO401" s="186"/>
      <c r="BP401" s="186"/>
    </row>
    <row r="402" spans="1:68" ht="15.75" customHeight="1" x14ac:dyDescent="0.25">
      <c r="A402" s="420"/>
      <c r="B402" s="420"/>
      <c r="C402" s="266"/>
      <c r="D402" s="186"/>
      <c r="E402" s="421"/>
      <c r="F402" s="421"/>
      <c r="G402" s="422"/>
      <c r="H402" s="423"/>
      <c r="I402" s="424"/>
      <c r="J402" s="425"/>
      <c r="K402" s="186"/>
      <c r="L402" s="186"/>
      <c r="M402" s="425"/>
      <c r="N402" s="425"/>
      <c r="O402" s="186"/>
      <c r="P402" s="186"/>
      <c r="Q402" s="425"/>
      <c r="R402" s="426"/>
      <c r="S402" s="186"/>
      <c r="T402" s="186"/>
      <c r="U402" s="186"/>
      <c r="V402" s="186"/>
      <c r="W402" s="186"/>
      <c r="X402" s="186"/>
      <c r="Y402" s="186"/>
      <c r="Z402" s="186"/>
      <c r="AA402" s="186"/>
      <c r="AB402" s="186"/>
      <c r="AC402" s="186"/>
      <c r="AD402" s="186"/>
      <c r="AE402" s="186"/>
      <c r="AF402" s="186"/>
      <c r="AG402" s="186"/>
      <c r="AH402" s="427"/>
      <c r="AI402" s="427"/>
      <c r="AJ402" s="186"/>
      <c r="AK402" s="186"/>
      <c r="AL402" s="186"/>
      <c r="AM402" s="186"/>
      <c r="AN402" s="186"/>
      <c r="AO402" s="186"/>
      <c r="AP402" s="186"/>
      <c r="AQ402" s="186"/>
      <c r="AR402" s="186"/>
      <c r="AS402" s="186"/>
      <c r="AT402" s="186"/>
      <c r="AU402" s="186"/>
      <c r="AV402" s="186"/>
      <c r="AW402" s="186"/>
      <c r="AX402" s="186"/>
      <c r="AY402" s="186"/>
      <c r="AZ402" s="186"/>
      <c r="BA402" s="186"/>
      <c r="BB402" s="186"/>
      <c r="BC402" s="186"/>
      <c r="BD402" s="186"/>
      <c r="BE402" s="186"/>
      <c r="BF402" s="186"/>
      <c r="BG402" s="186"/>
      <c r="BH402" s="186"/>
      <c r="BI402" s="186"/>
      <c r="BJ402" s="186"/>
      <c r="BK402" s="186"/>
      <c r="BL402" s="186"/>
      <c r="BM402" s="186"/>
      <c r="BN402" s="186"/>
      <c r="BO402" s="186"/>
      <c r="BP402" s="186"/>
    </row>
    <row r="403" spans="1:68" ht="15.75" customHeight="1" x14ac:dyDescent="0.25">
      <c r="A403" s="420"/>
      <c r="B403" s="420"/>
      <c r="C403" s="266"/>
      <c r="D403" s="186"/>
      <c r="E403" s="421"/>
      <c r="F403" s="421"/>
      <c r="G403" s="422"/>
      <c r="H403" s="423"/>
      <c r="I403" s="424"/>
      <c r="J403" s="425"/>
      <c r="K403" s="186"/>
      <c r="L403" s="186"/>
      <c r="M403" s="425"/>
      <c r="N403" s="425"/>
      <c r="O403" s="186"/>
      <c r="P403" s="186"/>
      <c r="Q403" s="425"/>
      <c r="R403" s="426"/>
      <c r="S403" s="186"/>
      <c r="T403" s="186"/>
      <c r="U403" s="186"/>
      <c r="V403" s="186"/>
      <c r="W403" s="186"/>
      <c r="X403" s="186"/>
      <c r="Y403" s="186"/>
      <c r="Z403" s="186"/>
      <c r="AA403" s="186"/>
      <c r="AB403" s="186"/>
      <c r="AC403" s="186"/>
      <c r="AD403" s="186"/>
      <c r="AE403" s="186"/>
      <c r="AF403" s="186"/>
      <c r="AG403" s="186"/>
      <c r="AH403" s="427"/>
      <c r="AI403" s="427"/>
      <c r="AJ403" s="186"/>
      <c r="AK403" s="186"/>
      <c r="AL403" s="186"/>
      <c r="AM403" s="186"/>
      <c r="AN403" s="186"/>
      <c r="AO403" s="186"/>
      <c r="AP403" s="186"/>
      <c r="AQ403" s="186"/>
      <c r="AR403" s="186"/>
      <c r="AS403" s="186"/>
      <c r="AT403" s="186"/>
      <c r="AU403" s="186"/>
      <c r="AV403" s="186"/>
      <c r="AW403" s="186"/>
      <c r="AX403" s="186"/>
      <c r="AY403" s="186"/>
      <c r="AZ403" s="186"/>
      <c r="BA403" s="186"/>
      <c r="BB403" s="186"/>
      <c r="BC403" s="186"/>
      <c r="BD403" s="186"/>
      <c r="BE403" s="186"/>
      <c r="BF403" s="186"/>
      <c r="BG403" s="186"/>
      <c r="BH403" s="186"/>
      <c r="BI403" s="186"/>
      <c r="BJ403" s="186"/>
      <c r="BK403" s="186"/>
      <c r="BL403" s="186"/>
      <c r="BM403" s="186"/>
      <c r="BN403" s="186"/>
      <c r="BO403" s="186"/>
      <c r="BP403" s="186"/>
    </row>
    <row r="404" spans="1:68" ht="15.75" customHeight="1" x14ac:dyDescent="0.25">
      <c r="A404" s="420"/>
      <c r="B404" s="420"/>
      <c r="C404" s="266"/>
      <c r="D404" s="186"/>
      <c r="E404" s="421"/>
      <c r="F404" s="421"/>
      <c r="G404" s="422"/>
      <c r="H404" s="423"/>
      <c r="I404" s="424"/>
      <c r="J404" s="425"/>
      <c r="K404" s="186"/>
      <c r="L404" s="186"/>
      <c r="M404" s="425"/>
      <c r="N404" s="425"/>
      <c r="O404" s="186"/>
      <c r="P404" s="186"/>
      <c r="Q404" s="425"/>
      <c r="R404" s="426"/>
      <c r="S404" s="186"/>
      <c r="T404" s="186"/>
      <c r="U404" s="186"/>
      <c r="V404" s="186"/>
      <c r="W404" s="186"/>
      <c r="X404" s="186"/>
      <c r="Y404" s="186"/>
      <c r="Z404" s="186"/>
      <c r="AA404" s="186"/>
      <c r="AB404" s="186"/>
      <c r="AC404" s="186"/>
      <c r="AD404" s="186"/>
      <c r="AE404" s="186"/>
      <c r="AF404" s="186"/>
      <c r="AG404" s="186"/>
      <c r="AH404" s="427"/>
      <c r="AI404" s="427"/>
      <c r="AJ404" s="186"/>
      <c r="AK404" s="186"/>
      <c r="AL404" s="186"/>
      <c r="AM404" s="186"/>
      <c r="AN404" s="186"/>
      <c r="AO404" s="186"/>
      <c r="AP404" s="186"/>
      <c r="AQ404" s="186"/>
      <c r="AR404" s="186"/>
      <c r="AS404" s="186"/>
      <c r="AT404" s="186"/>
      <c r="AU404" s="186"/>
      <c r="AV404" s="186"/>
      <c r="AW404" s="186"/>
      <c r="AX404" s="186"/>
      <c r="AY404" s="186"/>
      <c r="AZ404" s="186"/>
      <c r="BA404" s="186"/>
      <c r="BB404" s="186"/>
      <c r="BC404" s="186"/>
      <c r="BD404" s="186"/>
      <c r="BE404" s="186"/>
      <c r="BF404" s="186"/>
      <c r="BG404" s="186"/>
      <c r="BH404" s="186"/>
      <c r="BI404" s="186"/>
      <c r="BJ404" s="186"/>
      <c r="BK404" s="186"/>
      <c r="BL404" s="186"/>
      <c r="BM404" s="186"/>
      <c r="BN404" s="186"/>
      <c r="BO404" s="186"/>
      <c r="BP404" s="186"/>
    </row>
    <row r="405" spans="1:68" ht="15.75" customHeight="1" x14ac:dyDescent="0.25">
      <c r="A405" s="420"/>
      <c r="B405" s="420"/>
      <c r="C405" s="266"/>
      <c r="D405" s="186"/>
      <c r="E405" s="421"/>
      <c r="F405" s="421"/>
      <c r="G405" s="422"/>
      <c r="H405" s="423"/>
      <c r="I405" s="424"/>
      <c r="J405" s="425"/>
      <c r="K405" s="186"/>
      <c r="L405" s="186"/>
      <c r="M405" s="425"/>
      <c r="N405" s="425"/>
      <c r="O405" s="186"/>
      <c r="P405" s="186"/>
      <c r="Q405" s="425"/>
      <c r="R405" s="426"/>
      <c r="S405" s="186"/>
      <c r="T405" s="186"/>
      <c r="U405" s="186"/>
      <c r="V405" s="186"/>
      <c r="W405" s="186"/>
      <c r="X405" s="186"/>
      <c r="Y405" s="186"/>
      <c r="Z405" s="186"/>
      <c r="AA405" s="186"/>
      <c r="AB405" s="186"/>
      <c r="AC405" s="186"/>
      <c r="AD405" s="186"/>
      <c r="AE405" s="186"/>
      <c r="AF405" s="186"/>
      <c r="AG405" s="186"/>
      <c r="AH405" s="427"/>
      <c r="AI405" s="427"/>
      <c r="AJ405" s="186"/>
      <c r="AK405" s="186"/>
      <c r="AL405" s="186"/>
      <c r="AM405" s="186"/>
      <c r="AN405" s="186"/>
      <c r="AO405" s="186"/>
      <c r="AP405" s="186"/>
      <c r="AQ405" s="186"/>
      <c r="AR405" s="186"/>
      <c r="AS405" s="186"/>
      <c r="AT405" s="186"/>
      <c r="AU405" s="186"/>
      <c r="AV405" s="186"/>
      <c r="AW405" s="186"/>
      <c r="AX405" s="186"/>
      <c r="AY405" s="186"/>
      <c r="AZ405" s="186"/>
      <c r="BA405" s="186"/>
      <c r="BB405" s="186"/>
      <c r="BC405" s="186"/>
      <c r="BD405" s="186"/>
      <c r="BE405" s="186"/>
      <c r="BF405" s="186"/>
      <c r="BG405" s="186"/>
      <c r="BH405" s="186"/>
      <c r="BI405" s="186"/>
      <c r="BJ405" s="186"/>
      <c r="BK405" s="186"/>
      <c r="BL405" s="186"/>
      <c r="BM405" s="186"/>
      <c r="BN405" s="186"/>
      <c r="BO405" s="186"/>
      <c r="BP405" s="186"/>
    </row>
    <row r="406" spans="1:68" ht="15.75" customHeight="1" x14ac:dyDescent="0.25">
      <c r="A406" s="420"/>
      <c r="B406" s="420"/>
      <c r="C406" s="266"/>
      <c r="D406" s="186"/>
      <c r="E406" s="421"/>
      <c r="F406" s="421"/>
      <c r="G406" s="422"/>
      <c r="H406" s="423"/>
      <c r="I406" s="424"/>
      <c r="J406" s="425"/>
      <c r="K406" s="186"/>
      <c r="L406" s="186"/>
      <c r="M406" s="425"/>
      <c r="N406" s="425"/>
      <c r="O406" s="186"/>
      <c r="P406" s="186"/>
      <c r="Q406" s="425"/>
      <c r="R406" s="426"/>
      <c r="S406" s="186"/>
      <c r="T406" s="186"/>
      <c r="U406" s="186"/>
      <c r="V406" s="186"/>
      <c r="W406" s="186"/>
      <c r="X406" s="186"/>
      <c r="Y406" s="186"/>
      <c r="Z406" s="186"/>
      <c r="AA406" s="186"/>
      <c r="AB406" s="186"/>
      <c r="AC406" s="186"/>
      <c r="AD406" s="186"/>
      <c r="AE406" s="186"/>
      <c r="AF406" s="186"/>
      <c r="AG406" s="186"/>
      <c r="AH406" s="427"/>
      <c r="AI406" s="427"/>
      <c r="AJ406" s="186"/>
      <c r="AK406" s="186"/>
      <c r="AL406" s="186"/>
      <c r="AM406" s="186"/>
      <c r="AN406" s="186"/>
      <c r="AO406" s="186"/>
      <c r="AP406" s="186"/>
      <c r="AQ406" s="186"/>
      <c r="AR406" s="186"/>
      <c r="AS406" s="186"/>
      <c r="AT406" s="186"/>
      <c r="AU406" s="186"/>
      <c r="AV406" s="186"/>
      <c r="AW406" s="186"/>
      <c r="AX406" s="186"/>
      <c r="AY406" s="186"/>
      <c r="AZ406" s="186"/>
      <c r="BA406" s="186"/>
      <c r="BB406" s="186"/>
      <c r="BC406" s="186"/>
      <c r="BD406" s="186"/>
      <c r="BE406" s="186"/>
      <c r="BF406" s="186"/>
      <c r="BG406" s="186"/>
      <c r="BH406" s="186"/>
      <c r="BI406" s="186"/>
      <c r="BJ406" s="186"/>
      <c r="BK406" s="186"/>
      <c r="BL406" s="186"/>
      <c r="BM406" s="186"/>
      <c r="BN406" s="186"/>
      <c r="BO406" s="186"/>
      <c r="BP406" s="186"/>
    </row>
    <row r="407" spans="1:68" ht="15.75" customHeight="1" x14ac:dyDescent="0.25">
      <c r="A407" s="420"/>
      <c r="B407" s="420"/>
      <c r="C407" s="266"/>
      <c r="D407" s="186"/>
      <c r="E407" s="421"/>
      <c r="F407" s="421"/>
      <c r="G407" s="422"/>
      <c r="H407" s="423"/>
      <c r="I407" s="424"/>
      <c r="J407" s="425"/>
      <c r="K407" s="186"/>
      <c r="L407" s="186"/>
      <c r="M407" s="425"/>
      <c r="N407" s="425"/>
      <c r="O407" s="186"/>
      <c r="P407" s="186"/>
      <c r="Q407" s="425"/>
      <c r="R407" s="426"/>
      <c r="S407" s="186"/>
      <c r="T407" s="186"/>
      <c r="U407" s="186"/>
      <c r="V407" s="186"/>
      <c r="W407" s="186"/>
      <c r="X407" s="186"/>
      <c r="Y407" s="186"/>
      <c r="Z407" s="186"/>
      <c r="AA407" s="186"/>
      <c r="AB407" s="186"/>
      <c r="AC407" s="186"/>
      <c r="AD407" s="186"/>
      <c r="AE407" s="186"/>
      <c r="AF407" s="186"/>
      <c r="AG407" s="186"/>
      <c r="AH407" s="427"/>
      <c r="AI407" s="427"/>
      <c r="AJ407" s="186"/>
      <c r="AK407" s="186"/>
      <c r="AL407" s="186"/>
      <c r="AM407" s="186"/>
      <c r="AN407" s="186"/>
      <c r="AO407" s="186"/>
      <c r="AP407" s="186"/>
      <c r="AQ407" s="186"/>
      <c r="AR407" s="186"/>
      <c r="AS407" s="186"/>
      <c r="AT407" s="186"/>
      <c r="AU407" s="186"/>
      <c r="AV407" s="186"/>
      <c r="AW407" s="186"/>
      <c r="AX407" s="186"/>
      <c r="AY407" s="186"/>
      <c r="AZ407" s="186"/>
      <c r="BA407" s="186"/>
      <c r="BB407" s="186"/>
      <c r="BC407" s="186"/>
      <c r="BD407" s="186"/>
      <c r="BE407" s="186"/>
      <c r="BF407" s="186"/>
      <c r="BG407" s="186"/>
      <c r="BH407" s="186"/>
      <c r="BI407" s="186"/>
      <c r="BJ407" s="186"/>
      <c r="BK407" s="186"/>
      <c r="BL407" s="186"/>
      <c r="BM407" s="186"/>
      <c r="BN407" s="186"/>
      <c r="BO407" s="186"/>
      <c r="BP407" s="186"/>
    </row>
    <row r="408" spans="1:68" ht="15.75" customHeight="1" x14ac:dyDescent="0.25">
      <c r="A408" s="420"/>
      <c r="B408" s="420"/>
      <c r="C408" s="266"/>
      <c r="D408" s="186"/>
      <c r="E408" s="421"/>
      <c r="F408" s="421"/>
      <c r="G408" s="422"/>
      <c r="H408" s="423"/>
      <c r="I408" s="424"/>
      <c r="J408" s="425"/>
      <c r="K408" s="186"/>
      <c r="L408" s="186"/>
      <c r="M408" s="425"/>
      <c r="N408" s="425"/>
      <c r="O408" s="186"/>
      <c r="P408" s="186"/>
      <c r="Q408" s="425"/>
      <c r="R408" s="426"/>
      <c r="S408" s="186"/>
      <c r="T408" s="186"/>
      <c r="U408" s="186"/>
      <c r="V408" s="186"/>
      <c r="W408" s="186"/>
      <c r="X408" s="186"/>
      <c r="Y408" s="186"/>
      <c r="Z408" s="186"/>
      <c r="AA408" s="186"/>
      <c r="AB408" s="186"/>
      <c r="AC408" s="186"/>
      <c r="AD408" s="186"/>
      <c r="AE408" s="186"/>
      <c r="AF408" s="186"/>
      <c r="AG408" s="186"/>
      <c r="AH408" s="427"/>
      <c r="AI408" s="427"/>
      <c r="AJ408" s="186"/>
      <c r="AK408" s="186"/>
      <c r="AL408" s="186"/>
      <c r="AM408" s="186"/>
      <c r="AN408" s="186"/>
      <c r="AO408" s="186"/>
      <c r="AP408" s="186"/>
      <c r="AQ408" s="186"/>
      <c r="AR408" s="186"/>
      <c r="AS408" s="186"/>
      <c r="AT408" s="186"/>
      <c r="AU408" s="186"/>
      <c r="AV408" s="186"/>
      <c r="AW408" s="186"/>
      <c r="AX408" s="186"/>
      <c r="AY408" s="186"/>
      <c r="AZ408" s="186"/>
      <c r="BA408" s="186"/>
      <c r="BB408" s="186"/>
      <c r="BC408" s="186"/>
      <c r="BD408" s="186"/>
      <c r="BE408" s="186"/>
      <c r="BF408" s="186"/>
      <c r="BG408" s="186"/>
      <c r="BH408" s="186"/>
      <c r="BI408" s="186"/>
      <c r="BJ408" s="186"/>
      <c r="BK408" s="186"/>
      <c r="BL408" s="186"/>
      <c r="BM408" s="186"/>
      <c r="BN408" s="186"/>
      <c r="BO408" s="186"/>
      <c r="BP408" s="186"/>
    </row>
    <row r="409" spans="1:68" ht="15.75" customHeight="1" x14ac:dyDescent="0.25">
      <c r="A409" s="420"/>
      <c r="B409" s="420"/>
      <c r="C409" s="266"/>
      <c r="D409" s="186"/>
      <c r="E409" s="421"/>
      <c r="F409" s="421"/>
      <c r="G409" s="422"/>
      <c r="H409" s="423"/>
      <c r="I409" s="424"/>
      <c r="J409" s="425"/>
      <c r="K409" s="186"/>
      <c r="L409" s="186"/>
      <c r="M409" s="425"/>
      <c r="N409" s="425"/>
      <c r="O409" s="186"/>
      <c r="P409" s="186"/>
      <c r="Q409" s="425"/>
      <c r="R409" s="426"/>
      <c r="S409" s="186"/>
      <c r="T409" s="186"/>
      <c r="U409" s="186"/>
      <c r="V409" s="186"/>
      <c r="W409" s="186"/>
      <c r="X409" s="186"/>
      <c r="Y409" s="186"/>
      <c r="Z409" s="186"/>
      <c r="AA409" s="186"/>
      <c r="AB409" s="186"/>
      <c r="AC409" s="186"/>
      <c r="AD409" s="186"/>
      <c r="AE409" s="186"/>
      <c r="AF409" s="186"/>
      <c r="AG409" s="186"/>
      <c r="AH409" s="427"/>
      <c r="AI409" s="427"/>
      <c r="AJ409" s="186"/>
      <c r="AK409" s="186"/>
      <c r="AL409" s="186"/>
      <c r="AM409" s="186"/>
      <c r="AN409" s="186"/>
      <c r="AO409" s="186"/>
      <c r="AP409" s="186"/>
      <c r="AQ409" s="186"/>
      <c r="AR409" s="186"/>
      <c r="AS409" s="186"/>
      <c r="AT409" s="186"/>
      <c r="AU409" s="186"/>
      <c r="AV409" s="186"/>
      <c r="AW409" s="186"/>
      <c r="AX409" s="186"/>
      <c r="AY409" s="186"/>
      <c r="AZ409" s="186"/>
      <c r="BA409" s="186"/>
      <c r="BB409" s="186"/>
      <c r="BC409" s="186"/>
      <c r="BD409" s="186"/>
      <c r="BE409" s="186"/>
      <c r="BF409" s="186"/>
      <c r="BG409" s="186"/>
      <c r="BH409" s="186"/>
      <c r="BI409" s="186"/>
      <c r="BJ409" s="186"/>
      <c r="BK409" s="186"/>
      <c r="BL409" s="186"/>
      <c r="BM409" s="186"/>
      <c r="BN409" s="186"/>
      <c r="BO409" s="186"/>
      <c r="BP409" s="186"/>
    </row>
    <row r="410" spans="1:68" ht="15.75" customHeight="1" x14ac:dyDescent="0.25">
      <c r="A410" s="420"/>
      <c r="B410" s="420"/>
      <c r="C410" s="266"/>
      <c r="D410" s="186"/>
      <c r="E410" s="421"/>
      <c r="F410" s="421"/>
      <c r="G410" s="422"/>
      <c r="H410" s="423"/>
      <c r="I410" s="424"/>
      <c r="J410" s="425"/>
      <c r="K410" s="186"/>
      <c r="L410" s="186"/>
      <c r="M410" s="425"/>
      <c r="N410" s="425"/>
      <c r="O410" s="186"/>
      <c r="P410" s="186"/>
      <c r="Q410" s="425"/>
      <c r="R410" s="426"/>
      <c r="S410" s="186"/>
      <c r="T410" s="186"/>
      <c r="U410" s="186"/>
      <c r="V410" s="186"/>
      <c r="W410" s="186"/>
      <c r="X410" s="186"/>
      <c r="Y410" s="186"/>
      <c r="Z410" s="186"/>
      <c r="AA410" s="186"/>
      <c r="AB410" s="186"/>
      <c r="AC410" s="186"/>
      <c r="AD410" s="186"/>
      <c r="AE410" s="186"/>
      <c r="AF410" s="186"/>
      <c r="AG410" s="186"/>
      <c r="AH410" s="427"/>
      <c r="AI410" s="427"/>
      <c r="AJ410" s="186"/>
      <c r="AK410" s="186"/>
      <c r="AL410" s="186"/>
      <c r="AM410" s="186"/>
      <c r="AN410" s="186"/>
      <c r="AO410" s="186"/>
      <c r="AP410" s="186"/>
      <c r="AQ410" s="186"/>
      <c r="AR410" s="186"/>
      <c r="AS410" s="186"/>
      <c r="AT410" s="186"/>
      <c r="AU410" s="186"/>
      <c r="AV410" s="186"/>
      <c r="AW410" s="186"/>
      <c r="AX410" s="186"/>
      <c r="AY410" s="186"/>
      <c r="AZ410" s="186"/>
      <c r="BA410" s="186"/>
      <c r="BB410" s="186"/>
      <c r="BC410" s="186"/>
      <c r="BD410" s="186"/>
      <c r="BE410" s="186"/>
      <c r="BF410" s="186"/>
      <c r="BG410" s="186"/>
      <c r="BH410" s="186"/>
      <c r="BI410" s="186"/>
      <c r="BJ410" s="186"/>
      <c r="BK410" s="186"/>
      <c r="BL410" s="186"/>
      <c r="BM410" s="186"/>
      <c r="BN410" s="186"/>
      <c r="BO410" s="186"/>
      <c r="BP410" s="186"/>
    </row>
    <row r="411" spans="1:68" ht="15.75" customHeight="1" x14ac:dyDescent="0.25">
      <c r="A411" s="420"/>
      <c r="B411" s="420"/>
      <c r="C411" s="266"/>
      <c r="D411" s="186"/>
      <c r="E411" s="421"/>
      <c r="F411" s="421"/>
      <c r="G411" s="422"/>
      <c r="H411" s="423"/>
      <c r="I411" s="424"/>
      <c r="J411" s="425"/>
      <c r="K411" s="186"/>
      <c r="L411" s="186"/>
      <c r="M411" s="425"/>
      <c r="N411" s="425"/>
      <c r="O411" s="186"/>
      <c r="P411" s="186"/>
      <c r="Q411" s="425"/>
      <c r="R411" s="426"/>
      <c r="S411" s="186"/>
      <c r="T411" s="186"/>
      <c r="U411" s="186"/>
      <c r="V411" s="186"/>
      <c r="W411" s="186"/>
      <c r="X411" s="186"/>
      <c r="Y411" s="186"/>
      <c r="Z411" s="186"/>
      <c r="AA411" s="186"/>
      <c r="AB411" s="186"/>
      <c r="AC411" s="186"/>
      <c r="AD411" s="186"/>
      <c r="AE411" s="186"/>
      <c r="AF411" s="186"/>
      <c r="AG411" s="186"/>
      <c r="AH411" s="427"/>
      <c r="AI411" s="427"/>
      <c r="AJ411" s="186"/>
      <c r="AK411" s="186"/>
      <c r="AL411" s="186"/>
      <c r="AM411" s="186"/>
      <c r="AN411" s="186"/>
      <c r="AO411" s="186"/>
      <c r="AP411" s="186"/>
      <c r="AQ411" s="186"/>
      <c r="AR411" s="186"/>
      <c r="AS411" s="186"/>
      <c r="AT411" s="186"/>
      <c r="AU411" s="186"/>
      <c r="AV411" s="186"/>
      <c r="AW411" s="186"/>
      <c r="AX411" s="186"/>
      <c r="AY411" s="186"/>
      <c r="AZ411" s="186"/>
      <c r="BA411" s="186"/>
      <c r="BB411" s="186"/>
      <c r="BC411" s="186"/>
      <c r="BD411" s="186"/>
      <c r="BE411" s="186"/>
      <c r="BF411" s="186"/>
      <c r="BG411" s="186"/>
      <c r="BH411" s="186"/>
      <c r="BI411" s="186"/>
      <c r="BJ411" s="186"/>
      <c r="BK411" s="186"/>
      <c r="BL411" s="186"/>
      <c r="BM411" s="186"/>
      <c r="BN411" s="186"/>
      <c r="BO411" s="186"/>
      <c r="BP411" s="186"/>
    </row>
    <row r="412" spans="1:68" ht="15.75" customHeight="1" x14ac:dyDescent="0.25">
      <c r="A412" s="420"/>
      <c r="B412" s="420"/>
      <c r="C412" s="266"/>
      <c r="D412" s="186"/>
      <c r="E412" s="421"/>
      <c r="F412" s="421"/>
      <c r="G412" s="422"/>
      <c r="H412" s="423"/>
      <c r="I412" s="424"/>
      <c r="J412" s="425"/>
      <c r="K412" s="186"/>
      <c r="L412" s="186"/>
      <c r="M412" s="425"/>
      <c r="N412" s="425"/>
      <c r="O412" s="186"/>
      <c r="P412" s="186"/>
      <c r="Q412" s="425"/>
      <c r="R412" s="426"/>
      <c r="S412" s="186"/>
      <c r="T412" s="186"/>
      <c r="U412" s="186"/>
      <c r="V412" s="186"/>
      <c r="W412" s="186"/>
      <c r="X412" s="186"/>
      <c r="Y412" s="186"/>
      <c r="Z412" s="186"/>
      <c r="AA412" s="186"/>
      <c r="AB412" s="186"/>
      <c r="AC412" s="186"/>
      <c r="AD412" s="186"/>
      <c r="AE412" s="186"/>
      <c r="AF412" s="186"/>
      <c r="AG412" s="186"/>
      <c r="AH412" s="427"/>
      <c r="AI412" s="427"/>
      <c r="AJ412" s="186"/>
      <c r="AK412" s="186"/>
      <c r="AL412" s="186"/>
      <c r="AM412" s="186"/>
      <c r="AN412" s="186"/>
      <c r="AO412" s="186"/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  <c r="AZ412" s="186"/>
      <c r="BA412" s="186"/>
      <c r="BB412" s="186"/>
      <c r="BC412" s="186"/>
      <c r="BD412" s="186"/>
      <c r="BE412" s="186"/>
      <c r="BF412" s="186"/>
      <c r="BG412" s="186"/>
      <c r="BH412" s="186"/>
      <c r="BI412" s="186"/>
      <c r="BJ412" s="186"/>
      <c r="BK412" s="186"/>
      <c r="BL412" s="186"/>
      <c r="BM412" s="186"/>
      <c r="BN412" s="186"/>
      <c r="BO412" s="186"/>
      <c r="BP412" s="186"/>
    </row>
    <row r="413" spans="1:68" ht="15.75" customHeight="1" x14ac:dyDescent="0.25">
      <c r="A413" s="420"/>
      <c r="B413" s="420"/>
      <c r="C413" s="266"/>
      <c r="D413" s="186"/>
      <c r="E413" s="421"/>
      <c r="F413" s="421"/>
      <c r="G413" s="422"/>
      <c r="H413" s="423"/>
      <c r="I413" s="424"/>
      <c r="J413" s="425"/>
      <c r="K413" s="186"/>
      <c r="L413" s="186"/>
      <c r="M413" s="425"/>
      <c r="N413" s="425"/>
      <c r="O413" s="186"/>
      <c r="P413" s="186"/>
      <c r="Q413" s="425"/>
      <c r="R413" s="426"/>
      <c r="S413" s="186"/>
      <c r="T413" s="186"/>
      <c r="U413" s="186"/>
      <c r="V413" s="186"/>
      <c r="W413" s="186"/>
      <c r="X413" s="186"/>
      <c r="Y413" s="186"/>
      <c r="Z413" s="186"/>
      <c r="AA413" s="186"/>
      <c r="AB413" s="186"/>
      <c r="AC413" s="186"/>
      <c r="AD413" s="186"/>
      <c r="AE413" s="186"/>
      <c r="AF413" s="186"/>
      <c r="AG413" s="186"/>
      <c r="AH413" s="427"/>
      <c r="AI413" s="427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  <c r="AZ413" s="186"/>
      <c r="BA413" s="186"/>
      <c r="BB413" s="186"/>
      <c r="BC413" s="186"/>
      <c r="BD413" s="186"/>
      <c r="BE413" s="186"/>
      <c r="BF413" s="186"/>
      <c r="BG413" s="186"/>
      <c r="BH413" s="186"/>
      <c r="BI413" s="186"/>
      <c r="BJ413" s="186"/>
      <c r="BK413" s="186"/>
      <c r="BL413" s="186"/>
      <c r="BM413" s="186"/>
      <c r="BN413" s="186"/>
      <c r="BO413" s="186"/>
      <c r="BP413" s="186"/>
    </row>
    <row r="414" spans="1:68" ht="15.75" customHeight="1" x14ac:dyDescent="0.25">
      <c r="A414" s="420"/>
      <c r="B414" s="420"/>
      <c r="C414" s="266"/>
      <c r="D414" s="186"/>
      <c r="E414" s="421"/>
      <c r="F414" s="421"/>
      <c r="G414" s="422"/>
      <c r="H414" s="423"/>
      <c r="I414" s="424"/>
      <c r="J414" s="425"/>
      <c r="K414" s="186"/>
      <c r="L414" s="186"/>
      <c r="M414" s="425"/>
      <c r="N414" s="425"/>
      <c r="O414" s="186"/>
      <c r="P414" s="186"/>
      <c r="Q414" s="425"/>
      <c r="R414" s="426"/>
      <c r="S414" s="186"/>
      <c r="T414" s="186"/>
      <c r="U414" s="186"/>
      <c r="V414" s="186"/>
      <c r="W414" s="186"/>
      <c r="X414" s="186"/>
      <c r="Y414" s="186"/>
      <c r="Z414" s="186"/>
      <c r="AA414" s="186"/>
      <c r="AB414" s="186"/>
      <c r="AC414" s="186"/>
      <c r="AD414" s="186"/>
      <c r="AE414" s="186"/>
      <c r="AF414" s="186"/>
      <c r="AG414" s="186"/>
      <c r="AH414" s="427"/>
      <c r="AI414" s="427"/>
      <c r="AJ414" s="186"/>
      <c r="AK414" s="186"/>
      <c r="AL414" s="186"/>
      <c r="AM414" s="186"/>
      <c r="AN414" s="186"/>
      <c r="AO414" s="186"/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  <c r="AZ414" s="186"/>
      <c r="BA414" s="186"/>
      <c r="BB414" s="186"/>
      <c r="BC414" s="186"/>
      <c r="BD414" s="186"/>
      <c r="BE414" s="186"/>
      <c r="BF414" s="186"/>
      <c r="BG414" s="186"/>
      <c r="BH414" s="186"/>
      <c r="BI414" s="186"/>
      <c r="BJ414" s="186"/>
      <c r="BK414" s="186"/>
      <c r="BL414" s="186"/>
      <c r="BM414" s="186"/>
      <c r="BN414" s="186"/>
      <c r="BO414" s="186"/>
      <c r="BP414" s="186"/>
    </row>
    <row r="415" spans="1:68" ht="15.75" customHeight="1" x14ac:dyDescent="0.25">
      <c r="A415" s="420"/>
      <c r="B415" s="420"/>
      <c r="C415" s="266"/>
      <c r="D415" s="186"/>
      <c r="E415" s="421"/>
      <c r="F415" s="421"/>
      <c r="G415" s="422"/>
      <c r="H415" s="423"/>
      <c r="I415" s="424"/>
      <c r="J415" s="425"/>
      <c r="K415" s="186"/>
      <c r="L415" s="186"/>
      <c r="M415" s="425"/>
      <c r="N415" s="425"/>
      <c r="O415" s="186"/>
      <c r="P415" s="186"/>
      <c r="Q415" s="425"/>
      <c r="R415" s="426"/>
      <c r="S415" s="186"/>
      <c r="T415" s="186"/>
      <c r="U415" s="186"/>
      <c r="V415" s="186"/>
      <c r="W415" s="186"/>
      <c r="X415" s="186"/>
      <c r="Y415" s="186"/>
      <c r="Z415" s="186"/>
      <c r="AA415" s="186"/>
      <c r="AB415" s="186"/>
      <c r="AC415" s="186"/>
      <c r="AD415" s="186"/>
      <c r="AE415" s="186"/>
      <c r="AF415" s="186"/>
      <c r="AG415" s="186"/>
      <c r="AH415" s="427"/>
      <c r="AI415" s="427"/>
      <c r="AJ415" s="186"/>
      <c r="AK415" s="186"/>
      <c r="AL415" s="186"/>
      <c r="AM415" s="186"/>
      <c r="AN415" s="186"/>
      <c r="AO415" s="186"/>
      <c r="AP415" s="186"/>
      <c r="AQ415" s="186"/>
      <c r="AR415" s="186"/>
      <c r="AS415" s="186"/>
      <c r="AT415" s="186"/>
      <c r="AU415" s="186"/>
      <c r="AV415" s="186"/>
      <c r="AW415" s="186"/>
      <c r="AX415" s="186"/>
      <c r="AY415" s="186"/>
      <c r="AZ415" s="186"/>
      <c r="BA415" s="186"/>
      <c r="BB415" s="186"/>
      <c r="BC415" s="186"/>
      <c r="BD415" s="186"/>
      <c r="BE415" s="186"/>
      <c r="BF415" s="186"/>
      <c r="BG415" s="186"/>
      <c r="BH415" s="186"/>
      <c r="BI415" s="186"/>
      <c r="BJ415" s="186"/>
      <c r="BK415" s="186"/>
      <c r="BL415" s="186"/>
      <c r="BM415" s="186"/>
      <c r="BN415" s="186"/>
      <c r="BO415" s="186"/>
      <c r="BP415" s="186"/>
    </row>
    <row r="416" spans="1:68" ht="15.75" customHeight="1" x14ac:dyDescent="0.25">
      <c r="A416" s="420"/>
      <c r="B416" s="420"/>
      <c r="C416" s="266"/>
      <c r="D416" s="186"/>
      <c r="E416" s="421"/>
      <c r="F416" s="421"/>
      <c r="G416" s="422"/>
      <c r="H416" s="423"/>
      <c r="I416" s="424"/>
      <c r="J416" s="425"/>
      <c r="K416" s="186"/>
      <c r="L416" s="186"/>
      <c r="M416" s="425"/>
      <c r="N416" s="425"/>
      <c r="O416" s="186"/>
      <c r="P416" s="186"/>
      <c r="Q416" s="425"/>
      <c r="R416" s="426"/>
      <c r="S416" s="186"/>
      <c r="T416" s="186"/>
      <c r="U416" s="186"/>
      <c r="V416" s="186"/>
      <c r="W416" s="186"/>
      <c r="X416" s="186"/>
      <c r="Y416" s="186"/>
      <c r="Z416" s="186"/>
      <c r="AA416" s="186"/>
      <c r="AB416" s="186"/>
      <c r="AC416" s="186"/>
      <c r="AD416" s="186"/>
      <c r="AE416" s="186"/>
      <c r="AF416" s="186"/>
      <c r="AG416" s="186"/>
      <c r="AH416" s="427"/>
      <c r="AI416" s="427"/>
      <c r="AJ416" s="186"/>
      <c r="AK416" s="186"/>
      <c r="AL416" s="186"/>
      <c r="AM416" s="186"/>
      <c r="AN416" s="186"/>
      <c r="AO416" s="186"/>
      <c r="AP416" s="186"/>
      <c r="AQ416" s="186"/>
      <c r="AR416" s="186"/>
      <c r="AS416" s="186"/>
      <c r="AT416" s="186"/>
      <c r="AU416" s="186"/>
      <c r="AV416" s="186"/>
      <c r="AW416" s="186"/>
      <c r="AX416" s="186"/>
      <c r="AY416" s="186"/>
      <c r="AZ416" s="186"/>
      <c r="BA416" s="186"/>
      <c r="BB416" s="186"/>
      <c r="BC416" s="186"/>
      <c r="BD416" s="186"/>
      <c r="BE416" s="186"/>
      <c r="BF416" s="186"/>
      <c r="BG416" s="186"/>
      <c r="BH416" s="186"/>
      <c r="BI416" s="186"/>
      <c r="BJ416" s="186"/>
      <c r="BK416" s="186"/>
      <c r="BL416" s="186"/>
      <c r="BM416" s="186"/>
      <c r="BN416" s="186"/>
      <c r="BO416" s="186"/>
      <c r="BP416" s="186"/>
    </row>
    <row r="417" spans="1:68" ht="15.75" customHeight="1" x14ac:dyDescent="0.25">
      <c r="A417" s="420"/>
      <c r="B417" s="420"/>
      <c r="C417" s="266"/>
      <c r="D417" s="186"/>
      <c r="E417" s="421"/>
      <c r="F417" s="421"/>
      <c r="G417" s="422"/>
      <c r="H417" s="423"/>
      <c r="I417" s="424"/>
      <c r="J417" s="425"/>
      <c r="K417" s="186"/>
      <c r="L417" s="186"/>
      <c r="M417" s="425"/>
      <c r="N417" s="425"/>
      <c r="O417" s="186"/>
      <c r="P417" s="186"/>
      <c r="Q417" s="425"/>
      <c r="R417" s="426"/>
      <c r="S417" s="186"/>
      <c r="T417" s="186"/>
      <c r="U417" s="186"/>
      <c r="V417" s="186"/>
      <c r="W417" s="186"/>
      <c r="X417" s="186"/>
      <c r="Y417" s="186"/>
      <c r="Z417" s="186"/>
      <c r="AA417" s="186"/>
      <c r="AB417" s="186"/>
      <c r="AC417" s="186"/>
      <c r="AD417" s="186"/>
      <c r="AE417" s="186"/>
      <c r="AF417" s="186"/>
      <c r="AG417" s="186"/>
      <c r="AH417" s="427"/>
      <c r="AI417" s="427"/>
      <c r="AJ417" s="186"/>
      <c r="AK417" s="186"/>
      <c r="AL417" s="186"/>
      <c r="AM417" s="186"/>
      <c r="AN417" s="186"/>
      <c r="AO417" s="186"/>
      <c r="AP417" s="186"/>
      <c r="AQ417" s="186"/>
      <c r="AR417" s="186"/>
      <c r="AS417" s="186"/>
      <c r="AT417" s="186"/>
      <c r="AU417" s="186"/>
      <c r="AV417" s="186"/>
      <c r="AW417" s="186"/>
      <c r="AX417" s="186"/>
      <c r="AY417" s="186"/>
      <c r="AZ417" s="186"/>
      <c r="BA417" s="186"/>
      <c r="BB417" s="186"/>
      <c r="BC417" s="186"/>
      <c r="BD417" s="186"/>
      <c r="BE417" s="186"/>
      <c r="BF417" s="186"/>
      <c r="BG417" s="186"/>
      <c r="BH417" s="186"/>
      <c r="BI417" s="186"/>
      <c r="BJ417" s="186"/>
      <c r="BK417" s="186"/>
      <c r="BL417" s="186"/>
      <c r="BM417" s="186"/>
      <c r="BN417" s="186"/>
      <c r="BO417" s="186"/>
      <c r="BP417" s="186"/>
    </row>
    <row r="418" spans="1:68" ht="15.75" customHeight="1" x14ac:dyDescent="0.25">
      <c r="A418" s="420"/>
      <c r="B418" s="420"/>
      <c r="C418" s="266"/>
      <c r="D418" s="186"/>
      <c r="E418" s="421"/>
      <c r="F418" s="421"/>
      <c r="G418" s="422"/>
      <c r="H418" s="423"/>
      <c r="I418" s="424"/>
      <c r="J418" s="425"/>
      <c r="K418" s="186"/>
      <c r="L418" s="186"/>
      <c r="M418" s="425"/>
      <c r="N418" s="425"/>
      <c r="O418" s="186"/>
      <c r="P418" s="186"/>
      <c r="Q418" s="425"/>
      <c r="R418" s="426"/>
      <c r="S418" s="186"/>
      <c r="T418" s="186"/>
      <c r="U418" s="186"/>
      <c r="V418" s="186"/>
      <c r="W418" s="186"/>
      <c r="X418" s="186"/>
      <c r="Y418" s="186"/>
      <c r="Z418" s="186"/>
      <c r="AA418" s="186"/>
      <c r="AB418" s="186"/>
      <c r="AC418" s="186"/>
      <c r="AD418" s="186"/>
      <c r="AE418" s="186"/>
      <c r="AF418" s="186"/>
      <c r="AG418" s="186"/>
      <c r="AH418" s="427"/>
      <c r="AI418" s="427"/>
      <c r="AJ418" s="186"/>
      <c r="AK418" s="186"/>
      <c r="AL418" s="186"/>
      <c r="AM418" s="186"/>
      <c r="AN418" s="186"/>
      <c r="AO418" s="186"/>
      <c r="AP418" s="186"/>
      <c r="AQ418" s="186"/>
      <c r="AR418" s="186"/>
      <c r="AS418" s="186"/>
      <c r="AT418" s="186"/>
      <c r="AU418" s="186"/>
      <c r="AV418" s="186"/>
      <c r="AW418" s="186"/>
      <c r="AX418" s="186"/>
      <c r="AY418" s="186"/>
      <c r="AZ418" s="186"/>
      <c r="BA418" s="186"/>
      <c r="BB418" s="186"/>
      <c r="BC418" s="186"/>
      <c r="BD418" s="186"/>
      <c r="BE418" s="186"/>
      <c r="BF418" s="186"/>
      <c r="BG418" s="186"/>
      <c r="BH418" s="186"/>
      <c r="BI418" s="186"/>
      <c r="BJ418" s="186"/>
      <c r="BK418" s="186"/>
      <c r="BL418" s="186"/>
      <c r="BM418" s="186"/>
      <c r="BN418" s="186"/>
      <c r="BO418" s="186"/>
      <c r="BP418" s="186"/>
    </row>
    <row r="419" spans="1:68" ht="15.75" customHeight="1" x14ac:dyDescent="0.25">
      <c r="A419" s="420"/>
      <c r="B419" s="420"/>
      <c r="C419" s="266"/>
      <c r="D419" s="186"/>
      <c r="E419" s="421"/>
      <c r="F419" s="421"/>
      <c r="G419" s="422"/>
      <c r="H419" s="423"/>
      <c r="I419" s="424"/>
      <c r="J419" s="425"/>
      <c r="K419" s="186"/>
      <c r="L419" s="186"/>
      <c r="M419" s="425"/>
      <c r="N419" s="425"/>
      <c r="O419" s="186"/>
      <c r="P419" s="186"/>
      <c r="Q419" s="425"/>
      <c r="R419" s="426"/>
      <c r="S419" s="186"/>
      <c r="T419" s="186"/>
      <c r="U419" s="186"/>
      <c r="V419" s="186"/>
      <c r="W419" s="186"/>
      <c r="X419" s="186"/>
      <c r="Y419" s="186"/>
      <c r="Z419" s="186"/>
      <c r="AA419" s="186"/>
      <c r="AB419" s="186"/>
      <c r="AC419" s="186"/>
      <c r="AD419" s="186"/>
      <c r="AE419" s="186"/>
      <c r="AF419" s="186"/>
      <c r="AG419" s="186"/>
      <c r="AH419" s="427"/>
      <c r="AI419" s="427"/>
      <c r="AJ419" s="186"/>
      <c r="AK419" s="186"/>
      <c r="AL419" s="186"/>
      <c r="AM419" s="186"/>
      <c r="AN419" s="186"/>
      <c r="AO419" s="186"/>
      <c r="AP419" s="186"/>
      <c r="AQ419" s="186"/>
      <c r="AR419" s="186"/>
      <c r="AS419" s="186"/>
      <c r="AT419" s="186"/>
      <c r="AU419" s="186"/>
      <c r="AV419" s="186"/>
      <c r="AW419" s="186"/>
      <c r="AX419" s="186"/>
      <c r="AY419" s="186"/>
      <c r="AZ419" s="186"/>
      <c r="BA419" s="186"/>
      <c r="BB419" s="186"/>
      <c r="BC419" s="186"/>
      <c r="BD419" s="186"/>
      <c r="BE419" s="186"/>
      <c r="BF419" s="186"/>
      <c r="BG419" s="186"/>
      <c r="BH419" s="186"/>
      <c r="BI419" s="186"/>
      <c r="BJ419" s="186"/>
      <c r="BK419" s="186"/>
      <c r="BL419" s="186"/>
      <c r="BM419" s="186"/>
      <c r="BN419" s="186"/>
      <c r="BO419" s="186"/>
      <c r="BP419" s="186"/>
    </row>
    <row r="420" spans="1:68" ht="15.75" customHeight="1" x14ac:dyDescent="0.25">
      <c r="A420" s="420"/>
      <c r="B420" s="420"/>
      <c r="C420" s="266"/>
      <c r="D420" s="186"/>
      <c r="E420" s="421"/>
      <c r="F420" s="421"/>
      <c r="G420" s="422"/>
      <c r="H420" s="423"/>
      <c r="I420" s="424"/>
      <c r="J420" s="425"/>
      <c r="K420" s="186"/>
      <c r="L420" s="186"/>
      <c r="M420" s="425"/>
      <c r="N420" s="425"/>
      <c r="O420" s="186"/>
      <c r="P420" s="186"/>
      <c r="Q420" s="425"/>
      <c r="R420" s="426"/>
      <c r="S420" s="186"/>
      <c r="T420" s="186"/>
      <c r="U420" s="186"/>
      <c r="V420" s="186"/>
      <c r="W420" s="186"/>
      <c r="X420" s="186"/>
      <c r="Y420" s="186"/>
      <c r="Z420" s="186"/>
      <c r="AA420" s="186"/>
      <c r="AB420" s="186"/>
      <c r="AC420" s="186"/>
      <c r="AD420" s="186"/>
      <c r="AE420" s="186"/>
      <c r="AF420" s="186"/>
      <c r="AG420" s="186"/>
      <c r="AH420" s="427"/>
      <c r="AI420" s="427"/>
      <c r="AJ420" s="186"/>
      <c r="AK420" s="186"/>
      <c r="AL420" s="186"/>
      <c r="AM420" s="186"/>
      <c r="AN420" s="186"/>
      <c r="AO420" s="186"/>
      <c r="AP420" s="186"/>
      <c r="AQ420" s="186"/>
      <c r="AR420" s="186"/>
      <c r="AS420" s="186"/>
      <c r="AT420" s="186"/>
      <c r="AU420" s="186"/>
      <c r="AV420" s="186"/>
      <c r="AW420" s="186"/>
      <c r="AX420" s="186"/>
      <c r="AY420" s="186"/>
      <c r="AZ420" s="186"/>
      <c r="BA420" s="186"/>
      <c r="BB420" s="186"/>
      <c r="BC420" s="186"/>
      <c r="BD420" s="186"/>
      <c r="BE420" s="186"/>
      <c r="BF420" s="186"/>
      <c r="BG420" s="186"/>
      <c r="BH420" s="186"/>
      <c r="BI420" s="186"/>
      <c r="BJ420" s="186"/>
      <c r="BK420" s="186"/>
      <c r="BL420" s="186"/>
      <c r="BM420" s="186"/>
      <c r="BN420" s="186"/>
      <c r="BO420" s="186"/>
      <c r="BP420" s="186"/>
    </row>
    <row r="421" spans="1:68" ht="15.75" customHeight="1" x14ac:dyDescent="0.25">
      <c r="A421" s="420"/>
      <c r="B421" s="420"/>
      <c r="C421" s="266"/>
      <c r="D421" s="186"/>
      <c r="E421" s="421"/>
      <c r="F421" s="421"/>
      <c r="G421" s="422"/>
      <c r="H421" s="423"/>
      <c r="I421" s="424"/>
      <c r="J421" s="425"/>
      <c r="K421" s="186"/>
      <c r="L421" s="186"/>
      <c r="M421" s="425"/>
      <c r="N421" s="425"/>
      <c r="O421" s="186"/>
      <c r="P421" s="186"/>
      <c r="Q421" s="425"/>
      <c r="R421" s="426"/>
      <c r="S421" s="186"/>
      <c r="T421" s="186"/>
      <c r="U421" s="186"/>
      <c r="V421" s="186"/>
      <c r="W421" s="186"/>
      <c r="X421" s="186"/>
      <c r="Y421" s="186"/>
      <c r="Z421" s="186"/>
      <c r="AA421" s="186"/>
      <c r="AB421" s="186"/>
      <c r="AC421" s="186"/>
      <c r="AD421" s="186"/>
      <c r="AE421" s="186"/>
      <c r="AF421" s="186"/>
      <c r="AG421" s="186"/>
      <c r="AH421" s="427"/>
      <c r="AI421" s="427"/>
      <c r="AJ421" s="186"/>
      <c r="AK421" s="186"/>
      <c r="AL421" s="186"/>
      <c r="AM421" s="186"/>
      <c r="AN421" s="186"/>
      <c r="AO421" s="186"/>
      <c r="AP421" s="186"/>
      <c r="AQ421" s="186"/>
      <c r="AR421" s="186"/>
      <c r="AS421" s="186"/>
      <c r="AT421" s="186"/>
      <c r="AU421" s="186"/>
      <c r="AV421" s="186"/>
      <c r="AW421" s="186"/>
      <c r="AX421" s="186"/>
      <c r="AY421" s="186"/>
      <c r="AZ421" s="186"/>
      <c r="BA421" s="186"/>
      <c r="BB421" s="186"/>
      <c r="BC421" s="186"/>
      <c r="BD421" s="186"/>
      <c r="BE421" s="186"/>
      <c r="BF421" s="186"/>
      <c r="BG421" s="186"/>
      <c r="BH421" s="186"/>
      <c r="BI421" s="186"/>
      <c r="BJ421" s="186"/>
      <c r="BK421" s="186"/>
      <c r="BL421" s="186"/>
      <c r="BM421" s="186"/>
      <c r="BN421" s="186"/>
      <c r="BO421" s="186"/>
      <c r="BP421" s="186"/>
    </row>
    <row r="422" spans="1:68" ht="15.75" customHeight="1" x14ac:dyDescent="0.25">
      <c r="A422" s="420"/>
      <c r="B422" s="420"/>
      <c r="C422" s="266"/>
      <c r="D422" s="186"/>
      <c r="E422" s="421"/>
      <c r="F422" s="421"/>
      <c r="G422" s="422"/>
      <c r="H422" s="423"/>
      <c r="I422" s="424"/>
      <c r="J422" s="425"/>
      <c r="K422" s="186"/>
      <c r="L422" s="186"/>
      <c r="M422" s="425"/>
      <c r="N422" s="425"/>
      <c r="O422" s="186"/>
      <c r="P422" s="186"/>
      <c r="Q422" s="425"/>
      <c r="R422" s="426"/>
      <c r="S422" s="186"/>
      <c r="T422" s="186"/>
      <c r="U422" s="186"/>
      <c r="V422" s="186"/>
      <c r="W422" s="186"/>
      <c r="X422" s="186"/>
      <c r="Y422" s="186"/>
      <c r="Z422" s="186"/>
      <c r="AA422" s="186"/>
      <c r="AB422" s="186"/>
      <c r="AC422" s="186"/>
      <c r="AD422" s="186"/>
      <c r="AE422" s="186"/>
      <c r="AF422" s="186"/>
      <c r="AG422" s="186"/>
      <c r="AH422" s="427"/>
      <c r="AI422" s="427"/>
      <c r="AJ422" s="186"/>
      <c r="AK422" s="186"/>
      <c r="AL422" s="186"/>
      <c r="AM422" s="186"/>
      <c r="AN422" s="186"/>
      <c r="AO422" s="186"/>
      <c r="AP422" s="186"/>
      <c r="AQ422" s="186"/>
      <c r="AR422" s="186"/>
      <c r="AS422" s="186"/>
      <c r="AT422" s="186"/>
      <c r="AU422" s="186"/>
      <c r="AV422" s="186"/>
      <c r="AW422" s="186"/>
      <c r="AX422" s="186"/>
      <c r="AY422" s="186"/>
      <c r="AZ422" s="186"/>
      <c r="BA422" s="186"/>
      <c r="BB422" s="186"/>
      <c r="BC422" s="186"/>
      <c r="BD422" s="186"/>
      <c r="BE422" s="186"/>
      <c r="BF422" s="186"/>
      <c r="BG422" s="186"/>
      <c r="BH422" s="186"/>
      <c r="BI422" s="186"/>
      <c r="BJ422" s="186"/>
      <c r="BK422" s="186"/>
      <c r="BL422" s="186"/>
      <c r="BM422" s="186"/>
      <c r="BN422" s="186"/>
      <c r="BO422" s="186"/>
      <c r="BP422" s="186"/>
    </row>
    <row r="423" spans="1:68" ht="15.75" customHeight="1" x14ac:dyDescent="0.25">
      <c r="A423" s="420"/>
      <c r="B423" s="420"/>
      <c r="C423" s="266"/>
      <c r="D423" s="186"/>
      <c r="E423" s="421"/>
      <c r="F423" s="421"/>
      <c r="G423" s="422"/>
      <c r="H423" s="423"/>
      <c r="I423" s="424"/>
      <c r="J423" s="425"/>
      <c r="K423" s="186"/>
      <c r="L423" s="186"/>
      <c r="M423" s="425"/>
      <c r="N423" s="425"/>
      <c r="O423" s="186"/>
      <c r="P423" s="186"/>
      <c r="Q423" s="425"/>
      <c r="R423" s="426"/>
      <c r="S423" s="186"/>
      <c r="T423" s="186"/>
      <c r="U423" s="186"/>
      <c r="V423" s="186"/>
      <c r="W423" s="186"/>
      <c r="X423" s="186"/>
      <c r="Y423" s="186"/>
      <c r="Z423" s="186"/>
      <c r="AA423" s="186"/>
      <c r="AB423" s="186"/>
      <c r="AC423" s="186"/>
      <c r="AD423" s="186"/>
      <c r="AE423" s="186"/>
      <c r="AF423" s="186"/>
      <c r="AG423" s="186"/>
      <c r="AH423" s="427"/>
      <c r="AI423" s="427"/>
      <c r="AJ423" s="186"/>
      <c r="AK423" s="186"/>
      <c r="AL423" s="186"/>
      <c r="AM423" s="186"/>
      <c r="AN423" s="186"/>
      <c r="AO423" s="186"/>
      <c r="AP423" s="186"/>
      <c r="AQ423" s="186"/>
      <c r="AR423" s="186"/>
      <c r="AS423" s="186"/>
      <c r="AT423" s="186"/>
      <c r="AU423" s="186"/>
      <c r="AV423" s="186"/>
      <c r="AW423" s="186"/>
      <c r="AX423" s="186"/>
      <c r="AY423" s="186"/>
      <c r="AZ423" s="186"/>
      <c r="BA423" s="186"/>
      <c r="BB423" s="186"/>
      <c r="BC423" s="186"/>
      <c r="BD423" s="186"/>
      <c r="BE423" s="186"/>
      <c r="BF423" s="186"/>
      <c r="BG423" s="186"/>
      <c r="BH423" s="186"/>
      <c r="BI423" s="186"/>
      <c r="BJ423" s="186"/>
      <c r="BK423" s="186"/>
      <c r="BL423" s="186"/>
      <c r="BM423" s="186"/>
      <c r="BN423" s="186"/>
      <c r="BO423" s="186"/>
      <c r="BP423" s="186"/>
    </row>
    <row r="424" spans="1:68" ht="15.75" customHeight="1" x14ac:dyDescent="0.25">
      <c r="A424" s="420"/>
      <c r="B424" s="420"/>
      <c r="C424" s="266"/>
      <c r="D424" s="186"/>
      <c r="E424" s="421"/>
      <c r="F424" s="421"/>
      <c r="G424" s="422"/>
      <c r="H424" s="423"/>
      <c r="I424" s="424"/>
      <c r="J424" s="425"/>
      <c r="K424" s="186"/>
      <c r="L424" s="186"/>
      <c r="M424" s="425"/>
      <c r="N424" s="425"/>
      <c r="O424" s="186"/>
      <c r="P424" s="186"/>
      <c r="Q424" s="425"/>
      <c r="R424" s="426"/>
      <c r="S424" s="186"/>
      <c r="T424" s="186"/>
      <c r="U424" s="186"/>
      <c r="V424" s="186"/>
      <c r="W424" s="186"/>
      <c r="X424" s="186"/>
      <c r="Y424" s="186"/>
      <c r="Z424" s="186"/>
      <c r="AA424" s="186"/>
      <c r="AB424" s="186"/>
      <c r="AC424" s="186"/>
      <c r="AD424" s="186"/>
      <c r="AE424" s="186"/>
      <c r="AF424" s="186"/>
      <c r="AG424" s="186"/>
      <c r="AH424" s="427"/>
      <c r="AI424" s="427"/>
      <c r="AJ424" s="186"/>
      <c r="AK424" s="186"/>
      <c r="AL424" s="186"/>
      <c r="AM424" s="186"/>
      <c r="AN424" s="186"/>
      <c r="AO424" s="186"/>
      <c r="AP424" s="186"/>
      <c r="AQ424" s="186"/>
      <c r="AR424" s="186"/>
      <c r="AS424" s="186"/>
      <c r="AT424" s="186"/>
      <c r="AU424" s="186"/>
      <c r="AV424" s="186"/>
      <c r="AW424" s="186"/>
      <c r="AX424" s="186"/>
      <c r="AY424" s="186"/>
      <c r="AZ424" s="186"/>
      <c r="BA424" s="186"/>
      <c r="BB424" s="186"/>
      <c r="BC424" s="186"/>
      <c r="BD424" s="186"/>
      <c r="BE424" s="186"/>
      <c r="BF424" s="186"/>
      <c r="BG424" s="186"/>
      <c r="BH424" s="186"/>
      <c r="BI424" s="186"/>
      <c r="BJ424" s="186"/>
      <c r="BK424" s="186"/>
      <c r="BL424" s="186"/>
      <c r="BM424" s="186"/>
      <c r="BN424" s="186"/>
      <c r="BO424" s="186"/>
      <c r="BP424" s="186"/>
    </row>
    <row r="425" spans="1:68" ht="15.75" customHeight="1" x14ac:dyDescent="0.25">
      <c r="A425" s="420"/>
      <c r="B425" s="420"/>
      <c r="C425" s="266"/>
      <c r="D425" s="186"/>
      <c r="E425" s="421"/>
      <c r="F425" s="421"/>
      <c r="G425" s="422"/>
      <c r="H425" s="423"/>
      <c r="I425" s="424"/>
      <c r="J425" s="425"/>
      <c r="K425" s="186"/>
      <c r="L425" s="186"/>
      <c r="M425" s="425"/>
      <c r="N425" s="425"/>
      <c r="O425" s="186"/>
      <c r="P425" s="186"/>
      <c r="Q425" s="425"/>
      <c r="R425" s="426"/>
      <c r="S425" s="186"/>
      <c r="T425" s="186"/>
      <c r="U425" s="186"/>
      <c r="V425" s="186"/>
      <c r="W425" s="186"/>
      <c r="X425" s="186"/>
      <c r="Y425" s="186"/>
      <c r="Z425" s="186"/>
      <c r="AA425" s="186"/>
      <c r="AB425" s="186"/>
      <c r="AC425" s="186"/>
      <c r="AD425" s="186"/>
      <c r="AE425" s="186"/>
      <c r="AF425" s="186"/>
      <c r="AG425" s="186"/>
      <c r="AH425" s="427"/>
      <c r="AI425" s="427"/>
      <c r="AJ425" s="186"/>
      <c r="AK425" s="186"/>
      <c r="AL425" s="186"/>
      <c r="AM425" s="186"/>
      <c r="AN425" s="186"/>
      <c r="AO425" s="186"/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86"/>
      <c r="BA425" s="186"/>
      <c r="BB425" s="186"/>
      <c r="BC425" s="186"/>
      <c r="BD425" s="186"/>
      <c r="BE425" s="186"/>
      <c r="BF425" s="186"/>
      <c r="BG425" s="186"/>
      <c r="BH425" s="186"/>
      <c r="BI425" s="186"/>
      <c r="BJ425" s="186"/>
      <c r="BK425" s="186"/>
      <c r="BL425" s="186"/>
      <c r="BM425" s="186"/>
      <c r="BN425" s="186"/>
      <c r="BO425" s="186"/>
      <c r="BP425" s="186"/>
    </row>
    <row r="426" spans="1:68" ht="15.75" customHeight="1" x14ac:dyDescent="0.25">
      <c r="A426" s="420"/>
      <c r="B426" s="420"/>
      <c r="C426" s="266"/>
      <c r="D426" s="186"/>
      <c r="E426" s="421"/>
      <c r="F426" s="421"/>
      <c r="G426" s="422"/>
      <c r="H426" s="423"/>
      <c r="I426" s="424"/>
      <c r="J426" s="425"/>
      <c r="K426" s="186"/>
      <c r="L426" s="186"/>
      <c r="M426" s="425"/>
      <c r="N426" s="425"/>
      <c r="O426" s="186"/>
      <c r="P426" s="186"/>
      <c r="Q426" s="425"/>
      <c r="R426" s="426"/>
      <c r="S426" s="186"/>
      <c r="T426" s="186"/>
      <c r="U426" s="186"/>
      <c r="V426" s="186"/>
      <c r="W426" s="186"/>
      <c r="X426" s="186"/>
      <c r="Y426" s="186"/>
      <c r="Z426" s="186"/>
      <c r="AA426" s="186"/>
      <c r="AB426" s="186"/>
      <c r="AC426" s="186"/>
      <c r="AD426" s="186"/>
      <c r="AE426" s="186"/>
      <c r="AF426" s="186"/>
      <c r="AG426" s="186"/>
      <c r="AH426" s="427"/>
      <c r="AI426" s="427"/>
      <c r="AJ426" s="186"/>
      <c r="AK426" s="186"/>
      <c r="AL426" s="186"/>
      <c r="AM426" s="186"/>
      <c r="AN426" s="186"/>
      <c r="AO426" s="186"/>
      <c r="AP426" s="186"/>
      <c r="AQ426" s="186"/>
      <c r="AR426" s="186"/>
      <c r="AS426" s="186"/>
      <c r="AT426" s="186"/>
      <c r="AU426" s="186"/>
      <c r="AV426" s="186"/>
      <c r="AW426" s="186"/>
      <c r="AX426" s="186"/>
      <c r="AY426" s="186"/>
      <c r="AZ426" s="186"/>
      <c r="BA426" s="186"/>
      <c r="BB426" s="186"/>
      <c r="BC426" s="186"/>
      <c r="BD426" s="186"/>
      <c r="BE426" s="186"/>
      <c r="BF426" s="186"/>
      <c r="BG426" s="186"/>
      <c r="BH426" s="186"/>
      <c r="BI426" s="186"/>
      <c r="BJ426" s="186"/>
      <c r="BK426" s="186"/>
      <c r="BL426" s="186"/>
      <c r="BM426" s="186"/>
      <c r="BN426" s="186"/>
      <c r="BO426" s="186"/>
      <c r="BP426" s="186"/>
    </row>
    <row r="427" spans="1:68" ht="15.75" customHeight="1" x14ac:dyDescent="0.25">
      <c r="A427" s="420"/>
      <c r="B427" s="420"/>
      <c r="C427" s="266"/>
      <c r="D427" s="186"/>
      <c r="E427" s="421"/>
      <c r="F427" s="421"/>
      <c r="G427" s="422"/>
      <c r="H427" s="423"/>
      <c r="I427" s="424"/>
      <c r="J427" s="425"/>
      <c r="K427" s="186"/>
      <c r="L427" s="186"/>
      <c r="M427" s="425"/>
      <c r="N427" s="425"/>
      <c r="O427" s="186"/>
      <c r="P427" s="186"/>
      <c r="Q427" s="425"/>
      <c r="R427" s="426"/>
      <c r="S427" s="186"/>
      <c r="T427" s="186"/>
      <c r="U427" s="186"/>
      <c r="V427" s="186"/>
      <c r="W427" s="186"/>
      <c r="X427" s="186"/>
      <c r="Y427" s="186"/>
      <c r="Z427" s="186"/>
      <c r="AA427" s="186"/>
      <c r="AB427" s="186"/>
      <c r="AC427" s="186"/>
      <c r="AD427" s="186"/>
      <c r="AE427" s="186"/>
      <c r="AF427" s="186"/>
      <c r="AG427" s="186"/>
      <c r="AH427" s="427"/>
      <c r="AI427" s="427"/>
      <c r="AJ427" s="186"/>
      <c r="AK427" s="186"/>
      <c r="AL427" s="186"/>
      <c r="AM427" s="186"/>
      <c r="AN427" s="186"/>
      <c r="AO427" s="186"/>
      <c r="AP427" s="186"/>
      <c r="AQ427" s="186"/>
      <c r="AR427" s="186"/>
      <c r="AS427" s="186"/>
      <c r="AT427" s="186"/>
      <c r="AU427" s="186"/>
      <c r="AV427" s="186"/>
      <c r="AW427" s="186"/>
      <c r="AX427" s="186"/>
      <c r="AY427" s="186"/>
      <c r="AZ427" s="186"/>
      <c r="BA427" s="186"/>
      <c r="BB427" s="186"/>
      <c r="BC427" s="186"/>
      <c r="BD427" s="186"/>
      <c r="BE427" s="186"/>
      <c r="BF427" s="186"/>
      <c r="BG427" s="186"/>
      <c r="BH427" s="186"/>
      <c r="BI427" s="186"/>
      <c r="BJ427" s="186"/>
      <c r="BK427" s="186"/>
      <c r="BL427" s="186"/>
      <c r="BM427" s="186"/>
      <c r="BN427" s="186"/>
      <c r="BO427" s="186"/>
      <c r="BP427" s="186"/>
    </row>
    <row r="428" spans="1:68" ht="15.75" customHeight="1" x14ac:dyDescent="0.25">
      <c r="A428" s="420"/>
      <c r="B428" s="420"/>
      <c r="C428" s="266"/>
      <c r="D428" s="186"/>
      <c r="E428" s="421"/>
      <c r="F428" s="421"/>
      <c r="G428" s="422"/>
      <c r="H428" s="423"/>
      <c r="I428" s="424"/>
      <c r="J428" s="425"/>
      <c r="K428" s="186"/>
      <c r="L428" s="186"/>
      <c r="M428" s="425"/>
      <c r="N428" s="425"/>
      <c r="O428" s="186"/>
      <c r="P428" s="186"/>
      <c r="Q428" s="425"/>
      <c r="R428" s="426"/>
      <c r="S428" s="186"/>
      <c r="T428" s="186"/>
      <c r="U428" s="186"/>
      <c r="V428" s="186"/>
      <c r="W428" s="186"/>
      <c r="X428" s="186"/>
      <c r="Y428" s="186"/>
      <c r="Z428" s="186"/>
      <c r="AA428" s="186"/>
      <c r="AB428" s="186"/>
      <c r="AC428" s="186"/>
      <c r="AD428" s="186"/>
      <c r="AE428" s="186"/>
      <c r="AF428" s="186"/>
      <c r="AG428" s="186"/>
      <c r="AH428" s="427"/>
      <c r="AI428" s="427"/>
      <c r="AJ428" s="186"/>
      <c r="AK428" s="186"/>
      <c r="AL428" s="186"/>
      <c r="AM428" s="186"/>
      <c r="AN428" s="186"/>
      <c r="AO428" s="186"/>
      <c r="AP428" s="186"/>
      <c r="AQ428" s="186"/>
      <c r="AR428" s="186"/>
      <c r="AS428" s="186"/>
      <c r="AT428" s="186"/>
      <c r="AU428" s="186"/>
      <c r="AV428" s="186"/>
      <c r="AW428" s="186"/>
      <c r="AX428" s="186"/>
      <c r="AY428" s="186"/>
      <c r="AZ428" s="186"/>
      <c r="BA428" s="186"/>
      <c r="BB428" s="186"/>
      <c r="BC428" s="186"/>
      <c r="BD428" s="186"/>
      <c r="BE428" s="186"/>
      <c r="BF428" s="186"/>
      <c r="BG428" s="186"/>
      <c r="BH428" s="186"/>
      <c r="BI428" s="186"/>
      <c r="BJ428" s="186"/>
      <c r="BK428" s="186"/>
      <c r="BL428" s="186"/>
      <c r="BM428" s="186"/>
      <c r="BN428" s="186"/>
      <c r="BO428" s="186"/>
      <c r="BP428" s="186"/>
    </row>
    <row r="429" spans="1:68" ht="15.75" customHeight="1" x14ac:dyDescent="0.25">
      <c r="A429" s="420"/>
      <c r="B429" s="420"/>
      <c r="C429" s="266"/>
      <c r="D429" s="186"/>
      <c r="E429" s="421"/>
      <c r="F429" s="421"/>
      <c r="G429" s="422"/>
      <c r="H429" s="423"/>
      <c r="I429" s="424"/>
      <c r="J429" s="425"/>
      <c r="K429" s="186"/>
      <c r="L429" s="186"/>
      <c r="M429" s="425"/>
      <c r="N429" s="425"/>
      <c r="O429" s="186"/>
      <c r="P429" s="186"/>
      <c r="Q429" s="425"/>
      <c r="R429" s="426"/>
      <c r="S429" s="186"/>
      <c r="T429" s="186"/>
      <c r="U429" s="186"/>
      <c r="V429" s="186"/>
      <c r="W429" s="186"/>
      <c r="X429" s="186"/>
      <c r="Y429" s="186"/>
      <c r="Z429" s="186"/>
      <c r="AA429" s="186"/>
      <c r="AB429" s="186"/>
      <c r="AC429" s="186"/>
      <c r="AD429" s="186"/>
      <c r="AE429" s="186"/>
      <c r="AF429" s="186"/>
      <c r="AG429" s="186"/>
      <c r="AH429" s="427"/>
      <c r="AI429" s="427"/>
      <c r="AJ429" s="186"/>
      <c r="AK429" s="186"/>
      <c r="AL429" s="186"/>
      <c r="AM429" s="186"/>
      <c r="AN429" s="186"/>
      <c r="AO429" s="186"/>
      <c r="AP429" s="186"/>
      <c r="AQ429" s="186"/>
      <c r="AR429" s="186"/>
      <c r="AS429" s="186"/>
      <c r="AT429" s="186"/>
      <c r="AU429" s="186"/>
      <c r="AV429" s="186"/>
      <c r="AW429" s="186"/>
      <c r="AX429" s="186"/>
      <c r="AY429" s="186"/>
      <c r="AZ429" s="186"/>
      <c r="BA429" s="186"/>
      <c r="BB429" s="186"/>
      <c r="BC429" s="186"/>
      <c r="BD429" s="186"/>
      <c r="BE429" s="186"/>
      <c r="BF429" s="186"/>
      <c r="BG429" s="186"/>
      <c r="BH429" s="186"/>
      <c r="BI429" s="186"/>
      <c r="BJ429" s="186"/>
      <c r="BK429" s="186"/>
      <c r="BL429" s="186"/>
      <c r="BM429" s="186"/>
      <c r="BN429" s="186"/>
      <c r="BO429" s="186"/>
      <c r="BP429" s="186"/>
    </row>
    <row r="430" spans="1:68" ht="15.75" customHeight="1" x14ac:dyDescent="0.25">
      <c r="A430" s="420"/>
      <c r="B430" s="420"/>
      <c r="C430" s="266"/>
      <c r="D430" s="186"/>
      <c r="E430" s="421"/>
      <c r="F430" s="421"/>
      <c r="G430" s="422"/>
      <c r="H430" s="423"/>
      <c r="I430" s="424"/>
      <c r="J430" s="425"/>
      <c r="K430" s="186"/>
      <c r="L430" s="186"/>
      <c r="M430" s="425"/>
      <c r="N430" s="425"/>
      <c r="O430" s="186"/>
      <c r="P430" s="186"/>
      <c r="Q430" s="425"/>
      <c r="R430" s="426"/>
      <c r="S430" s="186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427"/>
      <c r="AI430" s="427"/>
      <c r="AJ430" s="186"/>
      <c r="AK430" s="186"/>
      <c r="AL430" s="186"/>
      <c r="AM430" s="186"/>
      <c r="AN430" s="186"/>
      <c r="AO430" s="186"/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86"/>
      <c r="BA430" s="186"/>
      <c r="BB430" s="186"/>
      <c r="BC430" s="186"/>
      <c r="BD430" s="186"/>
      <c r="BE430" s="186"/>
      <c r="BF430" s="186"/>
      <c r="BG430" s="186"/>
      <c r="BH430" s="186"/>
      <c r="BI430" s="186"/>
      <c r="BJ430" s="186"/>
      <c r="BK430" s="186"/>
      <c r="BL430" s="186"/>
      <c r="BM430" s="186"/>
      <c r="BN430" s="186"/>
      <c r="BO430" s="186"/>
      <c r="BP430" s="186"/>
    </row>
    <row r="431" spans="1:68" ht="15.75" customHeight="1" x14ac:dyDescent="0.25">
      <c r="A431" s="420"/>
      <c r="B431" s="420"/>
      <c r="C431" s="266"/>
      <c r="D431" s="186"/>
      <c r="E431" s="421"/>
      <c r="F431" s="421"/>
      <c r="G431" s="422"/>
      <c r="H431" s="423"/>
      <c r="I431" s="424"/>
      <c r="J431" s="425"/>
      <c r="K431" s="186"/>
      <c r="L431" s="186"/>
      <c r="M431" s="425"/>
      <c r="N431" s="425"/>
      <c r="O431" s="186"/>
      <c r="P431" s="186"/>
      <c r="Q431" s="425"/>
      <c r="R431" s="426"/>
      <c r="S431" s="186"/>
      <c r="T431" s="186"/>
      <c r="U431" s="186"/>
      <c r="V431" s="186"/>
      <c r="W431" s="186"/>
      <c r="X431" s="186"/>
      <c r="Y431" s="186"/>
      <c r="Z431" s="186"/>
      <c r="AA431" s="186"/>
      <c r="AB431" s="186"/>
      <c r="AC431" s="186"/>
      <c r="AD431" s="186"/>
      <c r="AE431" s="186"/>
      <c r="AF431" s="186"/>
      <c r="AG431" s="186"/>
      <c r="AH431" s="427"/>
      <c r="AI431" s="427"/>
      <c r="AJ431" s="186"/>
      <c r="AK431" s="186"/>
      <c r="AL431" s="186"/>
      <c r="AM431" s="186"/>
      <c r="AN431" s="186"/>
      <c r="AO431" s="186"/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86"/>
      <c r="BA431" s="186"/>
      <c r="BB431" s="186"/>
      <c r="BC431" s="186"/>
      <c r="BD431" s="186"/>
      <c r="BE431" s="186"/>
      <c r="BF431" s="186"/>
      <c r="BG431" s="186"/>
      <c r="BH431" s="186"/>
      <c r="BI431" s="186"/>
      <c r="BJ431" s="186"/>
      <c r="BK431" s="186"/>
      <c r="BL431" s="186"/>
      <c r="BM431" s="186"/>
      <c r="BN431" s="186"/>
      <c r="BO431" s="186"/>
      <c r="BP431" s="186"/>
    </row>
    <row r="432" spans="1:68" ht="15.75" customHeight="1" x14ac:dyDescent="0.25">
      <c r="A432" s="420"/>
      <c r="B432" s="420"/>
      <c r="C432" s="266"/>
      <c r="D432" s="186"/>
      <c r="E432" s="421"/>
      <c r="F432" s="421"/>
      <c r="G432" s="422"/>
      <c r="H432" s="423"/>
      <c r="I432" s="424"/>
      <c r="J432" s="425"/>
      <c r="K432" s="186"/>
      <c r="L432" s="186"/>
      <c r="M432" s="425"/>
      <c r="N432" s="425"/>
      <c r="O432" s="186"/>
      <c r="P432" s="186"/>
      <c r="Q432" s="425"/>
      <c r="R432" s="426"/>
      <c r="S432" s="186"/>
      <c r="T432" s="186"/>
      <c r="U432" s="186"/>
      <c r="V432" s="186"/>
      <c r="W432" s="186"/>
      <c r="X432" s="186"/>
      <c r="Y432" s="186"/>
      <c r="Z432" s="186"/>
      <c r="AA432" s="186"/>
      <c r="AB432" s="186"/>
      <c r="AC432" s="186"/>
      <c r="AD432" s="186"/>
      <c r="AE432" s="186"/>
      <c r="AF432" s="186"/>
      <c r="AG432" s="186"/>
      <c r="AH432" s="427"/>
      <c r="AI432" s="427"/>
      <c r="AJ432" s="186"/>
      <c r="AK432" s="186"/>
      <c r="AL432" s="186"/>
      <c r="AM432" s="186"/>
      <c r="AN432" s="186"/>
      <c r="AO432" s="186"/>
      <c r="AP432" s="186"/>
      <c r="AQ432" s="186"/>
      <c r="AR432" s="186"/>
      <c r="AS432" s="186"/>
      <c r="AT432" s="186"/>
      <c r="AU432" s="186"/>
      <c r="AV432" s="186"/>
      <c r="AW432" s="186"/>
      <c r="AX432" s="186"/>
      <c r="AY432" s="186"/>
      <c r="AZ432" s="186"/>
      <c r="BA432" s="186"/>
      <c r="BB432" s="186"/>
      <c r="BC432" s="186"/>
      <c r="BD432" s="186"/>
      <c r="BE432" s="186"/>
      <c r="BF432" s="186"/>
      <c r="BG432" s="186"/>
      <c r="BH432" s="186"/>
      <c r="BI432" s="186"/>
      <c r="BJ432" s="186"/>
      <c r="BK432" s="186"/>
      <c r="BL432" s="186"/>
      <c r="BM432" s="186"/>
      <c r="BN432" s="186"/>
      <c r="BO432" s="186"/>
      <c r="BP432" s="186"/>
    </row>
    <row r="433" spans="1:68" ht="15.75" customHeight="1" x14ac:dyDescent="0.25">
      <c r="A433" s="420"/>
      <c r="B433" s="420"/>
      <c r="C433" s="266"/>
      <c r="D433" s="186"/>
      <c r="E433" s="421"/>
      <c r="F433" s="421"/>
      <c r="G433" s="422"/>
      <c r="H433" s="423"/>
      <c r="I433" s="424"/>
      <c r="J433" s="425"/>
      <c r="K433" s="186"/>
      <c r="L433" s="186"/>
      <c r="M433" s="425"/>
      <c r="N433" s="425"/>
      <c r="O433" s="186"/>
      <c r="P433" s="186"/>
      <c r="Q433" s="425"/>
      <c r="R433" s="426"/>
      <c r="S433" s="186"/>
      <c r="T433" s="186"/>
      <c r="U433" s="186"/>
      <c r="V433" s="186"/>
      <c r="W433" s="186"/>
      <c r="X433" s="186"/>
      <c r="Y433" s="186"/>
      <c r="Z433" s="186"/>
      <c r="AA433" s="186"/>
      <c r="AB433" s="186"/>
      <c r="AC433" s="186"/>
      <c r="AD433" s="186"/>
      <c r="AE433" s="186"/>
      <c r="AF433" s="186"/>
      <c r="AG433" s="186"/>
      <c r="AH433" s="427"/>
      <c r="AI433" s="427"/>
      <c r="AJ433" s="186"/>
      <c r="AK433" s="186"/>
      <c r="AL433" s="186"/>
      <c r="AM433" s="186"/>
      <c r="AN433" s="186"/>
      <c r="AO433" s="186"/>
      <c r="AP433" s="186"/>
      <c r="AQ433" s="186"/>
      <c r="AR433" s="186"/>
      <c r="AS433" s="186"/>
      <c r="AT433" s="186"/>
      <c r="AU433" s="186"/>
      <c r="AV433" s="186"/>
      <c r="AW433" s="186"/>
      <c r="AX433" s="186"/>
      <c r="AY433" s="186"/>
      <c r="AZ433" s="186"/>
      <c r="BA433" s="186"/>
      <c r="BB433" s="186"/>
      <c r="BC433" s="186"/>
      <c r="BD433" s="186"/>
      <c r="BE433" s="186"/>
      <c r="BF433" s="186"/>
      <c r="BG433" s="186"/>
      <c r="BH433" s="186"/>
      <c r="BI433" s="186"/>
      <c r="BJ433" s="186"/>
      <c r="BK433" s="186"/>
      <c r="BL433" s="186"/>
      <c r="BM433" s="186"/>
      <c r="BN433" s="186"/>
      <c r="BO433" s="186"/>
      <c r="BP433" s="186"/>
    </row>
    <row r="434" spans="1:68" ht="15.75" customHeight="1" x14ac:dyDescent="0.25">
      <c r="A434" s="420"/>
      <c r="B434" s="420"/>
      <c r="C434" s="266"/>
      <c r="D434" s="186"/>
      <c r="E434" s="421"/>
      <c r="F434" s="421"/>
      <c r="G434" s="422"/>
      <c r="H434" s="423"/>
      <c r="I434" s="424"/>
      <c r="J434" s="425"/>
      <c r="K434" s="186"/>
      <c r="L434" s="186"/>
      <c r="M434" s="425"/>
      <c r="N434" s="425"/>
      <c r="O434" s="186"/>
      <c r="P434" s="186"/>
      <c r="Q434" s="425"/>
      <c r="R434" s="426"/>
      <c r="S434" s="186"/>
      <c r="T434" s="186"/>
      <c r="U434" s="186"/>
      <c r="V434" s="186"/>
      <c r="W434" s="186"/>
      <c r="X434" s="186"/>
      <c r="Y434" s="186"/>
      <c r="Z434" s="186"/>
      <c r="AA434" s="186"/>
      <c r="AB434" s="186"/>
      <c r="AC434" s="186"/>
      <c r="AD434" s="186"/>
      <c r="AE434" s="186"/>
      <c r="AF434" s="186"/>
      <c r="AG434" s="186"/>
      <c r="AH434" s="427"/>
      <c r="AI434" s="427"/>
      <c r="AJ434" s="186"/>
      <c r="AK434" s="186"/>
      <c r="AL434" s="186"/>
      <c r="AM434" s="186"/>
      <c r="AN434" s="186"/>
      <c r="AO434" s="186"/>
      <c r="AP434" s="186"/>
      <c r="AQ434" s="186"/>
      <c r="AR434" s="186"/>
      <c r="AS434" s="186"/>
      <c r="AT434" s="186"/>
      <c r="AU434" s="186"/>
      <c r="AV434" s="186"/>
      <c r="AW434" s="186"/>
      <c r="AX434" s="186"/>
      <c r="AY434" s="186"/>
      <c r="AZ434" s="186"/>
      <c r="BA434" s="186"/>
      <c r="BB434" s="186"/>
      <c r="BC434" s="186"/>
      <c r="BD434" s="186"/>
      <c r="BE434" s="186"/>
      <c r="BF434" s="186"/>
      <c r="BG434" s="186"/>
      <c r="BH434" s="186"/>
      <c r="BI434" s="186"/>
      <c r="BJ434" s="186"/>
      <c r="BK434" s="186"/>
      <c r="BL434" s="186"/>
      <c r="BM434" s="186"/>
      <c r="BN434" s="186"/>
      <c r="BO434" s="186"/>
      <c r="BP434" s="186"/>
    </row>
    <row r="435" spans="1:68" ht="15.75" customHeight="1" x14ac:dyDescent="0.25">
      <c r="A435" s="420"/>
      <c r="B435" s="420"/>
      <c r="C435" s="266"/>
      <c r="D435" s="186"/>
      <c r="E435" s="421"/>
      <c r="F435" s="421"/>
      <c r="G435" s="422"/>
      <c r="H435" s="423"/>
      <c r="I435" s="424"/>
      <c r="J435" s="425"/>
      <c r="K435" s="186"/>
      <c r="L435" s="186"/>
      <c r="M435" s="425"/>
      <c r="N435" s="425"/>
      <c r="O435" s="186"/>
      <c r="P435" s="186"/>
      <c r="Q435" s="425"/>
      <c r="R435" s="426"/>
      <c r="S435" s="186"/>
      <c r="T435" s="186"/>
      <c r="U435" s="186"/>
      <c r="V435" s="186"/>
      <c r="W435" s="186"/>
      <c r="X435" s="186"/>
      <c r="Y435" s="186"/>
      <c r="Z435" s="186"/>
      <c r="AA435" s="186"/>
      <c r="AB435" s="186"/>
      <c r="AC435" s="186"/>
      <c r="AD435" s="186"/>
      <c r="AE435" s="186"/>
      <c r="AF435" s="186"/>
      <c r="AG435" s="186"/>
      <c r="AH435" s="427"/>
      <c r="AI435" s="427"/>
      <c r="AJ435" s="186"/>
      <c r="AK435" s="186"/>
      <c r="AL435" s="186"/>
      <c r="AM435" s="186"/>
      <c r="AN435" s="186"/>
      <c r="AO435" s="186"/>
      <c r="AP435" s="186"/>
      <c r="AQ435" s="186"/>
      <c r="AR435" s="186"/>
      <c r="AS435" s="186"/>
      <c r="AT435" s="186"/>
      <c r="AU435" s="186"/>
      <c r="AV435" s="186"/>
      <c r="AW435" s="186"/>
      <c r="AX435" s="186"/>
      <c r="AY435" s="186"/>
      <c r="AZ435" s="186"/>
      <c r="BA435" s="186"/>
      <c r="BB435" s="186"/>
      <c r="BC435" s="186"/>
      <c r="BD435" s="186"/>
      <c r="BE435" s="186"/>
      <c r="BF435" s="186"/>
      <c r="BG435" s="186"/>
      <c r="BH435" s="186"/>
      <c r="BI435" s="186"/>
      <c r="BJ435" s="186"/>
      <c r="BK435" s="186"/>
      <c r="BL435" s="186"/>
      <c r="BM435" s="186"/>
      <c r="BN435" s="186"/>
      <c r="BO435" s="186"/>
      <c r="BP435" s="186"/>
    </row>
    <row r="436" spans="1:68" ht="15.75" customHeight="1" x14ac:dyDescent="0.25">
      <c r="A436" s="420"/>
      <c r="B436" s="420"/>
      <c r="C436" s="266"/>
      <c r="D436" s="186"/>
      <c r="E436" s="421"/>
      <c r="F436" s="421"/>
      <c r="G436" s="422"/>
      <c r="H436" s="423"/>
      <c r="I436" s="424"/>
      <c r="J436" s="425"/>
      <c r="K436" s="186"/>
      <c r="L436" s="186"/>
      <c r="M436" s="425"/>
      <c r="N436" s="425"/>
      <c r="O436" s="186"/>
      <c r="P436" s="186"/>
      <c r="Q436" s="425"/>
      <c r="R436" s="426"/>
      <c r="S436" s="186"/>
      <c r="T436" s="186"/>
      <c r="U436" s="186"/>
      <c r="V436" s="186"/>
      <c r="W436" s="186"/>
      <c r="X436" s="186"/>
      <c r="Y436" s="186"/>
      <c r="Z436" s="186"/>
      <c r="AA436" s="186"/>
      <c r="AB436" s="186"/>
      <c r="AC436" s="186"/>
      <c r="AD436" s="186"/>
      <c r="AE436" s="186"/>
      <c r="AF436" s="186"/>
      <c r="AG436" s="186"/>
      <c r="AH436" s="427"/>
      <c r="AI436" s="427"/>
      <c r="AJ436" s="186"/>
      <c r="AK436" s="186"/>
      <c r="AL436" s="186"/>
      <c r="AM436" s="186"/>
      <c r="AN436" s="186"/>
      <c r="AO436" s="186"/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86"/>
      <c r="BA436" s="186"/>
      <c r="BB436" s="186"/>
      <c r="BC436" s="186"/>
      <c r="BD436" s="186"/>
      <c r="BE436" s="186"/>
      <c r="BF436" s="186"/>
      <c r="BG436" s="186"/>
      <c r="BH436" s="186"/>
      <c r="BI436" s="186"/>
      <c r="BJ436" s="186"/>
      <c r="BK436" s="186"/>
      <c r="BL436" s="186"/>
      <c r="BM436" s="186"/>
      <c r="BN436" s="186"/>
      <c r="BO436" s="186"/>
      <c r="BP436" s="186"/>
    </row>
    <row r="437" spans="1:68" ht="15.75" customHeight="1" x14ac:dyDescent="0.25">
      <c r="A437" s="420"/>
      <c r="B437" s="420"/>
      <c r="C437" s="266"/>
      <c r="D437" s="186"/>
      <c r="E437" s="421"/>
      <c r="F437" s="421"/>
      <c r="G437" s="422"/>
      <c r="H437" s="423"/>
      <c r="I437" s="424"/>
      <c r="J437" s="425"/>
      <c r="K437" s="186"/>
      <c r="L437" s="186"/>
      <c r="M437" s="425"/>
      <c r="N437" s="425"/>
      <c r="O437" s="186"/>
      <c r="P437" s="186"/>
      <c r="Q437" s="425"/>
      <c r="R437" s="426"/>
      <c r="S437" s="186"/>
      <c r="T437" s="186"/>
      <c r="U437" s="186"/>
      <c r="V437" s="186"/>
      <c r="W437" s="186"/>
      <c r="X437" s="186"/>
      <c r="Y437" s="186"/>
      <c r="Z437" s="186"/>
      <c r="AA437" s="186"/>
      <c r="AB437" s="186"/>
      <c r="AC437" s="186"/>
      <c r="AD437" s="186"/>
      <c r="AE437" s="186"/>
      <c r="AF437" s="186"/>
      <c r="AG437" s="186"/>
      <c r="AH437" s="427"/>
      <c r="AI437" s="427"/>
      <c r="AJ437" s="186"/>
      <c r="AK437" s="186"/>
      <c r="AL437" s="186"/>
      <c r="AM437" s="186"/>
      <c r="AN437" s="186"/>
      <c r="AO437" s="186"/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86"/>
      <c r="BA437" s="186"/>
      <c r="BB437" s="186"/>
      <c r="BC437" s="186"/>
      <c r="BD437" s="186"/>
      <c r="BE437" s="186"/>
      <c r="BF437" s="186"/>
      <c r="BG437" s="186"/>
      <c r="BH437" s="186"/>
      <c r="BI437" s="186"/>
      <c r="BJ437" s="186"/>
      <c r="BK437" s="186"/>
      <c r="BL437" s="186"/>
      <c r="BM437" s="186"/>
      <c r="BN437" s="186"/>
      <c r="BO437" s="186"/>
      <c r="BP437" s="186"/>
    </row>
    <row r="438" spans="1:68" ht="15.75" customHeight="1" x14ac:dyDescent="0.25">
      <c r="A438" s="420"/>
      <c r="B438" s="420"/>
      <c r="C438" s="266"/>
      <c r="D438" s="186"/>
      <c r="E438" s="421"/>
      <c r="F438" s="421"/>
      <c r="G438" s="422"/>
      <c r="H438" s="423"/>
      <c r="I438" s="424"/>
      <c r="J438" s="425"/>
      <c r="K438" s="186"/>
      <c r="L438" s="186"/>
      <c r="M438" s="425"/>
      <c r="N438" s="425"/>
      <c r="O438" s="186"/>
      <c r="P438" s="186"/>
      <c r="Q438" s="425"/>
      <c r="R438" s="426"/>
      <c r="S438" s="186"/>
      <c r="T438" s="186"/>
      <c r="U438" s="186"/>
      <c r="V438" s="186"/>
      <c r="W438" s="186"/>
      <c r="X438" s="186"/>
      <c r="Y438" s="186"/>
      <c r="Z438" s="186"/>
      <c r="AA438" s="186"/>
      <c r="AB438" s="186"/>
      <c r="AC438" s="186"/>
      <c r="AD438" s="186"/>
      <c r="AE438" s="186"/>
      <c r="AF438" s="186"/>
      <c r="AG438" s="186"/>
      <c r="AH438" s="427"/>
      <c r="AI438" s="427"/>
      <c r="AJ438" s="186"/>
      <c r="AK438" s="186"/>
      <c r="AL438" s="186"/>
      <c r="AM438" s="186"/>
      <c r="AN438" s="186"/>
      <c r="AO438" s="186"/>
      <c r="AP438" s="186"/>
      <c r="AQ438" s="186"/>
      <c r="AR438" s="186"/>
      <c r="AS438" s="186"/>
      <c r="AT438" s="186"/>
      <c r="AU438" s="186"/>
      <c r="AV438" s="186"/>
      <c r="AW438" s="186"/>
      <c r="AX438" s="186"/>
      <c r="AY438" s="186"/>
      <c r="AZ438" s="186"/>
      <c r="BA438" s="186"/>
      <c r="BB438" s="186"/>
      <c r="BC438" s="186"/>
      <c r="BD438" s="186"/>
      <c r="BE438" s="186"/>
      <c r="BF438" s="186"/>
      <c r="BG438" s="186"/>
      <c r="BH438" s="186"/>
      <c r="BI438" s="186"/>
      <c r="BJ438" s="186"/>
      <c r="BK438" s="186"/>
      <c r="BL438" s="186"/>
      <c r="BM438" s="186"/>
      <c r="BN438" s="186"/>
      <c r="BO438" s="186"/>
      <c r="BP438" s="186"/>
    </row>
    <row r="439" spans="1:68" ht="15.75" customHeight="1" x14ac:dyDescent="0.25">
      <c r="A439" s="420"/>
      <c r="B439" s="420"/>
      <c r="C439" s="266"/>
      <c r="D439" s="186"/>
      <c r="E439" s="421"/>
      <c r="F439" s="421"/>
      <c r="G439" s="422"/>
      <c r="H439" s="423"/>
      <c r="I439" s="424"/>
      <c r="J439" s="425"/>
      <c r="K439" s="186"/>
      <c r="L439" s="186"/>
      <c r="M439" s="425"/>
      <c r="N439" s="425"/>
      <c r="O439" s="186"/>
      <c r="P439" s="186"/>
      <c r="Q439" s="425"/>
      <c r="R439" s="42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427"/>
      <c r="AI439" s="427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  <c r="AZ439" s="186"/>
      <c r="BA439" s="186"/>
      <c r="BB439" s="186"/>
      <c r="BC439" s="186"/>
      <c r="BD439" s="186"/>
      <c r="BE439" s="186"/>
      <c r="BF439" s="186"/>
      <c r="BG439" s="186"/>
      <c r="BH439" s="186"/>
      <c r="BI439" s="186"/>
      <c r="BJ439" s="186"/>
      <c r="BK439" s="186"/>
      <c r="BL439" s="186"/>
      <c r="BM439" s="186"/>
      <c r="BN439" s="186"/>
      <c r="BO439" s="186"/>
      <c r="BP439" s="186"/>
    </row>
    <row r="440" spans="1:68" ht="15.75" customHeight="1" x14ac:dyDescent="0.25">
      <c r="A440" s="420"/>
      <c r="B440" s="420"/>
      <c r="C440" s="266"/>
      <c r="D440" s="186"/>
      <c r="E440" s="421"/>
      <c r="F440" s="421"/>
      <c r="G440" s="422"/>
      <c r="H440" s="423"/>
      <c r="I440" s="424"/>
      <c r="J440" s="425"/>
      <c r="K440" s="186"/>
      <c r="L440" s="186"/>
      <c r="M440" s="425"/>
      <c r="N440" s="425"/>
      <c r="O440" s="186"/>
      <c r="P440" s="186"/>
      <c r="Q440" s="425"/>
      <c r="R440" s="42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427"/>
      <c r="AI440" s="427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  <c r="AZ440" s="186"/>
      <c r="BA440" s="186"/>
      <c r="BB440" s="186"/>
      <c r="BC440" s="186"/>
      <c r="BD440" s="186"/>
      <c r="BE440" s="186"/>
      <c r="BF440" s="186"/>
      <c r="BG440" s="186"/>
      <c r="BH440" s="186"/>
      <c r="BI440" s="186"/>
      <c r="BJ440" s="186"/>
      <c r="BK440" s="186"/>
      <c r="BL440" s="186"/>
      <c r="BM440" s="186"/>
      <c r="BN440" s="186"/>
      <c r="BO440" s="186"/>
      <c r="BP440" s="186"/>
    </row>
    <row r="441" spans="1:68" ht="15.75" customHeight="1" x14ac:dyDescent="0.25">
      <c r="A441" s="420"/>
      <c r="B441" s="420"/>
      <c r="C441" s="266"/>
      <c r="D441" s="186"/>
      <c r="E441" s="421"/>
      <c r="F441" s="421"/>
      <c r="G441" s="422"/>
      <c r="H441" s="423"/>
      <c r="I441" s="424"/>
      <c r="J441" s="425"/>
      <c r="K441" s="186"/>
      <c r="L441" s="186"/>
      <c r="M441" s="425"/>
      <c r="N441" s="425"/>
      <c r="O441" s="186"/>
      <c r="P441" s="186"/>
      <c r="Q441" s="425"/>
      <c r="R441" s="42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427"/>
      <c r="AI441" s="427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6"/>
      <c r="BA441" s="186"/>
      <c r="BB441" s="186"/>
      <c r="BC441" s="186"/>
      <c r="BD441" s="186"/>
      <c r="BE441" s="18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86"/>
      <c r="BP441" s="186"/>
    </row>
    <row r="442" spans="1:68" ht="15.75" customHeight="1" x14ac:dyDescent="0.25">
      <c r="A442" s="420"/>
      <c r="B442" s="420"/>
      <c r="C442" s="266"/>
      <c r="D442" s="186"/>
      <c r="E442" s="421"/>
      <c r="F442" s="421"/>
      <c r="G442" s="422"/>
      <c r="H442" s="423"/>
      <c r="I442" s="424"/>
      <c r="J442" s="425"/>
      <c r="K442" s="186"/>
      <c r="L442" s="186"/>
      <c r="M442" s="425"/>
      <c r="N442" s="425"/>
      <c r="O442" s="186"/>
      <c r="P442" s="186"/>
      <c r="Q442" s="425"/>
      <c r="R442" s="426"/>
      <c r="S442" s="186"/>
      <c r="T442" s="186"/>
      <c r="U442" s="186"/>
      <c r="V442" s="186"/>
      <c r="W442" s="186"/>
      <c r="X442" s="186"/>
      <c r="Y442" s="186"/>
      <c r="Z442" s="186"/>
      <c r="AA442" s="186"/>
      <c r="AB442" s="186"/>
      <c r="AC442" s="186"/>
      <c r="AD442" s="186"/>
      <c r="AE442" s="186"/>
      <c r="AF442" s="186"/>
      <c r="AG442" s="186"/>
      <c r="AH442" s="427"/>
      <c r="AI442" s="427"/>
      <c r="AJ442" s="186"/>
      <c r="AK442" s="186"/>
      <c r="AL442" s="186"/>
      <c r="AM442" s="186"/>
      <c r="AN442" s="186"/>
      <c r="AO442" s="186"/>
      <c r="AP442" s="186"/>
      <c r="AQ442" s="186"/>
      <c r="AR442" s="186"/>
      <c r="AS442" s="186"/>
      <c r="AT442" s="186"/>
      <c r="AU442" s="186"/>
      <c r="AV442" s="186"/>
      <c r="AW442" s="186"/>
      <c r="AX442" s="186"/>
      <c r="AY442" s="186"/>
      <c r="AZ442" s="186"/>
      <c r="BA442" s="186"/>
      <c r="BB442" s="186"/>
      <c r="BC442" s="186"/>
      <c r="BD442" s="186"/>
      <c r="BE442" s="186"/>
      <c r="BF442" s="186"/>
      <c r="BG442" s="186"/>
      <c r="BH442" s="186"/>
      <c r="BI442" s="186"/>
      <c r="BJ442" s="186"/>
      <c r="BK442" s="186"/>
      <c r="BL442" s="186"/>
      <c r="BM442" s="186"/>
      <c r="BN442" s="186"/>
      <c r="BO442" s="186"/>
      <c r="BP442" s="186"/>
    </row>
    <row r="443" spans="1:68" ht="15.75" customHeight="1" x14ac:dyDescent="0.25">
      <c r="A443" s="420"/>
      <c r="B443" s="420"/>
      <c r="C443" s="266"/>
      <c r="D443" s="186"/>
      <c r="E443" s="421"/>
      <c r="F443" s="421"/>
      <c r="G443" s="422"/>
      <c r="H443" s="423"/>
      <c r="I443" s="424"/>
      <c r="J443" s="425"/>
      <c r="K443" s="186"/>
      <c r="L443" s="186"/>
      <c r="M443" s="425"/>
      <c r="N443" s="425"/>
      <c r="O443" s="186"/>
      <c r="P443" s="186"/>
      <c r="Q443" s="425"/>
      <c r="R443" s="426"/>
      <c r="S443" s="186"/>
      <c r="T443" s="186"/>
      <c r="U443" s="186"/>
      <c r="V443" s="186"/>
      <c r="W443" s="186"/>
      <c r="X443" s="186"/>
      <c r="Y443" s="186"/>
      <c r="Z443" s="186"/>
      <c r="AA443" s="186"/>
      <c r="AB443" s="186"/>
      <c r="AC443" s="186"/>
      <c r="AD443" s="186"/>
      <c r="AE443" s="186"/>
      <c r="AF443" s="186"/>
      <c r="AG443" s="186"/>
      <c r="AH443" s="427"/>
      <c r="AI443" s="427"/>
      <c r="AJ443" s="186"/>
      <c r="AK443" s="186"/>
      <c r="AL443" s="186"/>
      <c r="AM443" s="186"/>
      <c r="AN443" s="186"/>
      <c r="AO443" s="186"/>
      <c r="AP443" s="186"/>
      <c r="AQ443" s="186"/>
      <c r="AR443" s="186"/>
      <c r="AS443" s="186"/>
      <c r="AT443" s="186"/>
      <c r="AU443" s="186"/>
      <c r="AV443" s="186"/>
      <c r="AW443" s="186"/>
      <c r="AX443" s="186"/>
      <c r="AY443" s="186"/>
      <c r="AZ443" s="186"/>
      <c r="BA443" s="186"/>
      <c r="BB443" s="186"/>
      <c r="BC443" s="186"/>
      <c r="BD443" s="186"/>
      <c r="BE443" s="186"/>
      <c r="BF443" s="186"/>
      <c r="BG443" s="186"/>
      <c r="BH443" s="186"/>
      <c r="BI443" s="186"/>
      <c r="BJ443" s="186"/>
      <c r="BK443" s="186"/>
      <c r="BL443" s="186"/>
      <c r="BM443" s="186"/>
      <c r="BN443" s="186"/>
      <c r="BO443" s="186"/>
      <c r="BP443" s="186"/>
    </row>
    <row r="444" spans="1:68" ht="15.75" customHeight="1" x14ac:dyDescent="0.25">
      <c r="A444" s="420"/>
      <c r="B444" s="420"/>
      <c r="C444" s="266"/>
      <c r="D444" s="186"/>
      <c r="E444" s="421"/>
      <c r="F444" s="421"/>
      <c r="G444" s="422"/>
      <c r="H444" s="423"/>
      <c r="I444" s="424"/>
      <c r="J444" s="425"/>
      <c r="K444" s="186"/>
      <c r="L444" s="186"/>
      <c r="M444" s="425"/>
      <c r="N444" s="425"/>
      <c r="O444" s="186"/>
      <c r="P444" s="186"/>
      <c r="Q444" s="425"/>
      <c r="R444" s="426"/>
      <c r="S444" s="186"/>
      <c r="T444" s="186"/>
      <c r="U444" s="186"/>
      <c r="V444" s="186"/>
      <c r="W444" s="186"/>
      <c r="X444" s="186"/>
      <c r="Y444" s="186"/>
      <c r="Z444" s="186"/>
      <c r="AA444" s="186"/>
      <c r="AB444" s="186"/>
      <c r="AC444" s="186"/>
      <c r="AD444" s="186"/>
      <c r="AE444" s="186"/>
      <c r="AF444" s="186"/>
      <c r="AG444" s="186"/>
      <c r="AH444" s="427"/>
      <c r="AI444" s="427"/>
      <c r="AJ444" s="186"/>
      <c r="AK444" s="186"/>
      <c r="AL444" s="186"/>
      <c r="AM444" s="186"/>
      <c r="AN444" s="186"/>
      <c r="AO444" s="186"/>
      <c r="AP444" s="186"/>
      <c r="AQ444" s="186"/>
      <c r="AR444" s="186"/>
      <c r="AS444" s="186"/>
      <c r="AT444" s="186"/>
      <c r="AU444" s="186"/>
      <c r="AV444" s="186"/>
      <c r="AW444" s="186"/>
      <c r="AX444" s="186"/>
      <c r="AY444" s="186"/>
      <c r="AZ444" s="186"/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</row>
    <row r="445" spans="1:68" ht="15.75" customHeight="1" x14ac:dyDescent="0.25">
      <c r="A445" s="420"/>
      <c r="B445" s="420"/>
      <c r="C445" s="266"/>
      <c r="D445" s="186"/>
      <c r="E445" s="421"/>
      <c r="F445" s="421"/>
      <c r="G445" s="422"/>
      <c r="H445" s="423"/>
      <c r="I445" s="424"/>
      <c r="J445" s="425"/>
      <c r="K445" s="186"/>
      <c r="L445" s="186"/>
      <c r="M445" s="425"/>
      <c r="N445" s="425"/>
      <c r="O445" s="186"/>
      <c r="P445" s="186"/>
      <c r="Q445" s="425"/>
      <c r="R445" s="426"/>
      <c r="S445" s="186"/>
      <c r="T445" s="186"/>
      <c r="U445" s="186"/>
      <c r="V445" s="186"/>
      <c r="W445" s="186"/>
      <c r="X445" s="186"/>
      <c r="Y445" s="186"/>
      <c r="Z445" s="186"/>
      <c r="AA445" s="186"/>
      <c r="AB445" s="186"/>
      <c r="AC445" s="186"/>
      <c r="AD445" s="186"/>
      <c r="AE445" s="186"/>
      <c r="AF445" s="186"/>
      <c r="AG445" s="186"/>
      <c r="AH445" s="427"/>
      <c r="AI445" s="427"/>
      <c r="AJ445" s="186"/>
      <c r="AK445" s="186"/>
      <c r="AL445" s="186"/>
      <c r="AM445" s="186"/>
      <c r="AN445" s="186"/>
      <c r="AO445" s="186"/>
      <c r="AP445" s="186"/>
      <c r="AQ445" s="186"/>
      <c r="AR445" s="186"/>
      <c r="AS445" s="186"/>
      <c r="AT445" s="186"/>
      <c r="AU445" s="186"/>
      <c r="AV445" s="186"/>
      <c r="AW445" s="186"/>
      <c r="AX445" s="186"/>
      <c r="AY445" s="186"/>
      <c r="AZ445" s="186"/>
      <c r="BA445" s="186"/>
      <c r="BB445" s="186"/>
      <c r="BC445" s="186"/>
      <c r="BD445" s="186"/>
      <c r="BE445" s="186"/>
      <c r="BF445" s="186"/>
      <c r="BG445" s="186"/>
      <c r="BH445" s="186"/>
      <c r="BI445" s="186"/>
      <c r="BJ445" s="186"/>
      <c r="BK445" s="186"/>
      <c r="BL445" s="186"/>
      <c r="BM445" s="186"/>
      <c r="BN445" s="186"/>
      <c r="BO445" s="186"/>
      <c r="BP445" s="186"/>
    </row>
    <row r="446" spans="1:68" ht="15.75" customHeight="1" x14ac:dyDescent="0.25">
      <c r="A446" s="420"/>
      <c r="B446" s="420"/>
      <c r="C446" s="266"/>
      <c r="D446" s="186"/>
      <c r="E446" s="421"/>
      <c r="F446" s="421"/>
      <c r="G446" s="422"/>
      <c r="H446" s="423"/>
      <c r="I446" s="424"/>
      <c r="J446" s="425"/>
      <c r="K446" s="186"/>
      <c r="L446" s="186"/>
      <c r="M446" s="425"/>
      <c r="N446" s="425"/>
      <c r="O446" s="186"/>
      <c r="P446" s="186"/>
      <c r="Q446" s="425"/>
      <c r="R446" s="426"/>
      <c r="S446" s="186"/>
      <c r="T446" s="186"/>
      <c r="U446" s="186"/>
      <c r="V446" s="186"/>
      <c r="W446" s="186"/>
      <c r="X446" s="186"/>
      <c r="Y446" s="186"/>
      <c r="Z446" s="186"/>
      <c r="AA446" s="186"/>
      <c r="AB446" s="186"/>
      <c r="AC446" s="186"/>
      <c r="AD446" s="186"/>
      <c r="AE446" s="186"/>
      <c r="AF446" s="186"/>
      <c r="AG446" s="186"/>
      <c r="AH446" s="427"/>
      <c r="AI446" s="427"/>
      <c r="AJ446" s="186"/>
      <c r="AK446" s="186"/>
      <c r="AL446" s="186"/>
      <c r="AM446" s="186"/>
      <c r="AN446" s="186"/>
      <c r="AO446" s="186"/>
      <c r="AP446" s="186"/>
      <c r="AQ446" s="186"/>
      <c r="AR446" s="186"/>
      <c r="AS446" s="186"/>
      <c r="AT446" s="186"/>
      <c r="AU446" s="186"/>
      <c r="AV446" s="186"/>
      <c r="AW446" s="186"/>
      <c r="AX446" s="186"/>
      <c r="AY446" s="186"/>
      <c r="AZ446" s="186"/>
      <c r="BA446" s="186"/>
      <c r="BB446" s="186"/>
      <c r="BC446" s="186"/>
      <c r="BD446" s="186"/>
      <c r="BE446" s="186"/>
      <c r="BF446" s="186"/>
      <c r="BG446" s="186"/>
      <c r="BH446" s="186"/>
      <c r="BI446" s="186"/>
      <c r="BJ446" s="186"/>
      <c r="BK446" s="186"/>
      <c r="BL446" s="186"/>
      <c r="BM446" s="186"/>
      <c r="BN446" s="186"/>
      <c r="BO446" s="186"/>
      <c r="BP446" s="186"/>
    </row>
    <row r="447" spans="1:68" ht="15.75" customHeight="1" x14ac:dyDescent="0.25">
      <c r="A447" s="420"/>
      <c r="B447" s="420"/>
      <c r="C447" s="266"/>
      <c r="D447" s="186"/>
      <c r="E447" s="421"/>
      <c r="F447" s="421"/>
      <c r="G447" s="422"/>
      <c r="H447" s="423"/>
      <c r="I447" s="424"/>
      <c r="J447" s="425"/>
      <c r="K447" s="186"/>
      <c r="L447" s="186"/>
      <c r="M447" s="425"/>
      <c r="N447" s="425"/>
      <c r="O447" s="186"/>
      <c r="P447" s="186"/>
      <c r="Q447" s="425"/>
      <c r="R447" s="426"/>
      <c r="S447" s="186"/>
      <c r="T447" s="186"/>
      <c r="U447" s="186"/>
      <c r="V447" s="186"/>
      <c r="W447" s="186"/>
      <c r="X447" s="186"/>
      <c r="Y447" s="186"/>
      <c r="Z447" s="186"/>
      <c r="AA447" s="186"/>
      <c r="AB447" s="186"/>
      <c r="AC447" s="186"/>
      <c r="AD447" s="186"/>
      <c r="AE447" s="186"/>
      <c r="AF447" s="186"/>
      <c r="AG447" s="186"/>
      <c r="AH447" s="427"/>
      <c r="AI447" s="427"/>
      <c r="AJ447" s="186"/>
      <c r="AK447" s="186"/>
      <c r="AL447" s="186"/>
      <c r="AM447" s="186"/>
      <c r="AN447" s="186"/>
      <c r="AO447" s="186"/>
      <c r="AP447" s="186"/>
      <c r="AQ447" s="186"/>
      <c r="AR447" s="186"/>
      <c r="AS447" s="186"/>
      <c r="AT447" s="186"/>
      <c r="AU447" s="186"/>
      <c r="AV447" s="186"/>
      <c r="AW447" s="186"/>
      <c r="AX447" s="186"/>
      <c r="AY447" s="186"/>
      <c r="AZ447" s="186"/>
      <c r="BA447" s="186"/>
      <c r="BB447" s="186"/>
      <c r="BC447" s="186"/>
      <c r="BD447" s="186"/>
      <c r="BE447" s="186"/>
      <c r="BF447" s="186"/>
      <c r="BG447" s="186"/>
      <c r="BH447" s="186"/>
      <c r="BI447" s="186"/>
      <c r="BJ447" s="186"/>
      <c r="BK447" s="186"/>
      <c r="BL447" s="186"/>
      <c r="BM447" s="186"/>
      <c r="BN447" s="186"/>
      <c r="BO447" s="186"/>
      <c r="BP447" s="186"/>
    </row>
    <row r="448" spans="1:68" ht="15.75" customHeight="1" x14ac:dyDescent="0.25">
      <c r="A448" s="420"/>
      <c r="B448" s="420"/>
      <c r="C448" s="266"/>
      <c r="D448" s="186"/>
      <c r="E448" s="421"/>
      <c r="F448" s="421"/>
      <c r="G448" s="422"/>
      <c r="H448" s="423"/>
      <c r="I448" s="424"/>
      <c r="J448" s="425"/>
      <c r="K448" s="186"/>
      <c r="L448" s="186"/>
      <c r="M448" s="425"/>
      <c r="N448" s="425"/>
      <c r="O448" s="186"/>
      <c r="P448" s="186"/>
      <c r="Q448" s="425"/>
      <c r="R448" s="426"/>
      <c r="S448" s="186"/>
      <c r="T448" s="186"/>
      <c r="U448" s="186"/>
      <c r="V448" s="186"/>
      <c r="W448" s="186"/>
      <c r="X448" s="186"/>
      <c r="Y448" s="186"/>
      <c r="Z448" s="186"/>
      <c r="AA448" s="186"/>
      <c r="AB448" s="186"/>
      <c r="AC448" s="186"/>
      <c r="AD448" s="186"/>
      <c r="AE448" s="186"/>
      <c r="AF448" s="186"/>
      <c r="AG448" s="186"/>
      <c r="AH448" s="427"/>
      <c r="AI448" s="427"/>
      <c r="AJ448" s="186"/>
      <c r="AK448" s="186"/>
      <c r="AL448" s="186"/>
      <c r="AM448" s="186"/>
      <c r="AN448" s="186"/>
      <c r="AO448" s="186"/>
      <c r="AP448" s="186"/>
      <c r="AQ448" s="186"/>
      <c r="AR448" s="186"/>
      <c r="AS448" s="186"/>
      <c r="AT448" s="186"/>
      <c r="AU448" s="186"/>
      <c r="AV448" s="186"/>
      <c r="AW448" s="186"/>
      <c r="AX448" s="186"/>
      <c r="AY448" s="186"/>
      <c r="AZ448" s="186"/>
      <c r="BA448" s="186"/>
      <c r="BB448" s="186"/>
      <c r="BC448" s="186"/>
      <c r="BD448" s="186"/>
      <c r="BE448" s="186"/>
      <c r="BF448" s="186"/>
      <c r="BG448" s="186"/>
      <c r="BH448" s="186"/>
      <c r="BI448" s="186"/>
      <c r="BJ448" s="186"/>
      <c r="BK448" s="186"/>
      <c r="BL448" s="186"/>
      <c r="BM448" s="186"/>
      <c r="BN448" s="186"/>
      <c r="BO448" s="186"/>
      <c r="BP448" s="186"/>
    </row>
    <row r="449" spans="1:68" ht="15.75" customHeight="1" x14ac:dyDescent="0.25">
      <c r="A449" s="420"/>
      <c r="B449" s="420"/>
      <c r="C449" s="266"/>
      <c r="D449" s="186"/>
      <c r="E449" s="421"/>
      <c r="F449" s="421"/>
      <c r="G449" s="422"/>
      <c r="H449" s="423"/>
      <c r="I449" s="424"/>
      <c r="J449" s="425"/>
      <c r="K449" s="186"/>
      <c r="L449" s="186"/>
      <c r="M449" s="425"/>
      <c r="N449" s="425"/>
      <c r="O449" s="186"/>
      <c r="P449" s="186"/>
      <c r="Q449" s="425"/>
      <c r="R449" s="426"/>
      <c r="S449" s="186"/>
      <c r="T449" s="186"/>
      <c r="U449" s="186"/>
      <c r="V449" s="186"/>
      <c r="W449" s="186"/>
      <c r="X449" s="186"/>
      <c r="Y449" s="186"/>
      <c r="Z449" s="186"/>
      <c r="AA449" s="186"/>
      <c r="AB449" s="186"/>
      <c r="AC449" s="186"/>
      <c r="AD449" s="186"/>
      <c r="AE449" s="186"/>
      <c r="AF449" s="186"/>
      <c r="AG449" s="186"/>
      <c r="AH449" s="427"/>
      <c r="AI449" s="427"/>
      <c r="AJ449" s="186"/>
      <c r="AK449" s="186"/>
      <c r="AL449" s="186"/>
      <c r="AM449" s="186"/>
      <c r="AN449" s="186"/>
      <c r="AO449" s="186"/>
      <c r="AP449" s="186"/>
      <c r="AQ449" s="186"/>
      <c r="AR449" s="186"/>
      <c r="AS449" s="186"/>
      <c r="AT449" s="186"/>
      <c r="AU449" s="186"/>
      <c r="AV449" s="186"/>
      <c r="AW449" s="186"/>
      <c r="AX449" s="186"/>
      <c r="AY449" s="186"/>
      <c r="AZ449" s="186"/>
      <c r="BA449" s="186"/>
      <c r="BB449" s="186"/>
      <c r="BC449" s="186"/>
      <c r="BD449" s="186"/>
      <c r="BE449" s="186"/>
      <c r="BF449" s="186"/>
      <c r="BG449" s="186"/>
      <c r="BH449" s="186"/>
      <c r="BI449" s="186"/>
      <c r="BJ449" s="186"/>
      <c r="BK449" s="186"/>
      <c r="BL449" s="186"/>
      <c r="BM449" s="186"/>
      <c r="BN449" s="186"/>
      <c r="BO449" s="186"/>
      <c r="BP449" s="186"/>
    </row>
    <row r="450" spans="1:68" ht="15.75" customHeight="1" x14ac:dyDescent="0.25">
      <c r="A450" s="420"/>
      <c r="B450" s="420"/>
      <c r="C450" s="266"/>
      <c r="D450" s="186"/>
      <c r="E450" s="421"/>
      <c r="F450" s="421"/>
      <c r="G450" s="422"/>
      <c r="H450" s="423"/>
      <c r="I450" s="424"/>
      <c r="J450" s="425"/>
      <c r="K450" s="186"/>
      <c r="L450" s="186"/>
      <c r="M450" s="425"/>
      <c r="N450" s="425"/>
      <c r="O450" s="186"/>
      <c r="P450" s="186"/>
      <c r="Q450" s="425"/>
      <c r="R450" s="426"/>
      <c r="S450" s="186"/>
      <c r="T450" s="186"/>
      <c r="U450" s="186"/>
      <c r="V450" s="186"/>
      <c r="W450" s="186"/>
      <c r="X450" s="186"/>
      <c r="Y450" s="186"/>
      <c r="Z450" s="186"/>
      <c r="AA450" s="186"/>
      <c r="AB450" s="186"/>
      <c r="AC450" s="186"/>
      <c r="AD450" s="186"/>
      <c r="AE450" s="186"/>
      <c r="AF450" s="186"/>
      <c r="AG450" s="186"/>
      <c r="AH450" s="427"/>
      <c r="AI450" s="427"/>
      <c r="AJ450" s="186"/>
      <c r="AK450" s="186"/>
      <c r="AL450" s="186"/>
      <c r="AM450" s="186"/>
      <c r="AN450" s="186"/>
      <c r="AO450" s="186"/>
      <c r="AP450" s="186"/>
      <c r="AQ450" s="186"/>
      <c r="AR450" s="186"/>
      <c r="AS450" s="186"/>
      <c r="AT450" s="186"/>
      <c r="AU450" s="186"/>
      <c r="AV450" s="186"/>
      <c r="AW450" s="186"/>
      <c r="AX450" s="186"/>
      <c r="AY450" s="186"/>
      <c r="AZ450" s="186"/>
      <c r="BA450" s="186"/>
      <c r="BB450" s="186"/>
      <c r="BC450" s="186"/>
      <c r="BD450" s="186"/>
      <c r="BE450" s="186"/>
      <c r="BF450" s="186"/>
      <c r="BG450" s="186"/>
      <c r="BH450" s="186"/>
      <c r="BI450" s="186"/>
      <c r="BJ450" s="186"/>
      <c r="BK450" s="186"/>
      <c r="BL450" s="186"/>
      <c r="BM450" s="186"/>
      <c r="BN450" s="186"/>
      <c r="BO450" s="186"/>
      <c r="BP450" s="186"/>
    </row>
    <row r="451" spans="1:68" ht="15.75" customHeight="1" x14ac:dyDescent="0.25">
      <c r="A451" s="420"/>
      <c r="B451" s="420"/>
      <c r="C451" s="266"/>
      <c r="D451" s="186"/>
      <c r="E451" s="421"/>
      <c r="F451" s="421"/>
      <c r="G451" s="422"/>
      <c r="H451" s="423"/>
      <c r="I451" s="424"/>
      <c r="J451" s="425"/>
      <c r="K451" s="186"/>
      <c r="L451" s="186"/>
      <c r="M451" s="425"/>
      <c r="N451" s="425"/>
      <c r="O451" s="186"/>
      <c r="P451" s="186"/>
      <c r="Q451" s="425"/>
      <c r="R451" s="426"/>
      <c r="S451" s="186"/>
      <c r="T451" s="186"/>
      <c r="U451" s="186"/>
      <c r="V451" s="186"/>
      <c r="W451" s="186"/>
      <c r="X451" s="186"/>
      <c r="Y451" s="186"/>
      <c r="Z451" s="186"/>
      <c r="AA451" s="186"/>
      <c r="AB451" s="186"/>
      <c r="AC451" s="186"/>
      <c r="AD451" s="186"/>
      <c r="AE451" s="186"/>
      <c r="AF451" s="186"/>
      <c r="AG451" s="186"/>
      <c r="AH451" s="427"/>
      <c r="AI451" s="427"/>
      <c r="AJ451" s="186"/>
      <c r="AK451" s="186"/>
      <c r="AL451" s="186"/>
      <c r="AM451" s="186"/>
      <c r="AN451" s="186"/>
      <c r="AO451" s="186"/>
      <c r="AP451" s="186"/>
      <c r="AQ451" s="186"/>
      <c r="AR451" s="186"/>
      <c r="AS451" s="186"/>
      <c r="AT451" s="186"/>
      <c r="AU451" s="186"/>
      <c r="AV451" s="186"/>
      <c r="AW451" s="186"/>
      <c r="AX451" s="186"/>
      <c r="AY451" s="186"/>
      <c r="AZ451" s="186"/>
      <c r="BA451" s="186"/>
      <c r="BB451" s="186"/>
      <c r="BC451" s="186"/>
      <c r="BD451" s="186"/>
      <c r="BE451" s="186"/>
      <c r="BF451" s="186"/>
      <c r="BG451" s="186"/>
      <c r="BH451" s="186"/>
      <c r="BI451" s="186"/>
      <c r="BJ451" s="186"/>
      <c r="BK451" s="186"/>
      <c r="BL451" s="186"/>
      <c r="BM451" s="186"/>
      <c r="BN451" s="186"/>
      <c r="BO451" s="186"/>
      <c r="BP451" s="186"/>
    </row>
    <row r="452" spans="1:68" ht="15.75" customHeight="1" x14ac:dyDescent="0.25">
      <c r="A452" s="420"/>
      <c r="B452" s="420"/>
      <c r="C452" s="266"/>
      <c r="D452" s="186"/>
      <c r="E452" s="421"/>
      <c r="F452" s="421"/>
      <c r="G452" s="422"/>
      <c r="H452" s="423"/>
      <c r="I452" s="424"/>
      <c r="J452" s="425"/>
      <c r="K452" s="186"/>
      <c r="L452" s="186"/>
      <c r="M452" s="425"/>
      <c r="N452" s="425"/>
      <c r="O452" s="186"/>
      <c r="P452" s="186"/>
      <c r="Q452" s="425"/>
      <c r="R452" s="426"/>
      <c r="S452" s="186"/>
      <c r="T452" s="186"/>
      <c r="U452" s="186"/>
      <c r="V452" s="186"/>
      <c r="W452" s="186"/>
      <c r="X452" s="186"/>
      <c r="Y452" s="186"/>
      <c r="Z452" s="186"/>
      <c r="AA452" s="186"/>
      <c r="AB452" s="186"/>
      <c r="AC452" s="186"/>
      <c r="AD452" s="186"/>
      <c r="AE452" s="186"/>
      <c r="AF452" s="186"/>
      <c r="AG452" s="186"/>
      <c r="AH452" s="427"/>
      <c r="AI452" s="427"/>
      <c r="AJ452" s="186"/>
      <c r="AK452" s="186"/>
      <c r="AL452" s="186"/>
      <c r="AM452" s="186"/>
      <c r="AN452" s="186"/>
      <c r="AO452" s="186"/>
      <c r="AP452" s="186"/>
      <c r="AQ452" s="186"/>
      <c r="AR452" s="186"/>
      <c r="AS452" s="186"/>
      <c r="AT452" s="186"/>
      <c r="AU452" s="186"/>
      <c r="AV452" s="186"/>
      <c r="AW452" s="186"/>
      <c r="AX452" s="186"/>
      <c r="AY452" s="186"/>
      <c r="AZ452" s="186"/>
      <c r="BA452" s="186"/>
      <c r="BB452" s="186"/>
      <c r="BC452" s="186"/>
      <c r="BD452" s="186"/>
      <c r="BE452" s="186"/>
      <c r="BF452" s="186"/>
      <c r="BG452" s="186"/>
      <c r="BH452" s="186"/>
      <c r="BI452" s="186"/>
      <c r="BJ452" s="186"/>
      <c r="BK452" s="186"/>
      <c r="BL452" s="186"/>
      <c r="BM452" s="186"/>
      <c r="BN452" s="186"/>
      <c r="BO452" s="186"/>
      <c r="BP452" s="186"/>
    </row>
    <row r="453" spans="1:68" ht="15.75" customHeight="1" x14ac:dyDescent="0.25">
      <c r="A453" s="420"/>
      <c r="B453" s="420"/>
      <c r="C453" s="266"/>
      <c r="D453" s="186"/>
      <c r="E453" s="421"/>
      <c r="F453" s="421"/>
      <c r="G453" s="422"/>
      <c r="H453" s="423"/>
      <c r="I453" s="424"/>
      <c r="J453" s="425"/>
      <c r="K453" s="186"/>
      <c r="L453" s="186"/>
      <c r="M453" s="425"/>
      <c r="N453" s="425"/>
      <c r="O453" s="186"/>
      <c r="P453" s="186"/>
      <c r="Q453" s="425"/>
      <c r="R453" s="426"/>
      <c r="S453" s="186"/>
      <c r="T453" s="186"/>
      <c r="U453" s="186"/>
      <c r="V453" s="186"/>
      <c r="W453" s="186"/>
      <c r="X453" s="186"/>
      <c r="Y453" s="186"/>
      <c r="Z453" s="186"/>
      <c r="AA453" s="186"/>
      <c r="AB453" s="186"/>
      <c r="AC453" s="186"/>
      <c r="AD453" s="186"/>
      <c r="AE453" s="186"/>
      <c r="AF453" s="186"/>
      <c r="AG453" s="186"/>
      <c r="AH453" s="427"/>
      <c r="AI453" s="427"/>
      <c r="AJ453" s="186"/>
      <c r="AK453" s="186"/>
      <c r="AL453" s="186"/>
      <c r="AM453" s="186"/>
      <c r="AN453" s="186"/>
      <c r="AO453" s="186"/>
      <c r="AP453" s="186"/>
      <c r="AQ453" s="186"/>
      <c r="AR453" s="186"/>
      <c r="AS453" s="186"/>
      <c r="AT453" s="186"/>
      <c r="AU453" s="186"/>
      <c r="AV453" s="186"/>
      <c r="AW453" s="186"/>
      <c r="AX453" s="186"/>
      <c r="AY453" s="186"/>
      <c r="AZ453" s="186"/>
      <c r="BA453" s="186"/>
      <c r="BB453" s="186"/>
      <c r="BC453" s="186"/>
      <c r="BD453" s="186"/>
      <c r="BE453" s="186"/>
      <c r="BF453" s="186"/>
      <c r="BG453" s="186"/>
      <c r="BH453" s="186"/>
      <c r="BI453" s="186"/>
      <c r="BJ453" s="186"/>
      <c r="BK453" s="186"/>
      <c r="BL453" s="186"/>
      <c r="BM453" s="186"/>
      <c r="BN453" s="186"/>
      <c r="BO453" s="186"/>
      <c r="BP453" s="186"/>
    </row>
    <row r="454" spans="1:68" ht="15.75" customHeight="1" x14ac:dyDescent="0.25">
      <c r="A454" s="420"/>
      <c r="B454" s="420"/>
      <c r="C454" s="266"/>
      <c r="D454" s="186"/>
      <c r="E454" s="421"/>
      <c r="F454" s="421"/>
      <c r="G454" s="422"/>
      <c r="H454" s="423"/>
      <c r="I454" s="424"/>
      <c r="J454" s="425"/>
      <c r="K454" s="186"/>
      <c r="L454" s="186"/>
      <c r="M454" s="425"/>
      <c r="N454" s="425"/>
      <c r="O454" s="186"/>
      <c r="P454" s="186"/>
      <c r="Q454" s="425"/>
      <c r="R454" s="426"/>
      <c r="S454" s="186"/>
      <c r="T454" s="186"/>
      <c r="U454" s="186"/>
      <c r="V454" s="186"/>
      <c r="W454" s="186"/>
      <c r="X454" s="186"/>
      <c r="Y454" s="186"/>
      <c r="Z454" s="186"/>
      <c r="AA454" s="186"/>
      <c r="AB454" s="186"/>
      <c r="AC454" s="186"/>
      <c r="AD454" s="186"/>
      <c r="AE454" s="186"/>
      <c r="AF454" s="186"/>
      <c r="AG454" s="186"/>
      <c r="AH454" s="427"/>
      <c r="AI454" s="427"/>
      <c r="AJ454" s="186"/>
      <c r="AK454" s="186"/>
      <c r="AL454" s="186"/>
      <c r="AM454" s="186"/>
      <c r="AN454" s="186"/>
      <c r="AO454" s="186"/>
      <c r="AP454" s="186"/>
      <c r="AQ454" s="186"/>
      <c r="AR454" s="186"/>
      <c r="AS454" s="186"/>
      <c r="AT454" s="186"/>
      <c r="AU454" s="186"/>
      <c r="AV454" s="186"/>
      <c r="AW454" s="186"/>
      <c r="AX454" s="186"/>
      <c r="AY454" s="186"/>
      <c r="AZ454" s="186"/>
      <c r="BA454" s="186"/>
      <c r="BB454" s="186"/>
      <c r="BC454" s="186"/>
      <c r="BD454" s="186"/>
      <c r="BE454" s="186"/>
      <c r="BF454" s="186"/>
      <c r="BG454" s="186"/>
      <c r="BH454" s="186"/>
      <c r="BI454" s="186"/>
      <c r="BJ454" s="186"/>
      <c r="BK454" s="186"/>
      <c r="BL454" s="186"/>
      <c r="BM454" s="186"/>
      <c r="BN454" s="186"/>
      <c r="BO454" s="186"/>
      <c r="BP454" s="186"/>
    </row>
    <row r="455" spans="1:68" ht="15.75" customHeight="1" x14ac:dyDescent="0.25">
      <c r="A455" s="420"/>
      <c r="B455" s="420"/>
      <c r="C455" s="266"/>
      <c r="D455" s="186"/>
      <c r="E455" s="421"/>
      <c r="F455" s="421"/>
      <c r="G455" s="422"/>
      <c r="H455" s="423"/>
      <c r="I455" s="424"/>
      <c r="J455" s="425"/>
      <c r="K455" s="186"/>
      <c r="L455" s="186"/>
      <c r="M455" s="425"/>
      <c r="N455" s="425"/>
      <c r="O455" s="186"/>
      <c r="P455" s="186"/>
      <c r="Q455" s="425"/>
      <c r="R455" s="426"/>
      <c r="S455" s="186"/>
      <c r="T455" s="186"/>
      <c r="U455" s="186"/>
      <c r="V455" s="186"/>
      <c r="W455" s="186"/>
      <c r="X455" s="186"/>
      <c r="Y455" s="186"/>
      <c r="Z455" s="186"/>
      <c r="AA455" s="186"/>
      <c r="AB455" s="186"/>
      <c r="AC455" s="186"/>
      <c r="AD455" s="186"/>
      <c r="AE455" s="186"/>
      <c r="AF455" s="186"/>
      <c r="AG455" s="186"/>
      <c r="AH455" s="427"/>
      <c r="AI455" s="427"/>
      <c r="AJ455" s="186"/>
      <c r="AK455" s="186"/>
      <c r="AL455" s="186"/>
      <c r="AM455" s="186"/>
      <c r="AN455" s="186"/>
      <c r="AO455" s="186"/>
      <c r="AP455" s="186"/>
      <c r="AQ455" s="186"/>
      <c r="AR455" s="186"/>
      <c r="AS455" s="186"/>
      <c r="AT455" s="186"/>
      <c r="AU455" s="186"/>
      <c r="AV455" s="186"/>
      <c r="AW455" s="186"/>
      <c r="AX455" s="186"/>
      <c r="AY455" s="186"/>
      <c r="AZ455" s="186"/>
      <c r="BA455" s="186"/>
      <c r="BB455" s="186"/>
      <c r="BC455" s="186"/>
      <c r="BD455" s="186"/>
      <c r="BE455" s="186"/>
      <c r="BF455" s="186"/>
      <c r="BG455" s="186"/>
      <c r="BH455" s="186"/>
      <c r="BI455" s="186"/>
      <c r="BJ455" s="186"/>
      <c r="BK455" s="186"/>
      <c r="BL455" s="186"/>
      <c r="BM455" s="186"/>
      <c r="BN455" s="186"/>
      <c r="BO455" s="186"/>
      <c r="BP455" s="186"/>
    </row>
    <row r="456" spans="1:68" ht="15.75" customHeight="1" x14ac:dyDescent="0.25">
      <c r="A456" s="420"/>
      <c r="B456" s="420"/>
      <c r="C456" s="266"/>
      <c r="D456" s="186"/>
      <c r="E456" s="421"/>
      <c r="F456" s="421"/>
      <c r="G456" s="422"/>
      <c r="H456" s="423"/>
      <c r="I456" s="424"/>
      <c r="J456" s="425"/>
      <c r="K456" s="186"/>
      <c r="L456" s="186"/>
      <c r="M456" s="425"/>
      <c r="N456" s="425"/>
      <c r="O456" s="186"/>
      <c r="P456" s="186"/>
      <c r="Q456" s="425"/>
      <c r="R456" s="426"/>
      <c r="S456" s="186"/>
      <c r="T456" s="186"/>
      <c r="U456" s="186"/>
      <c r="V456" s="186"/>
      <c r="W456" s="186"/>
      <c r="X456" s="186"/>
      <c r="Y456" s="186"/>
      <c r="Z456" s="186"/>
      <c r="AA456" s="186"/>
      <c r="AB456" s="186"/>
      <c r="AC456" s="186"/>
      <c r="AD456" s="186"/>
      <c r="AE456" s="186"/>
      <c r="AF456" s="186"/>
      <c r="AG456" s="186"/>
      <c r="AH456" s="427"/>
      <c r="AI456" s="427"/>
      <c r="AJ456" s="186"/>
      <c r="AK456" s="186"/>
      <c r="AL456" s="186"/>
      <c r="AM456" s="186"/>
      <c r="AN456" s="186"/>
      <c r="AO456" s="186"/>
      <c r="AP456" s="186"/>
      <c r="AQ456" s="186"/>
      <c r="AR456" s="186"/>
      <c r="AS456" s="186"/>
      <c r="AT456" s="186"/>
      <c r="AU456" s="186"/>
      <c r="AV456" s="186"/>
      <c r="AW456" s="186"/>
      <c r="AX456" s="186"/>
      <c r="AY456" s="186"/>
      <c r="AZ456" s="186"/>
      <c r="BA456" s="186"/>
      <c r="BB456" s="186"/>
      <c r="BC456" s="186"/>
      <c r="BD456" s="186"/>
      <c r="BE456" s="186"/>
      <c r="BF456" s="186"/>
      <c r="BG456" s="186"/>
      <c r="BH456" s="186"/>
      <c r="BI456" s="186"/>
      <c r="BJ456" s="186"/>
      <c r="BK456" s="186"/>
      <c r="BL456" s="186"/>
      <c r="BM456" s="186"/>
      <c r="BN456" s="186"/>
      <c r="BO456" s="186"/>
      <c r="BP456" s="186"/>
    </row>
    <row r="457" spans="1:68" ht="15.75" customHeight="1" x14ac:dyDescent="0.25">
      <c r="A457" s="420"/>
      <c r="B457" s="420"/>
      <c r="C457" s="266"/>
      <c r="D457" s="186"/>
      <c r="E457" s="421"/>
      <c r="F457" s="421"/>
      <c r="G457" s="422"/>
      <c r="H457" s="423"/>
      <c r="I457" s="424"/>
      <c r="J457" s="425"/>
      <c r="K457" s="186"/>
      <c r="L457" s="186"/>
      <c r="M457" s="425"/>
      <c r="N457" s="425"/>
      <c r="O457" s="186"/>
      <c r="P457" s="186"/>
      <c r="Q457" s="425"/>
      <c r="R457" s="426"/>
      <c r="S457" s="186"/>
      <c r="T457" s="186"/>
      <c r="U457" s="186"/>
      <c r="V457" s="186"/>
      <c r="W457" s="186"/>
      <c r="X457" s="186"/>
      <c r="Y457" s="186"/>
      <c r="Z457" s="186"/>
      <c r="AA457" s="186"/>
      <c r="AB457" s="186"/>
      <c r="AC457" s="186"/>
      <c r="AD457" s="186"/>
      <c r="AE457" s="186"/>
      <c r="AF457" s="186"/>
      <c r="AG457" s="186"/>
      <c r="AH457" s="427"/>
      <c r="AI457" s="427"/>
      <c r="AJ457" s="186"/>
      <c r="AK457" s="186"/>
      <c r="AL457" s="186"/>
      <c r="AM457" s="186"/>
      <c r="AN457" s="186"/>
      <c r="AO457" s="186"/>
      <c r="AP457" s="186"/>
      <c r="AQ457" s="186"/>
      <c r="AR457" s="186"/>
      <c r="AS457" s="186"/>
      <c r="AT457" s="186"/>
      <c r="AU457" s="186"/>
      <c r="AV457" s="186"/>
      <c r="AW457" s="186"/>
      <c r="AX457" s="186"/>
      <c r="AY457" s="186"/>
      <c r="AZ457" s="186"/>
      <c r="BA457" s="186"/>
      <c r="BB457" s="186"/>
      <c r="BC457" s="186"/>
      <c r="BD457" s="186"/>
      <c r="BE457" s="186"/>
      <c r="BF457" s="186"/>
      <c r="BG457" s="186"/>
      <c r="BH457" s="186"/>
      <c r="BI457" s="186"/>
      <c r="BJ457" s="186"/>
      <c r="BK457" s="186"/>
      <c r="BL457" s="186"/>
      <c r="BM457" s="186"/>
      <c r="BN457" s="186"/>
      <c r="BO457" s="186"/>
      <c r="BP457" s="186"/>
    </row>
    <row r="458" spans="1:68" ht="15.75" customHeight="1" x14ac:dyDescent="0.25">
      <c r="A458" s="420"/>
      <c r="B458" s="420"/>
      <c r="C458" s="266"/>
      <c r="D458" s="186"/>
      <c r="E458" s="421"/>
      <c r="F458" s="421"/>
      <c r="G458" s="422"/>
      <c r="H458" s="423"/>
      <c r="I458" s="424"/>
      <c r="J458" s="425"/>
      <c r="K458" s="186"/>
      <c r="L458" s="186"/>
      <c r="M458" s="425"/>
      <c r="N458" s="425"/>
      <c r="O458" s="186"/>
      <c r="P458" s="186"/>
      <c r="Q458" s="425"/>
      <c r="R458" s="426"/>
      <c r="S458" s="186"/>
      <c r="T458" s="186"/>
      <c r="U458" s="186"/>
      <c r="V458" s="186"/>
      <c r="W458" s="186"/>
      <c r="X458" s="186"/>
      <c r="Y458" s="186"/>
      <c r="Z458" s="186"/>
      <c r="AA458" s="186"/>
      <c r="AB458" s="186"/>
      <c r="AC458" s="186"/>
      <c r="AD458" s="186"/>
      <c r="AE458" s="186"/>
      <c r="AF458" s="186"/>
      <c r="AG458" s="186"/>
      <c r="AH458" s="427"/>
      <c r="AI458" s="427"/>
      <c r="AJ458" s="186"/>
      <c r="AK458" s="186"/>
      <c r="AL458" s="186"/>
      <c r="AM458" s="186"/>
      <c r="AN458" s="186"/>
      <c r="AO458" s="186"/>
      <c r="AP458" s="186"/>
      <c r="AQ458" s="186"/>
      <c r="AR458" s="186"/>
      <c r="AS458" s="186"/>
      <c r="AT458" s="186"/>
      <c r="AU458" s="186"/>
      <c r="AV458" s="186"/>
      <c r="AW458" s="186"/>
      <c r="AX458" s="186"/>
      <c r="AY458" s="186"/>
      <c r="AZ458" s="186"/>
      <c r="BA458" s="186"/>
      <c r="BB458" s="186"/>
      <c r="BC458" s="186"/>
      <c r="BD458" s="186"/>
      <c r="BE458" s="186"/>
      <c r="BF458" s="186"/>
      <c r="BG458" s="186"/>
      <c r="BH458" s="186"/>
      <c r="BI458" s="186"/>
      <c r="BJ458" s="186"/>
      <c r="BK458" s="186"/>
      <c r="BL458" s="186"/>
      <c r="BM458" s="186"/>
      <c r="BN458" s="186"/>
      <c r="BO458" s="186"/>
      <c r="BP458" s="186"/>
    </row>
    <row r="459" spans="1:68" ht="15.75" customHeight="1" x14ac:dyDescent="0.25">
      <c r="A459" s="420"/>
      <c r="B459" s="420"/>
      <c r="C459" s="266"/>
      <c r="D459" s="186"/>
      <c r="E459" s="421"/>
      <c r="F459" s="421"/>
      <c r="G459" s="422"/>
      <c r="H459" s="423"/>
      <c r="I459" s="424"/>
      <c r="J459" s="425"/>
      <c r="K459" s="186"/>
      <c r="L459" s="186"/>
      <c r="M459" s="425"/>
      <c r="N459" s="425"/>
      <c r="O459" s="186"/>
      <c r="P459" s="186"/>
      <c r="Q459" s="425"/>
      <c r="R459" s="426"/>
      <c r="S459" s="186"/>
      <c r="T459" s="186"/>
      <c r="U459" s="186"/>
      <c r="V459" s="186"/>
      <c r="W459" s="186"/>
      <c r="X459" s="186"/>
      <c r="Y459" s="186"/>
      <c r="Z459" s="186"/>
      <c r="AA459" s="186"/>
      <c r="AB459" s="186"/>
      <c r="AC459" s="186"/>
      <c r="AD459" s="186"/>
      <c r="AE459" s="186"/>
      <c r="AF459" s="186"/>
      <c r="AG459" s="186"/>
      <c r="AH459" s="427"/>
      <c r="AI459" s="427"/>
      <c r="AJ459" s="186"/>
      <c r="AK459" s="186"/>
      <c r="AL459" s="186"/>
      <c r="AM459" s="186"/>
      <c r="AN459" s="186"/>
      <c r="AO459" s="186"/>
      <c r="AP459" s="186"/>
      <c r="AQ459" s="186"/>
      <c r="AR459" s="186"/>
      <c r="AS459" s="186"/>
      <c r="AT459" s="186"/>
      <c r="AU459" s="186"/>
      <c r="AV459" s="186"/>
      <c r="AW459" s="186"/>
      <c r="AX459" s="186"/>
      <c r="AY459" s="186"/>
      <c r="AZ459" s="186"/>
      <c r="BA459" s="186"/>
      <c r="BB459" s="186"/>
      <c r="BC459" s="186"/>
      <c r="BD459" s="186"/>
      <c r="BE459" s="186"/>
      <c r="BF459" s="186"/>
      <c r="BG459" s="186"/>
      <c r="BH459" s="186"/>
      <c r="BI459" s="186"/>
      <c r="BJ459" s="186"/>
      <c r="BK459" s="186"/>
      <c r="BL459" s="186"/>
      <c r="BM459" s="186"/>
      <c r="BN459" s="186"/>
      <c r="BO459" s="186"/>
      <c r="BP459" s="186"/>
    </row>
    <row r="460" spans="1:68" ht="15.75" customHeight="1" x14ac:dyDescent="0.25">
      <c r="A460" s="420"/>
      <c r="B460" s="420"/>
      <c r="C460" s="266"/>
      <c r="D460" s="186"/>
      <c r="E460" s="421"/>
      <c r="F460" s="421"/>
      <c r="G460" s="422"/>
      <c r="H460" s="423"/>
      <c r="I460" s="424"/>
      <c r="J460" s="425"/>
      <c r="K460" s="186"/>
      <c r="L460" s="186"/>
      <c r="M460" s="425"/>
      <c r="N460" s="425"/>
      <c r="O460" s="186"/>
      <c r="P460" s="186"/>
      <c r="Q460" s="425"/>
      <c r="R460" s="426"/>
      <c r="S460" s="186"/>
      <c r="T460" s="186"/>
      <c r="U460" s="186"/>
      <c r="V460" s="186"/>
      <c r="W460" s="186"/>
      <c r="X460" s="186"/>
      <c r="Y460" s="186"/>
      <c r="Z460" s="186"/>
      <c r="AA460" s="186"/>
      <c r="AB460" s="186"/>
      <c r="AC460" s="186"/>
      <c r="AD460" s="186"/>
      <c r="AE460" s="186"/>
      <c r="AF460" s="186"/>
      <c r="AG460" s="186"/>
      <c r="AH460" s="427"/>
      <c r="AI460" s="427"/>
      <c r="AJ460" s="186"/>
      <c r="AK460" s="186"/>
      <c r="AL460" s="186"/>
      <c r="AM460" s="186"/>
      <c r="AN460" s="186"/>
      <c r="AO460" s="186"/>
      <c r="AP460" s="186"/>
      <c r="AQ460" s="186"/>
      <c r="AR460" s="186"/>
      <c r="AS460" s="186"/>
      <c r="AT460" s="186"/>
      <c r="AU460" s="186"/>
      <c r="AV460" s="186"/>
      <c r="AW460" s="186"/>
      <c r="AX460" s="186"/>
      <c r="AY460" s="186"/>
      <c r="AZ460" s="186"/>
      <c r="BA460" s="186"/>
      <c r="BB460" s="186"/>
      <c r="BC460" s="186"/>
      <c r="BD460" s="186"/>
      <c r="BE460" s="186"/>
      <c r="BF460" s="186"/>
      <c r="BG460" s="186"/>
      <c r="BH460" s="186"/>
      <c r="BI460" s="186"/>
      <c r="BJ460" s="186"/>
      <c r="BK460" s="186"/>
      <c r="BL460" s="186"/>
      <c r="BM460" s="186"/>
      <c r="BN460" s="186"/>
      <c r="BO460" s="186"/>
      <c r="BP460" s="186"/>
    </row>
    <row r="461" spans="1:68" ht="15.75" customHeight="1" x14ac:dyDescent="0.25">
      <c r="A461" s="420"/>
      <c r="B461" s="420"/>
      <c r="C461" s="266"/>
      <c r="D461" s="186"/>
      <c r="E461" s="421"/>
      <c r="F461" s="421"/>
      <c r="G461" s="422"/>
      <c r="H461" s="423"/>
      <c r="I461" s="424"/>
      <c r="J461" s="425"/>
      <c r="K461" s="186"/>
      <c r="L461" s="186"/>
      <c r="M461" s="425"/>
      <c r="N461" s="425"/>
      <c r="O461" s="186"/>
      <c r="P461" s="186"/>
      <c r="Q461" s="425"/>
      <c r="R461" s="426"/>
      <c r="S461" s="186"/>
      <c r="T461" s="186"/>
      <c r="U461" s="186"/>
      <c r="V461" s="186"/>
      <c r="W461" s="186"/>
      <c r="X461" s="186"/>
      <c r="Y461" s="186"/>
      <c r="Z461" s="186"/>
      <c r="AA461" s="186"/>
      <c r="AB461" s="186"/>
      <c r="AC461" s="186"/>
      <c r="AD461" s="186"/>
      <c r="AE461" s="186"/>
      <c r="AF461" s="186"/>
      <c r="AG461" s="186"/>
      <c r="AH461" s="427"/>
      <c r="AI461" s="427"/>
      <c r="AJ461" s="186"/>
      <c r="AK461" s="186"/>
      <c r="AL461" s="186"/>
      <c r="AM461" s="186"/>
      <c r="AN461" s="186"/>
      <c r="AO461" s="186"/>
      <c r="AP461" s="186"/>
      <c r="AQ461" s="186"/>
      <c r="AR461" s="186"/>
      <c r="AS461" s="186"/>
      <c r="AT461" s="186"/>
      <c r="AU461" s="186"/>
      <c r="AV461" s="186"/>
      <c r="AW461" s="186"/>
      <c r="AX461" s="186"/>
      <c r="AY461" s="186"/>
      <c r="AZ461" s="186"/>
      <c r="BA461" s="186"/>
      <c r="BB461" s="186"/>
      <c r="BC461" s="186"/>
      <c r="BD461" s="186"/>
      <c r="BE461" s="186"/>
      <c r="BF461" s="186"/>
      <c r="BG461" s="186"/>
      <c r="BH461" s="186"/>
      <c r="BI461" s="186"/>
      <c r="BJ461" s="186"/>
      <c r="BK461" s="186"/>
      <c r="BL461" s="186"/>
      <c r="BM461" s="186"/>
      <c r="BN461" s="186"/>
      <c r="BO461" s="186"/>
      <c r="BP461" s="186"/>
    </row>
    <row r="462" spans="1:68" ht="15.75" customHeight="1" x14ac:dyDescent="0.25">
      <c r="A462" s="420"/>
      <c r="B462" s="420"/>
      <c r="C462" s="266"/>
      <c r="D462" s="186"/>
      <c r="E462" s="421"/>
      <c r="F462" s="421"/>
      <c r="G462" s="422"/>
      <c r="H462" s="423"/>
      <c r="I462" s="424"/>
      <c r="J462" s="425"/>
      <c r="K462" s="186"/>
      <c r="L462" s="186"/>
      <c r="M462" s="425"/>
      <c r="N462" s="425"/>
      <c r="O462" s="186"/>
      <c r="P462" s="186"/>
      <c r="Q462" s="425"/>
      <c r="R462" s="426"/>
      <c r="S462" s="186"/>
      <c r="T462" s="186"/>
      <c r="U462" s="186"/>
      <c r="V462" s="186"/>
      <c r="W462" s="186"/>
      <c r="X462" s="186"/>
      <c r="Y462" s="186"/>
      <c r="Z462" s="186"/>
      <c r="AA462" s="186"/>
      <c r="AB462" s="186"/>
      <c r="AC462" s="186"/>
      <c r="AD462" s="186"/>
      <c r="AE462" s="186"/>
      <c r="AF462" s="186"/>
      <c r="AG462" s="186"/>
      <c r="AH462" s="427"/>
      <c r="AI462" s="427"/>
      <c r="AJ462" s="186"/>
      <c r="AK462" s="186"/>
      <c r="AL462" s="186"/>
      <c r="AM462" s="186"/>
      <c r="AN462" s="186"/>
      <c r="AO462" s="186"/>
      <c r="AP462" s="186"/>
      <c r="AQ462" s="186"/>
      <c r="AR462" s="186"/>
      <c r="AS462" s="186"/>
      <c r="AT462" s="186"/>
      <c r="AU462" s="186"/>
      <c r="AV462" s="186"/>
      <c r="AW462" s="186"/>
      <c r="AX462" s="186"/>
      <c r="AY462" s="186"/>
      <c r="AZ462" s="186"/>
      <c r="BA462" s="186"/>
      <c r="BB462" s="186"/>
      <c r="BC462" s="186"/>
      <c r="BD462" s="186"/>
      <c r="BE462" s="186"/>
      <c r="BF462" s="186"/>
      <c r="BG462" s="186"/>
      <c r="BH462" s="186"/>
      <c r="BI462" s="186"/>
      <c r="BJ462" s="186"/>
      <c r="BK462" s="186"/>
      <c r="BL462" s="186"/>
      <c r="BM462" s="186"/>
      <c r="BN462" s="186"/>
      <c r="BO462" s="186"/>
      <c r="BP462" s="186"/>
    </row>
    <row r="463" spans="1:68" ht="15.75" customHeight="1" x14ac:dyDescent="0.25">
      <c r="A463" s="420"/>
      <c r="B463" s="420"/>
      <c r="C463" s="266"/>
      <c r="D463" s="186"/>
      <c r="E463" s="421"/>
      <c r="F463" s="421"/>
      <c r="G463" s="422"/>
      <c r="H463" s="423"/>
      <c r="I463" s="424"/>
      <c r="J463" s="425"/>
      <c r="K463" s="186"/>
      <c r="L463" s="186"/>
      <c r="M463" s="425"/>
      <c r="N463" s="425"/>
      <c r="O463" s="186"/>
      <c r="P463" s="186"/>
      <c r="Q463" s="425"/>
      <c r="R463" s="426"/>
      <c r="S463" s="186"/>
      <c r="T463" s="186"/>
      <c r="U463" s="186"/>
      <c r="V463" s="186"/>
      <c r="W463" s="186"/>
      <c r="X463" s="186"/>
      <c r="Y463" s="186"/>
      <c r="Z463" s="186"/>
      <c r="AA463" s="186"/>
      <c r="AB463" s="186"/>
      <c r="AC463" s="186"/>
      <c r="AD463" s="186"/>
      <c r="AE463" s="186"/>
      <c r="AF463" s="186"/>
      <c r="AG463" s="186"/>
      <c r="AH463" s="427"/>
      <c r="AI463" s="427"/>
      <c r="AJ463" s="186"/>
      <c r="AK463" s="186"/>
      <c r="AL463" s="186"/>
      <c r="AM463" s="186"/>
      <c r="AN463" s="186"/>
      <c r="AO463" s="186"/>
      <c r="AP463" s="186"/>
      <c r="AQ463" s="186"/>
      <c r="AR463" s="186"/>
      <c r="AS463" s="186"/>
      <c r="AT463" s="186"/>
      <c r="AU463" s="186"/>
      <c r="AV463" s="186"/>
      <c r="AW463" s="186"/>
      <c r="AX463" s="186"/>
      <c r="AY463" s="186"/>
      <c r="AZ463" s="186"/>
      <c r="BA463" s="186"/>
      <c r="BB463" s="186"/>
      <c r="BC463" s="186"/>
      <c r="BD463" s="186"/>
      <c r="BE463" s="186"/>
      <c r="BF463" s="186"/>
      <c r="BG463" s="186"/>
      <c r="BH463" s="186"/>
      <c r="BI463" s="186"/>
      <c r="BJ463" s="186"/>
      <c r="BK463" s="186"/>
      <c r="BL463" s="186"/>
      <c r="BM463" s="186"/>
      <c r="BN463" s="186"/>
      <c r="BO463" s="186"/>
      <c r="BP463" s="186"/>
    </row>
    <row r="464" spans="1:68" ht="15.75" customHeight="1" x14ac:dyDescent="0.25">
      <c r="A464" s="420"/>
      <c r="B464" s="420"/>
      <c r="C464" s="266"/>
      <c r="D464" s="186"/>
      <c r="E464" s="421"/>
      <c r="F464" s="421"/>
      <c r="G464" s="422"/>
      <c r="H464" s="423"/>
      <c r="I464" s="424"/>
      <c r="J464" s="425"/>
      <c r="K464" s="186"/>
      <c r="L464" s="186"/>
      <c r="M464" s="425"/>
      <c r="N464" s="425"/>
      <c r="O464" s="186"/>
      <c r="P464" s="186"/>
      <c r="Q464" s="425"/>
      <c r="R464" s="426"/>
      <c r="S464" s="186"/>
      <c r="T464" s="186"/>
      <c r="U464" s="186"/>
      <c r="V464" s="186"/>
      <c r="W464" s="186"/>
      <c r="X464" s="186"/>
      <c r="Y464" s="186"/>
      <c r="Z464" s="186"/>
      <c r="AA464" s="186"/>
      <c r="AB464" s="186"/>
      <c r="AC464" s="186"/>
      <c r="AD464" s="186"/>
      <c r="AE464" s="186"/>
      <c r="AF464" s="186"/>
      <c r="AG464" s="186"/>
      <c r="AH464" s="427"/>
      <c r="AI464" s="427"/>
      <c r="AJ464" s="186"/>
      <c r="AK464" s="186"/>
      <c r="AL464" s="186"/>
      <c r="AM464" s="186"/>
      <c r="AN464" s="186"/>
      <c r="AO464" s="186"/>
      <c r="AP464" s="186"/>
      <c r="AQ464" s="186"/>
      <c r="AR464" s="186"/>
      <c r="AS464" s="186"/>
      <c r="AT464" s="186"/>
      <c r="AU464" s="186"/>
      <c r="AV464" s="186"/>
      <c r="AW464" s="186"/>
      <c r="AX464" s="186"/>
      <c r="AY464" s="186"/>
      <c r="AZ464" s="186"/>
      <c r="BA464" s="186"/>
      <c r="BB464" s="186"/>
      <c r="BC464" s="186"/>
      <c r="BD464" s="186"/>
      <c r="BE464" s="186"/>
      <c r="BF464" s="186"/>
      <c r="BG464" s="186"/>
      <c r="BH464" s="186"/>
      <c r="BI464" s="186"/>
      <c r="BJ464" s="186"/>
      <c r="BK464" s="186"/>
      <c r="BL464" s="186"/>
      <c r="BM464" s="186"/>
      <c r="BN464" s="186"/>
      <c r="BO464" s="186"/>
      <c r="BP464" s="186"/>
    </row>
    <row r="465" spans="1:68" ht="15.75" customHeight="1" x14ac:dyDescent="0.25">
      <c r="A465" s="420"/>
      <c r="B465" s="420"/>
      <c r="C465" s="266"/>
      <c r="D465" s="186"/>
      <c r="E465" s="421"/>
      <c r="F465" s="421"/>
      <c r="G465" s="422"/>
      <c r="H465" s="423"/>
      <c r="I465" s="424"/>
      <c r="J465" s="425"/>
      <c r="K465" s="186"/>
      <c r="L465" s="186"/>
      <c r="M465" s="425"/>
      <c r="N465" s="425"/>
      <c r="O465" s="186"/>
      <c r="P465" s="186"/>
      <c r="Q465" s="425"/>
      <c r="R465" s="426"/>
      <c r="S465" s="186"/>
      <c r="T465" s="186"/>
      <c r="U465" s="186"/>
      <c r="V465" s="186"/>
      <c r="W465" s="186"/>
      <c r="X465" s="186"/>
      <c r="Y465" s="186"/>
      <c r="Z465" s="186"/>
      <c r="AA465" s="186"/>
      <c r="AB465" s="186"/>
      <c r="AC465" s="186"/>
      <c r="AD465" s="186"/>
      <c r="AE465" s="186"/>
      <c r="AF465" s="186"/>
      <c r="AG465" s="186"/>
      <c r="AH465" s="427"/>
      <c r="AI465" s="427"/>
      <c r="AJ465" s="186"/>
      <c r="AK465" s="186"/>
      <c r="AL465" s="186"/>
      <c r="AM465" s="186"/>
      <c r="AN465" s="186"/>
      <c r="AO465" s="186"/>
      <c r="AP465" s="186"/>
      <c r="AQ465" s="186"/>
      <c r="AR465" s="186"/>
      <c r="AS465" s="186"/>
      <c r="AT465" s="186"/>
      <c r="AU465" s="186"/>
      <c r="AV465" s="186"/>
      <c r="AW465" s="186"/>
      <c r="AX465" s="186"/>
      <c r="AY465" s="186"/>
      <c r="AZ465" s="186"/>
      <c r="BA465" s="186"/>
      <c r="BB465" s="186"/>
      <c r="BC465" s="186"/>
      <c r="BD465" s="186"/>
      <c r="BE465" s="186"/>
      <c r="BF465" s="186"/>
      <c r="BG465" s="186"/>
      <c r="BH465" s="186"/>
      <c r="BI465" s="186"/>
      <c r="BJ465" s="186"/>
      <c r="BK465" s="186"/>
      <c r="BL465" s="186"/>
      <c r="BM465" s="186"/>
      <c r="BN465" s="186"/>
      <c r="BO465" s="186"/>
      <c r="BP465" s="186"/>
    </row>
    <row r="466" spans="1:68" ht="15.75" customHeight="1" x14ac:dyDescent="0.25">
      <c r="A466" s="420"/>
      <c r="B466" s="420"/>
      <c r="C466" s="266"/>
      <c r="D466" s="186"/>
      <c r="E466" s="421"/>
      <c r="F466" s="421"/>
      <c r="G466" s="422"/>
      <c r="H466" s="423"/>
      <c r="I466" s="424"/>
      <c r="J466" s="425"/>
      <c r="K466" s="186"/>
      <c r="L466" s="186"/>
      <c r="M466" s="425"/>
      <c r="N466" s="425"/>
      <c r="O466" s="186"/>
      <c r="P466" s="186"/>
      <c r="Q466" s="425"/>
      <c r="R466" s="426"/>
      <c r="S466" s="186"/>
      <c r="T466" s="186"/>
      <c r="U466" s="186"/>
      <c r="V466" s="186"/>
      <c r="W466" s="186"/>
      <c r="X466" s="186"/>
      <c r="Y466" s="186"/>
      <c r="Z466" s="186"/>
      <c r="AA466" s="186"/>
      <c r="AB466" s="186"/>
      <c r="AC466" s="186"/>
      <c r="AD466" s="186"/>
      <c r="AE466" s="186"/>
      <c r="AF466" s="186"/>
      <c r="AG466" s="186"/>
      <c r="AH466" s="427"/>
      <c r="AI466" s="427"/>
      <c r="AJ466" s="186"/>
      <c r="AK466" s="186"/>
      <c r="AL466" s="186"/>
      <c r="AM466" s="186"/>
      <c r="AN466" s="186"/>
      <c r="AO466" s="186"/>
      <c r="AP466" s="186"/>
      <c r="AQ466" s="186"/>
      <c r="AR466" s="186"/>
      <c r="AS466" s="186"/>
      <c r="AT466" s="186"/>
      <c r="AU466" s="186"/>
      <c r="AV466" s="186"/>
      <c r="AW466" s="186"/>
      <c r="AX466" s="186"/>
      <c r="AY466" s="186"/>
      <c r="AZ466" s="186"/>
      <c r="BA466" s="186"/>
      <c r="BB466" s="186"/>
      <c r="BC466" s="186"/>
      <c r="BD466" s="186"/>
      <c r="BE466" s="186"/>
      <c r="BF466" s="186"/>
      <c r="BG466" s="186"/>
      <c r="BH466" s="186"/>
      <c r="BI466" s="186"/>
      <c r="BJ466" s="186"/>
      <c r="BK466" s="186"/>
      <c r="BL466" s="186"/>
      <c r="BM466" s="186"/>
      <c r="BN466" s="186"/>
      <c r="BO466" s="186"/>
      <c r="BP466" s="186"/>
    </row>
    <row r="467" spans="1:68" ht="15.75" customHeight="1" x14ac:dyDescent="0.25">
      <c r="A467" s="420"/>
      <c r="B467" s="420"/>
      <c r="C467" s="266"/>
      <c r="D467" s="186"/>
      <c r="E467" s="421"/>
      <c r="F467" s="421"/>
      <c r="G467" s="422"/>
      <c r="H467" s="423"/>
      <c r="I467" s="424"/>
      <c r="J467" s="425"/>
      <c r="K467" s="186"/>
      <c r="L467" s="186"/>
      <c r="M467" s="425"/>
      <c r="N467" s="425"/>
      <c r="O467" s="186"/>
      <c r="P467" s="186"/>
      <c r="Q467" s="425"/>
      <c r="R467" s="426"/>
      <c r="S467" s="186"/>
      <c r="T467" s="186"/>
      <c r="U467" s="186"/>
      <c r="V467" s="186"/>
      <c r="W467" s="186"/>
      <c r="X467" s="186"/>
      <c r="Y467" s="186"/>
      <c r="Z467" s="186"/>
      <c r="AA467" s="186"/>
      <c r="AB467" s="186"/>
      <c r="AC467" s="186"/>
      <c r="AD467" s="186"/>
      <c r="AE467" s="186"/>
      <c r="AF467" s="186"/>
      <c r="AG467" s="186"/>
      <c r="AH467" s="427"/>
      <c r="AI467" s="427"/>
      <c r="AJ467" s="186"/>
      <c r="AK467" s="186"/>
      <c r="AL467" s="186"/>
      <c r="AM467" s="186"/>
      <c r="AN467" s="186"/>
      <c r="AO467" s="186"/>
      <c r="AP467" s="186"/>
      <c r="AQ467" s="186"/>
      <c r="AR467" s="186"/>
      <c r="AS467" s="186"/>
      <c r="AT467" s="186"/>
      <c r="AU467" s="186"/>
      <c r="AV467" s="186"/>
      <c r="AW467" s="186"/>
      <c r="AX467" s="186"/>
      <c r="AY467" s="186"/>
      <c r="AZ467" s="186"/>
      <c r="BA467" s="186"/>
      <c r="BB467" s="186"/>
      <c r="BC467" s="186"/>
      <c r="BD467" s="186"/>
      <c r="BE467" s="186"/>
      <c r="BF467" s="186"/>
      <c r="BG467" s="186"/>
      <c r="BH467" s="186"/>
      <c r="BI467" s="186"/>
      <c r="BJ467" s="186"/>
      <c r="BK467" s="186"/>
      <c r="BL467" s="186"/>
      <c r="BM467" s="186"/>
      <c r="BN467" s="186"/>
      <c r="BO467" s="186"/>
      <c r="BP467" s="186"/>
    </row>
    <row r="468" spans="1:68" ht="15.75" customHeight="1" x14ac:dyDescent="0.25">
      <c r="A468" s="420"/>
      <c r="B468" s="420"/>
      <c r="C468" s="266"/>
      <c r="D468" s="186"/>
      <c r="E468" s="421"/>
      <c r="F468" s="421"/>
      <c r="G468" s="422"/>
      <c r="H468" s="423"/>
      <c r="I468" s="424"/>
      <c r="J468" s="425"/>
      <c r="K468" s="186"/>
      <c r="L468" s="186"/>
      <c r="M468" s="425"/>
      <c r="N468" s="425"/>
      <c r="O468" s="186"/>
      <c r="P468" s="186"/>
      <c r="Q468" s="425"/>
      <c r="R468" s="426"/>
      <c r="S468" s="186"/>
      <c r="T468" s="186"/>
      <c r="U468" s="186"/>
      <c r="V468" s="186"/>
      <c r="W468" s="186"/>
      <c r="X468" s="186"/>
      <c r="Y468" s="186"/>
      <c r="Z468" s="186"/>
      <c r="AA468" s="186"/>
      <c r="AB468" s="186"/>
      <c r="AC468" s="186"/>
      <c r="AD468" s="186"/>
      <c r="AE468" s="186"/>
      <c r="AF468" s="186"/>
      <c r="AG468" s="186"/>
      <c r="AH468" s="427"/>
      <c r="AI468" s="427"/>
      <c r="AJ468" s="186"/>
      <c r="AK468" s="186"/>
      <c r="AL468" s="186"/>
      <c r="AM468" s="186"/>
      <c r="AN468" s="186"/>
      <c r="AO468" s="186"/>
      <c r="AP468" s="186"/>
      <c r="AQ468" s="186"/>
      <c r="AR468" s="186"/>
      <c r="AS468" s="186"/>
      <c r="AT468" s="186"/>
      <c r="AU468" s="186"/>
      <c r="AV468" s="186"/>
      <c r="AW468" s="186"/>
      <c r="AX468" s="186"/>
      <c r="AY468" s="186"/>
      <c r="AZ468" s="186"/>
      <c r="BA468" s="186"/>
      <c r="BB468" s="186"/>
      <c r="BC468" s="186"/>
      <c r="BD468" s="186"/>
      <c r="BE468" s="186"/>
      <c r="BF468" s="186"/>
      <c r="BG468" s="186"/>
      <c r="BH468" s="186"/>
      <c r="BI468" s="186"/>
      <c r="BJ468" s="186"/>
      <c r="BK468" s="186"/>
      <c r="BL468" s="186"/>
      <c r="BM468" s="186"/>
      <c r="BN468" s="186"/>
      <c r="BO468" s="186"/>
      <c r="BP468" s="186"/>
    </row>
    <row r="469" spans="1:68" ht="15.75" customHeight="1" x14ac:dyDescent="0.25">
      <c r="A469" s="420"/>
      <c r="B469" s="420"/>
      <c r="C469" s="266"/>
      <c r="D469" s="186"/>
      <c r="E469" s="421"/>
      <c r="F469" s="421"/>
      <c r="G469" s="422"/>
      <c r="H469" s="423"/>
      <c r="I469" s="424"/>
      <c r="J469" s="425"/>
      <c r="K469" s="186"/>
      <c r="L469" s="186"/>
      <c r="M469" s="425"/>
      <c r="N469" s="425"/>
      <c r="O469" s="186"/>
      <c r="P469" s="186"/>
      <c r="Q469" s="425"/>
      <c r="R469" s="426"/>
      <c r="S469" s="186"/>
      <c r="T469" s="186"/>
      <c r="U469" s="186"/>
      <c r="V469" s="186"/>
      <c r="W469" s="186"/>
      <c r="X469" s="186"/>
      <c r="Y469" s="186"/>
      <c r="Z469" s="186"/>
      <c r="AA469" s="186"/>
      <c r="AB469" s="186"/>
      <c r="AC469" s="186"/>
      <c r="AD469" s="186"/>
      <c r="AE469" s="186"/>
      <c r="AF469" s="186"/>
      <c r="AG469" s="186"/>
      <c r="AH469" s="427"/>
      <c r="AI469" s="427"/>
      <c r="AJ469" s="186"/>
      <c r="AK469" s="186"/>
      <c r="AL469" s="186"/>
      <c r="AM469" s="186"/>
      <c r="AN469" s="186"/>
      <c r="AO469" s="186"/>
      <c r="AP469" s="186"/>
      <c r="AQ469" s="186"/>
      <c r="AR469" s="186"/>
      <c r="AS469" s="186"/>
      <c r="AT469" s="186"/>
      <c r="AU469" s="186"/>
      <c r="AV469" s="186"/>
      <c r="AW469" s="186"/>
      <c r="AX469" s="186"/>
      <c r="AY469" s="186"/>
      <c r="AZ469" s="186"/>
      <c r="BA469" s="186"/>
      <c r="BB469" s="186"/>
      <c r="BC469" s="186"/>
      <c r="BD469" s="186"/>
      <c r="BE469" s="186"/>
      <c r="BF469" s="186"/>
      <c r="BG469" s="186"/>
      <c r="BH469" s="186"/>
      <c r="BI469" s="186"/>
      <c r="BJ469" s="186"/>
      <c r="BK469" s="186"/>
      <c r="BL469" s="186"/>
      <c r="BM469" s="186"/>
      <c r="BN469" s="186"/>
      <c r="BO469" s="186"/>
      <c r="BP469" s="186"/>
    </row>
    <row r="470" spans="1:68" ht="15.75" customHeight="1" x14ac:dyDescent="0.25">
      <c r="A470" s="420"/>
      <c r="B470" s="420"/>
      <c r="C470" s="266"/>
      <c r="D470" s="186"/>
      <c r="E470" s="421"/>
      <c r="F470" s="421"/>
      <c r="G470" s="422"/>
      <c r="H470" s="423"/>
      <c r="I470" s="424"/>
      <c r="J470" s="425"/>
      <c r="K470" s="186"/>
      <c r="L470" s="186"/>
      <c r="M470" s="425"/>
      <c r="N470" s="425"/>
      <c r="O470" s="186"/>
      <c r="P470" s="186"/>
      <c r="Q470" s="425"/>
      <c r="R470" s="426"/>
      <c r="S470" s="186"/>
      <c r="T470" s="186"/>
      <c r="U470" s="186"/>
      <c r="V470" s="186"/>
      <c r="W470" s="186"/>
      <c r="X470" s="186"/>
      <c r="Y470" s="186"/>
      <c r="Z470" s="186"/>
      <c r="AA470" s="186"/>
      <c r="AB470" s="186"/>
      <c r="AC470" s="186"/>
      <c r="AD470" s="186"/>
      <c r="AE470" s="186"/>
      <c r="AF470" s="186"/>
      <c r="AG470" s="186"/>
      <c r="AH470" s="427"/>
      <c r="AI470" s="427"/>
      <c r="AJ470" s="186"/>
      <c r="AK470" s="186"/>
      <c r="AL470" s="186"/>
      <c r="AM470" s="186"/>
      <c r="AN470" s="186"/>
      <c r="AO470" s="186"/>
      <c r="AP470" s="186"/>
      <c r="AQ470" s="186"/>
      <c r="AR470" s="186"/>
      <c r="AS470" s="186"/>
      <c r="AT470" s="186"/>
      <c r="AU470" s="186"/>
      <c r="AV470" s="186"/>
      <c r="AW470" s="186"/>
      <c r="AX470" s="186"/>
      <c r="AY470" s="186"/>
      <c r="AZ470" s="186"/>
      <c r="BA470" s="186"/>
      <c r="BB470" s="186"/>
      <c r="BC470" s="186"/>
      <c r="BD470" s="186"/>
      <c r="BE470" s="186"/>
      <c r="BF470" s="186"/>
      <c r="BG470" s="186"/>
      <c r="BH470" s="186"/>
      <c r="BI470" s="186"/>
      <c r="BJ470" s="186"/>
      <c r="BK470" s="186"/>
      <c r="BL470" s="186"/>
      <c r="BM470" s="186"/>
      <c r="BN470" s="186"/>
      <c r="BO470" s="186"/>
      <c r="BP470" s="186"/>
    </row>
    <row r="471" spans="1:68" ht="15.75" customHeight="1" x14ac:dyDescent="0.25">
      <c r="A471" s="420"/>
      <c r="B471" s="420"/>
      <c r="C471" s="266"/>
      <c r="D471" s="186"/>
      <c r="E471" s="421"/>
      <c r="F471" s="421"/>
      <c r="G471" s="422"/>
      <c r="H471" s="423"/>
      <c r="I471" s="424"/>
      <c r="J471" s="425"/>
      <c r="K471" s="186"/>
      <c r="L471" s="186"/>
      <c r="M471" s="425"/>
      <c r="N471" s="425"/>
      <c r="O471" s="186"/>
      <c r="P471" s="186"/>
      <c r="Q471" s="425"/>
      <c r="R471" s="426"/>
      <c r="S471" s="186"/>
      <c r="T471" s="186"/>
      <c r="U471" s="186"/>
      <c r="V471" s="186"/>
      <c r="W471" s="186"/>
      <c r="X471" s="186"/>
      <c r="Y471" s="186"/>
      <c r="Z471" s="186"/>
      <c r="AA471" s="186"/>
      <c r="AB471" s="186"/>
      <c r="AC471" s="186"/>
      <c r="AD471" s="186"/>
      <c r="AE471" s="186"/>
      <c r="AF471" s="186"/>
      <c r="AG471" s="186"/>
      <c r="AH471" s="427"/>
      <c r="AI471" s="427"/>
      <c r="AJ471" s="186"/>
      <c r="AK471" s="186"/>
      <c r="AL471" s="186"/>
      <c r="AM471" s="186"/>
      <c r="AN471" s="186"/>
      <c r="AO471" s="186"/>
      <c r="AP471" s="186"/>
      <c r="AQ471" s="186"/>
      <c r="AR471" s="186"/>
      <c r="AS471" s="186"/>
      <c r="AT471" s="186"/>
      <c r="AU471" s="186"/>
      <c r="AV471" s="186"/>
      <c r="AW471" s="186"/>
      <c r="AX471" s="186"/>
      <c r="AY471" s="186"/>
      <c r="AZ471" s="186"/>
      <c r="BA471" s="186"/>
      <c r="BB471" s="186"/>
      <c r="BC471" s="186"/>
      <c r="BD471" s="186"/>
      <c r="BE471" s="186"/>
      <c r="BF471" s="186"/>
      <c r="BG471" s="186"/>
      <c r="BH471" s="186"/>
      <c r="BI471" s="186"/>
      <c r="BJ471" s="186"/>
      <c r="BK471" s="186"/>
      <c r="BL471" s="186"/>
      <c r="BM471" s="186"/>
      <c r="BN471" s="186"/>
      <c r="BO471" s="186"/>
      <c r="BP471" s="186"/>
    </row>
    <row r="472" spans="1:68" ht="15.75" customHeight="1" x14ac:dyDescent="0.25">
      <c r="A472" s="420"/>
      <c r="B472" s="420"/>
      <c r="C472" s="266"/>
      <c r="D472" s="186"/>
      <c r="E472" s="421"/>
      <c r="F472" s="421"/>
      <c r="G472" s="422"/>
      <c r="H472" s="423"/>
      <c r="I472" s="424"/>
      <c r="J472" s="425"/>
      <c r="K472" s="186"/>
      <c r="L472" s="186"/>
      <c r="M472" s="425"/>
      <c r="N472" s="425"/>
      <c r="O472" s="186"/>
      <c r="P472" s="186"/>
      <c r="Q472" s="425"/>
      <c r="R472" s="426"/>
      <c r="S472" s="186"/>
      <c r="T472" s="186"/>
      <c r="U472" s="186"/>
      <c r="V472" s="186"/>
      <c r="W472" s="186"/>
      <c r="X472" s="186"/>
      <c r="Y472" s="186"/>
      <c r="Z472" s="186"/>
      <c r="AA472" s="186"/>
      <c r="AB472" s="186"/>
      <c r="AC472" s="186"/>
      <c r="AD472" s="186"/>
      <c r="AE472" s="186"/>
      <c r="AF472" s="186"/>
      <c r="AG472" s="186"/>
      <c r="AH472" s="427"/>
      <c r="AI472" s="427"/>
      <c r="AJ472" s="186"/>
      <c r="AK472" s="186"/>
      <c r="AL472" s="186"/>
      <c r="AM472" s="186"/>
      <c r="AN472" s="186"/>
      <c r="AO472" s="186"/>
      <c r="AP472" s="186"/>
      <c r="AQ472" s="186"/>
      <c r="AR472" s="186"/>
      <c r="AS472" s="186"/>
      <c r="AT472" s="186"/>
      <c r="AU472" s="186"/>
      <c r="AV472" s="186"/>
      <c r="AW472" s="186"/>
      <c r="AX472" s="186"/>
      <c r="AY472" s="186"/>
      <c r="AZ472" s="186"/>
      <c r="BA472" s="186"/>
      <c r="BB472" s="186"/>
      <c r="BC472" s="186"/>
      <c r="BD472" s="186"/>
      <c r="BE472" s="186"/>
      <c r="BF472" s="186"/>
      <c r="BG472" s="186"/>
      <c r="BH472" s="186"/>
      <c r="BI472" s="186"/>
      <c r="BJ472" s="186"/>
      <c r="BK472" s="186"/>
      <c r="BL472" s="186"/>
      <c r="BM472" s="186"/>
      <c r="BN472" s="186"/>
      <c r="BO472" s="186"/>
      <c r="BP472" s="186"/>
    </row>
    <row r="473" spans="1:68" ht="15.75" customHeight="1" x14ac:dyDescent="0.25">
      <c r="A473" s="420"/>
      <c r="B473" s="420"/>
      <c r="C473" s="266"/>
      <c r="D473" s="186"/>
      <c r="E473" s="421"/>
      <c r="F473" s="421"/>
      <c r="G473" s="422"/>
      <c r="H473" s="423"/>
      <c r="I473" s="424"/>
      <c r="J473" s="425"/>
      <c r="K473" s="186"/>
      <c r="L473" s="186"/>
      <c r="M473" s="425"/>
      <c r="N473" s="425"/>
      <c r="O473" s="186"/>
      <c r="P473" s="186"/>
      <c r="Q473" s="425"/>
      <c r="R473" s="426"/>
      <c r="S473" s="186"/>
      <c r="T473" s="186"/>
      <c r="U473" s="186"/>
      <c r="V473" s="186"/>
      <c r="W473" s="186"/>
      <c r="X473" s="186"/>
      <c r="Y473" s="186"/>
      <c r="Z473" s="186"/>
      <c r="AA473" s="186"/>
      <c r="AB473" s="186"/>
      <c r="AC473" s="186"/>
      <c r="AD473" s="186"/>
      <c r="AE473" s="186"/>
      <c r="AF473" s="186"/>
      <c r="AG473" s="186"/>
      <c r="AH473" s="427"/>
      <c r="AI473" s="427"/>
      <c r="AJ473" s="186"/>
      <c r="AK473" s="186"/>
      <c r="AL473" s="186"/>
      <c r="AM473" s="186"/>
      <c r="AN473" s="186"/>
      <c r="AO473" s="186"/>
      <c r="AP473" s="186"/>
      <c r="AQ473" s="186"/>
      <c r="AR473" s="186"/>
      <c r="AS473" s="186"/>
      <c r="AT473" s="186"/>
      <c r="AU473" s="186"/>
      <c r="AV473" s="186"/>
      <c r="AW473" s="186"/>
      <c r="AX473" s="186"/>
      <c r="AY473" s="186"/>
      <c r="AZ473" s="186"/>
      <c r="BA473" s="186"/>
      <c r="BB473" s="186"/>
      <c r="BC473" s="186"/>
      <c r="BD473" s="186"/>
      <c r="BE473" s="186"/>
      <c r="BF473" s="186"/>
      <c r="BG473" s="186"/>
      <c r="BH473" s="186"/>
      <c r="BI473" s="186"/>
      <c r="BJ473" s="186"/>
      <c r="BK473" s="186"/>
      <c r="BL473" s="186"/>
      <c r="BM473" s="186"/>
      <c r="BN473" s="186"/>
      <c r="BO473" s="186"/>
      <c r="BP473" s="186"/>
    </row>
    <row r="474" spans="1:68" ht="15.75" customHeight="1" x14ac:dyDescent="0.25">
      <c r="A474" s="420"/>
      <c r="B474" s="420"/>
      <c r="C474" s="266"/>
      <c r="D474" s="186"/>
      <c r="E474" s="421"/>
      <c r="F474" s="421"/>
      <c r="G474" s="422"/>
      <c r="H474" s="423"/>
      <c r="I474" s="424"/>
      <c r="J474" s="425"/>
      <c r="K474" s="186"/>
      <c r="L474" s="186"/>
      <c r="M474" s="425"/>
      <c r="N474" s="425"/>
      <c r="O474" s="186"/>
      <c r="P474" s="186"/>
      <c r="Q474" s="425"/>
      <c r="R474" s="426"/>
      <c r="S474" s="186"/>
      <c r="T474" s="186"/>
      <c r="U474" s="186"/>
      <c r="V474" s="186"/>
      <c r="W474" s="186"/>
      <c r="X474" s="186"/>
      <c r="Y474" s="186"/>
      <c r="Z474" s="186"/>
      <c r="AA474" s="186"/>
      <c r="AB474" s="186"/>
      <c r="AC474" s="186"/>
      <c r="AD474" s="186"/>
      <c r="AE474" s="186"/>
      <c r="AF474" s="186"/>
      <c r="AG474" s="186"/>
      <c r="AH474" s="427"/>
      <c r="AI474" s="427"/>
      <c r="AJ474" s="186"/>
      <c r="AK474" s="186"/>
      <c r="AL474" s="186"/>
      <c r="AM474" s="186"/>
      <c r="AN474" s="186"/>
      <c r="AO474" s="186"/>
      <c r="AP474" s="186"/>
      <c r="AQ474" s="186"/>
      <c r="AR474" s="186"/>
      <c r="AS474" s="186"/>
      <c r="AT474" s="186"/>
      <c r="AU474" s="186"/>
      <c r="AV474" s="186"/>
      <c r="AW474" s="186"/>
      <c r="AX474" s="186"/>
      <c r="AY474" s="186"/>
      <c r="AZ474" s="186"/>
      <c r="BA474" s="186"/>
      <c r="BB474" s="186"/>
      <c r="BC474" s="186"/>
      <c r="BD474" s="186"/>
      <c r="BE474" s="186"/>
      <c r="BF474" s="186"/>
      <c r="BG474" s="186"/>
      <c r="BH474" s="186"/>
      <c r="BI474" s="186"/>
      <c r="BJ474" s="186"/>
      <c r="BK474" s="186"/>
      <c r="BL474" s="186"/>
      <c r="BM474" s="186"/>
      <c r="BN474" s="186"/>
      <c r="BO474" s="186"/>
      <c r="BP474" s="186"/>
    </row>
    <row r="475" spans="1:68" ht="15.75" customHeight="1" x14ac:dyDescent="0.25">
      <c r="A475" s="420"/>
      <c r="B475" s="420"/>
      <c r="C475" s="266"/>
      <c r="D475" s="186"/>
      <c r="E475" s="421"/>
      <c r="F475" s="421"/>
      <c r="G475" s="422"/>
      <c r="H475" s="423"/>
      <c r="I475" s="424"/>
      <c r="J475" s="425"/>
      <c r="K475" s="186"/>
      <c r="L475" s="186"/>
      <c r="M475" s="425"/>
      <c r="N475" s="425"/>
      <c r="O475" s="186"/>
      <c r="P475" s="186"/>
      <c r="Q475" s="425"/>
      <c r="R475" s="426"/>
      <c r="S475" s="186"/>
      <c r="T475" s="186"/>
      <c r="U475" s="186"/>
      <c r="V475" s="186"/>
      <c r="W475" s="186"/>
      <c r="X475" s="186"/>
      <c r="Y475" s="186"/>
      <c r="Z475" s="186"/>
      <c r="AA475" s="186"/>
      <c r="AB475" s="186"/>
      <c r="AC475" s="186"/>
      <c r="AD475" s="186"/>
      <c r="AE475" s="186"/>
      <c r="AF475" s="186"/>
      <c r="AG475" s="186"/>
      <c r="AH475" s="427"/>
      <c r="AI475" s="427"/>
      <c r="AJ475" s="186"/>
      <c r="AK475" s="186"/>
      <c r="AL475" s="186"/>
      <c r="AM475" s="186"/>
      <c r="AN475" s="186"/>
      <c r="AO475" s="186"/>
      <c r="AP475" s="186"/>
      <c r="AQ475" s="186"/>
      <c r="AR475" s="186"/>
      <c r="AS475" s="186"/>
      <c r="AT475" s="186"/>
      <c r="AU475" s="186"/>
      <c r="AV475" s="186"/>
      <c r="AW475" s="186"/>
      <c r="AX475" s="186"/>
      <c r="AY475" s="186"/>
      <c r="AZ475" s="186"/>
      <c r="BA475" s="186"/>
      <c r="BB475" s="186"/>
      <c r="BC475" s="186"/>
      <c r="BD475" s="186"/>
      <c r="BE475" s="186"/>
      <c r="BF475" s="186"/>
      <c r="BG475" s="186"/>
      <c r="BH475" s="186"/>
      <c r="BI475" s="186"/>
      <c r="BJ475" s="186"/>
      <c r="BK475" s="186"/>
      <c r="BL475" s="186"/>
      <c r="BM475" s="186"/>
      <c r="BN475" s="186"/>
      <c r="BO475" s="186"/>
      <c r="BP475" s="186"/>
    </row>
    <row r="476" spans="1:68" ht="15.75" customHeight="1" x14ac:dyDescent="0.25">
      <c r="A476" s="420"/>
      <c r="B476" s="420"/>
      <c r="C476" s="266"/>
      <c r="D476" s="186"/>
      <c r="E476" s="421"/>
      <c r="F476" s="421"/>
      <c r="G476" s="422"/>
      <c r="H476" s="423"/>
      <c r="I476" s="424"/>
      <c r="J476" s="425"/>
      <c r="K476" s="186"/>
      <c r="L476" s="186"/>
      <c r="M476" s="425"/>
      <c r="N476" s="425"/>
      <c r="O476" s="186"/>
      <c r="P476" s="186"/>
      <c r="Q476" s="425"/>
      <c r="R476" s="426"/>
      <c r="S476" s="186"/>
      <c r="T476" s="186"/>
      <c r="U476" s="186"/>
      <c r="V476" s="186"/>
      <c r="W476" s="186"/>
      <c r="X476" s="186"/>
      <c r="Y476" s="186"/>
      <c r="Z476" s="186"/>
      <c r="AA476" s="186"/>
      <c r="AB476" s="186"/>
      <c r="AC476" s="186"/>
      <c r="AD476" s="186"/>
      <c r="AE476" s="186"/>
      <c r="AF476" s="186"/>
      <c r="AG476" s="186"/>
      <c r="AH476" s="427"/>
      <c r="AI476" s="427"/>
      <c r="AJ476" s="186"/>
      <c r="AK476" s="186"/>
      <c r="AL476" s="186"/>
      <c r="AM476" s="186"/>
      <c r="AN476" s="186"/>
      <c r="AO476" s="186"/>
      <c r="AP476" s="186"/>
      <c r="AQ476" s="186"/>
      <c r="AR476" s="186"/>
      <c r="AS476" s="186"/>
      <c r="AT476" s="186"/>
      <c r="AU476" s="186"/>
      <c r="AV476" s="186"/>
      <c r="AW476" s="186"/>
      <c r="AX476" s="186"/>
      <c r="AY476" s="186"/>
      <c r="AZ476" s="186"/>
      <c r="BA476" s="186"/>
      <c r="BB476" s="186"/>
      <c r="BC476" s="186"/>
      <c r="BD476" s="186"/>
      <c r="BE476" s="186"/>
      <c r="BF476" s="186"/>
      <c r="BG476" s="186"/>
      <c r="BH476" s="186"/>
      <c r="BI476" s="186"/>
      <c r="BJ476" s="186"/>
      <c r="BK476" s="186"/>
      <c r="BL476" s="186"/>
      <c r="BM476" s="186"/>
      <c r="BN476" s="186"/>
      <c r="BO476" s="186"/>
      <c r="BP476" s="186"/>
    </row>
    <row r="477" spans="1:68" ht="15.75" customHeight="1" x14ac:dyDescent="0.25">
      <c r="A477" s="420"/>
      <c r="B477" s="420"/>
      <c r="C477" s="266"/>
      <c r="D477" s="186"/>
      <c r="E477" s="421"/>
      <c r="F477" s="421"/>
      <c r="G477" s="422"/>
      <c r="H477" s="423"/>
      <c r="I477" s="424"/>
      <c r="J477" s="425"/>
      <c r="K477" s="186"/>
      <c r="L477" s="186"/>
      <c r="M477" s="425"/>
      <c r="N477" s="425"/>
      <c r="O477" s="186"/>
      <c r="P477" s="186"/>
      <c r="Q477" s="425"/>
      <c r="R477" s="426"/>
      <c r="S477" s="186"/>
      <c r="T477" s="186"/>
      <c r="U477" s="186"/>
      <c r="V477" s="186"/>
      <c r="W477" s="186"/>
      <c r="X477" s="186"/>
      <c r="Y477" s="186"/>
      <c r="Z477" s="186"/>
      <c r="AA477" s="186"/>
      <c r="AB477" s="186"/>
      <c r="AC477" s="186"/>
      <c r="AD477" s="186"/>
      <c r="AE477" s="186"/>
      <c r="AF477" s="186"/>
      <c r="AG477" s="186"/>
      <c r="AH477" s="427"/>
      <c r="AI477" s="427"/>
      <c r="AJ477" s="186"/>
      <c r="AK477" s="186"/>
      <c r="AL477" s="186"/>
      <c r="AM477" s="186"/>
      <c r="AN477" s="186"/>
      <c r="AO477" s="186"/>
      <c r="AP477" s="186"/>
      <c r="AQ477" s="186"/>
      <c r="AR477" s="186"/>
      <c r="AS477" s="186"/>
      <c r="AT477" s="186"/>
      <c r="AU477" s="186"/>
      <c r="AV477" s="186"/>
      <c r="AW477" s="186"/>
      <c r="AX477" s="186"/>
      <c r="AY477" s="186"/>
      <c r="AZ477" s="186"/>
      <c r="BA477" s="186"/>
      <c r="BB477" s="186"/>
      <c r="BC477" s="186"/>
      <c r="BD477" s="186"/>
      <c r="BE477" s="186"/>
      <c r="BF477" s="186"/>
      <c r="BG477" s="186"/>
      <c r="BH477" s="186"/>
      <c r="BI477" s="186"/>
      <c r="BJ477" s="186"/>
      <c r="BK477" s="186"/>
      <c r="BL477" s="186"/>
      <c r="BM477" s="186"/>
      <c r="BN477" s="186"/>
      <c r="BO477" s="186"/>
      <c r="BP477" s="186"/>
    </row>
    <row r="478" spans="1:68" ht="15.75" customHeight="1" x14ac:dyDescent="0.25">
      <c r="A478" s="420"/>
      <c r="B478" s="420"/>
      <c r="C478" s="266"/>
      <c r="D478" s="186"/>
      <c r="E478" s="421"/>
      <c r="F478" s="421"/>
      <c r="G478" s="422"/>
      <c r="H478" s="423"/>
      <c r="I478" s="424"/>
      <c r="J478" s="425"/>
      <c r="K478" s="186"/>
      <c r="L478" s="186"/>
      <c r="M478" s="425"/>
      <c r="N478" s="425"/>
      <c r="O478" s="186"/>
      <c r="P478" s="186"/>
      <c r="Q478" s="425"/>
      <c r="R478" s="426"/>
      <c r="S478" s="186"/>
      <c r="T478" s="186"/>
      <c r="U478" s="186"/>
      <c r="V478" s="186"/>
      <c r="W478" s="186"/>
      <c r="X478" s="186"/>
      <c r="Y478" s="186"/>
      <c r="Z478" s="186"/>
      <c r="AA478" s="186"/>
      <c r="AB478" s="186"/>
      <c r="AC478" s="186"/>
      <c r="AD478" s="186"/>
      <c r="AE478" s="186"/>
      <c r="AF478" s="186"/>
      <c r="AG478" s="186"/>
      <c r="AH478" s="427"/>
      <c r="AI478" s="427"/>
      <c r="AJ478" s="186"/>
      <c r="AK478" s="186"/>
      <c r="AL478" s="186"/>
      <c r="AM478" s="186"/>
      <c r="AN478" s="186"/>
      <c r="AO478" s="186"/>
      <c r="AP478" s="186"/>
      <c r="AQ478" s="186"/>
      <c r="AR478" s="186"/>
      <c r="AS478" s="186"/>
      <c r="AT478" s="186"/>
      <c r="AU478" s="186"/>
      <c r="AV478" s="186"/>
      <c r="AW478" s="186"/>
      <c r="AX478" s="186"/>
      <c r="AY478" s="186"/>
      <c r="AZ478" s="186"/>
      <c r="BA478" s="186"/>
      <c r="BB478" s="186"/>
      <c r="BC478" s="186"/>
      <c r="BD478" s="186"/>
      <c r="BE478" s="186"/>
      <c r="BF478" s="186"/>
      <c r="BG478" s="186"/>
      <c r="BH478" s="186"/>
      <c r="BI478" s="186"/>
      <c r="BJ478" s="186"/>
      <c r="BK478" s="186"/>
      <c r="BL478" s="186"/>
      <c r="BM478" s="186"/>
      <c r="BN478" s="186"/>
      <c r="BO478" s="186"/>
      <c r="BP478" s="186"/>
    </row>
    <row r="479" spans="1:68" ht="15.75" customHeight="1" x14ac:dyDescent="0.25">
      <c r="A479" s="420"/>
      <c r="B479" s="420"/>
      <c r="C479" s="266"/>
      <c r="D479" s="186"/>
      <c r="E479" s="421"/>
      <c r="F479" s="421"/>
      <c r="G479" s="422"/>
      <c r="H479" s="423"/>
      <c r="I479" s="424"/>
      <c r="J479" s="425"/>
      <c r="K479" s="186"/>
      <c r="L479" s="186"/>
      <c r="M479" s="425"/>
      <c r="N479" s="425"/>
      <c r="O479" s="186"/>
      <c r="P479" s="186"/>
      <c r="Q479" s="425"/>
      <c r="R479" s="426"/>
      <c r="S479" s="186"/>
      <c r="T479" s="186"/>
      <c r="U479" s="186"/>
      <c r="V479" s="186"/>
      <c r="W479" s="186"/>
      <c r="X479" s="186"/>
      <c r="Y479" s="186"/>
      <c r="Z479" s="186"/>
      <c r="AA479" s="186"/>
      <c r="AB479" s="186"/>
      <c r="AC479" s="186"/>
      <c r="AD479" s="186"/>
      <c r="AE479" s="186"/>
      <c r="AF479" s="186"/>
      <c r="AG479" s="186"/>
      <c r="AH479" s="427"/>
      <c r="AI479" s="427"/>
      <c r="AJ479" s="186"/>
      <c r="AK479" s="186"/>
      <c r="AL479" s="186"/>
      <c r="AM479" s="186"/>
      <c r="AN479" s="186"/>
      <c r="AO479" s="186"/>
      <c r="AP479" s="186"/>
      <c r="AQ479" s="186"/>
      <c r="AR479" s="186"/>
      <c r="AS479" s="186"/>
      <c r="AT479" s="186"/>
      <c r="AU479" s="186"/>
      <c r="AV479" s="186"/>
      <c r="AW479" s="186"/>
      <c r="AX479" s="186"/>
      <c r="AY479" s="186"/>
      <c r="AZ479" s="186"/>
      <c r="BA479" s="186"/>
      <c r="BB479" s="186"/>
      <c r="BC479" s="186"/>
      <c r="BD479" s="186"/>
      <c r="BE479" s="186"/>
      <c r="BF479" s="186"/>
      <c r="BG479" s="186"/>
      <c r="BH479" s="186"/>
      <c r="BI479" s="186"/>
      <c r="BJ479" s="186"/>
      <c r="BK479" s="186"/>
      <c r="BL479" s="186"/>
      <c r="BM479" s="186"/>
      <c r="BN479" s="186"/>
      <c r="BO479" s="186"/>
      <c r="BP479" s="186"/>
    </row>
    <row r="480" spans="1:68" ht="15.75" customHeight="1" x14ac:dyDescent="0.25">
      <c r="A480" s="420"/>
      <c r="B480" s="420"/>
      <c r="C480" s="266"/>
      <c r="D480" s="186"/>
      <c r="E480" s="421"/>
      <c r="F480" s="421"/>
      <c r="G480" s="422"/>
      <c r="H480" s="423"/>
      <c r="I480" s="424"/>
      <c r="J480" s="425"/>
      <c r="K480" s="186"/>
      <c r="L480" s="186"/>
      <c r="M480" s="425"/>
      <c r="N480" s="425"/>
      <c r="O480" s="186"/>
      <c r="P480" s="186"/>
      <c r="Q480" s="425"/>
      <c r="R480" s="426"/>
      <c r="S480" s="186"/>
      <c r="T480" s="186"/>
      <c r="U480" s="186"/>
      <c r="V480" s="186"/>
      <c r="W480" s="186"/>
      <c r="X480" s="186"/>
      <c r="Y480" s="186"/>
      <c r="Z480" s="186"/>
      <c r="AA480" s="186"/>
      <c r="AB480" s="186"/>
      <c r="AC480" s="186"/>
      <c r="AD480" s="186"/>
      <c r="AE480" s="186"/>
      <c r="AF480" s="186"/>
      <c r="AG480" s="186"/>
      <c r="AH480" s="427"/>
      <c r="AI480" s="427"/>
      <c r="AJ480" s="186"/>
      <c r="AK480" s="186"/>
      <c r="AL480" s="186"/>
      <c r="AM480" s="186"/>
      <c r="AN480" s="186"/>
      <c r="AO480" s="186"/>
      <c r="AP480" s="186"/>
      <c r="AQ480" s="186"/>
      <c r="AR480" s="186"/>
      <c r="AS480" s="186"/>
      <c r="AT480" s="186"/>
      <c r="AU480" s="186"/>
      <c r="AV480" s="186"/>
      <c r="AW480" s="186"/>
      <c r="AX480" s="186"/>
      <c r="AY480" s="186"/>
      <c r="AZ480" s="186"/>
      <c r="BA480" s="186"/>
      <c r="BB480" s="186"/>
      <c r="BC480" s="186"/>
      <c r="BD480" s="186"/>
      <c r="BE480" s="186"/>
      <c r="BF480" s="186"/>
      <c r="BG480" s="186"/>
      <c r="BH480" s="186"/>
      <c r="BI480" s="186"/>
      <c r="BJ480" s="186"/>
      <c r="BK480" s="186"/>
      <c r="BL480" s="186"/>
      <c r="BM480" s="186"/>
      <c r="BN480" s="186"/>
      <c r="BO480" s="186"/>
      <c r="BP480" s="186"/>
    </row>
    <row r="481" spans="1:68" ht="15.75" customHeight="1" x14ac:dyDescent="0.25">
      <c r="A481" s="420"/>
      <c r="B481" s="420"/>
      <c r="C481" s="266"/>
      <c r="D481" s="186"/>
      <c r="E481" s="421"/>
      <c r="F481" s="421"/>
      <c r="G481" s="422"/>
      <c r="H481" s="423"/>
      <c r="I481" s="424"/>
      <c r="J481" s="425"/>
      <c r="K481" s="186"/>
      <c r="L481" s="186"/>
      <c r="M481" s="425"/>
      <c r="N481" s="425"/>
      <c r="O481" s="186"/>
      <c r="P481" s="186"/>
      <c r="Q481" s="425"/>
      <c r="R481" s="426"/>
      <c r="S481" s="186"/>
      <c r="T481" s="186"/>
      <c r="U481" s="186"/>
      <c r="V481" s="186"/>
      <c r="W481" s="186"/>
      <c r="X481" s="186"/>
      <c r="Y481" s="186"/>
      <c r="Z481" s="186"/>
      <c r="AA481" s="186"/>
      <c r="AB481" s="186"/>
      <c r="AC481" s="186"/>
      <c r="AD481" s="186"/>
      <c r="AE481" s="186"/>
      <c r="AF481" s="186"/>
      <c r="AG481" s="186"/>
      <c r="AH481" s="427"/>
      <c r="AI481" s="427"/>
      <c r="AJ481" s="186"/>
      <c r="AK481" s="186"/>
      <c r="AL481" s="186"/>
      <c r="AM481" s="186"/>
      <c r="AN481" s="186"/>
      <c r="AO481" s="186"/>
      <c r="AP481" s="186"/>
      <c r="AQ481" s="186"/>
      <c r="AR481" s="186"/>
      <c r="AS481" s="186"/>
      <c r="AT481" s="186"/>
      <c r="AU481" s="186"/>
      <c r="AV481" s="186"/>
      <c r="AW481" s="186"/>
      <c r="AX481" s="186"/>
      <c r="AY481" s="186"/>
      <c r="AZ481" s="186"/>
      <c r="BA481" s="186"/>
      <c r="BB481" s="186"/>
      <c r="BC481" s="186"/>
      <c r="BD481" s="186"/>
      <c r="BE481" s="186"/>
      <c r="BF481" s="186"/>
      <c r="BG481" s="186"/>
      <c r="BH481" s="186"/>
      <c r="BI481" s="186"/>
      <c r="BJ481" s="186"/>
      <c r="BK481" s="186"/>
      <c r="BL481" s="186"/>
      <c r="BM481" s="186"/>
      <c r="BN481" s="186"/>
      <c r="BO481" s="186"/>
      <c r="BP481" s="186"/>
    </row>
    <row r="482" spans="1:68" ht="15.75" customHeight="1" x14ac:dyDescent="0.25">
      <c r="A482" s="420"/>
      <c r="B482" s="420"/>
      <c r="C482" s="266"/>
      <c r="D482" s="186"/>
      <c r="E482" s="421"/>
      <c r="F482" s="421"/>
      <c r="G482" s="422"/>
      <c r="H482" s="423"/>
      <c r="I482" s="424"/>
      <c r="J482" s="425"/>
      <c r="K482" s="186"/>
      <c r="L482" s="186"/>
      <c r="M482" s="425"/>
      <c r="N482" s="425"/>
      <c r="O482" s="186"/>
      <c r="P482" s="186"/>
      <c r="Q482" s="425"/>
      <c r="R482" s="426"/>
      <c r="S482" s="186"/>
      <c r="T482" s="186"/>
      <c r="U482" s="186"/>
      <c r="V482" s="186"/>
      <c r="W482" s="186"/>
      <c r="X482" s="186"/>
      <c r="Y482" s="186"/>
      <c r="Z482" s="186"/>
      <c r="AA482" s="186"/>
      <c r="AB482" s="186"/>
      <c r="AC482" s="186"/>
      <c r="AD482" s="186"/>
      <c r="AE482" s="186"/>
      <c r="AF482" s="186"/>
      <c r="AG482" s="186"/>
      <c r="AH482" s="427"/>
      <c r="AI482" s="427"/>
      <c r="AJ482" s="186"/>
      <c r="AK482" s="186"/>
      <c r="AL482" s="186"/>
      <c r="AM482" s="186"/>
      <c r="AN482" s="186"/>
      <c r="AO482" s="186"/>
      <c r="AP482" s="186"/>
      <c r="AQ482" s="186"/>
      <c r="AR482" s="186"/>
      <c r="AS482" s="186"/>
      <c r="AT482" s="186"/>
      <c r="AU482" s="186"/>
      <c r="AV482" s="186"/>
      <c r="AW482" s="186"/>
      <c r="AX482" s="186"/>
      <c r="AY482" s="186"/>
      <c r="AZ482" s="186"/>
      <c r="BA482" s="186"/>
      <c r="BB482" s="186"/>
      <c r="BC482" s="186"/>
      <c r="BD482" s="186"/>
      <c r="BE482" s="186"/>
      <c r="BF482" s="186"/>
      <c r="BG482" s="186"/>
      <c r="BH482" s="186"/>
      <c r="BI482" s="186"/>
      <c r="BJ482" s="186"/>
      <c r="BK482" s="186"/>
      <c r="BL482" s="186"/>
      <c r="BM482" s="186"/>
      <c r="BN482" s="186"/>
      <c r="BO482" s="186"/>
      <c r="BP482" s="186"/>
    </row>
    <row r="483" spans="1:68" ht="15.75" customHeight="1" x14ac:dyDescent="0.25">
      <c r="A483" s="420"/>
      <c r="B483" s="420"/>
      <c r="C483" s="266"/>
      <c r="D483" s="186"/>
      <c r="E483" s="421"/>
      <c r="F483" s="421"/>
      <c r="G483" s="422"/>
      <c r="H483" s="423"/>
      <c r="I483" s="424"/>
      <c r="J483" s="425"/>
      <c r="K483" s="186"/>
      <c r="L483" s="186"/>
      <c r="M483" s="425"/>
      <c r="N483" s="425"/>
      <c r="O483" s="186"/>
      <c r="P483" s="186"/>
      <c r="Q483" s="425"/>
      <c r="R483" s="426"/>
      <c r="S483" s="186"/>
      <c r="T483" s="186"/>
      <c r="U483" s="186"/>
      <c r="V483" s="186"/>
      <c r="W483" s="186"/>
      <c r="X483" s="186"/>
      <c r="Y483" s="186"/>
      <c r="Z483" s="186"/>
      <c r="AA483" s="186"/>
      <c r="AB483" s="186"/>
      <c r="AC483" s="186"/>
      <c r="AD483" s="186"/>
      <c r="AE483" s="186"/>
      <c r="AF483" s="186"/>
      <c r="AG483" s="186"/>
      <c r="AH483" s="427"/>
      <c r="AI483" s="427"/>
      <c r="AJ483" s="186"/>
      <c r="AK483" s="186"/>
      <c r="AL483" s="186"/>
      <c r="AM483" s="186"/>
      <c r="AN483" s="186"/>
      <c r="AO483" s="186"/>
      <c r="AP483" s="186"/>
      <c r="AQ483" s="186"/>
      <c r="AR483" s="186"/>
      <c r="AS483" s="186"/>
      <c r="AT483" s="186"/>
      <c r="AU483" s="186"/>
      <c r="AV483" s="186"/>
      <c r="AW483" s="186"/>
      <c r="AX483" s="186"/>
      <c r="AY483" s="186"/>
      <c r="AZ483" s="186"/>
      <c r="BA483" s="186"/>
      <c r="BB483" s="186"/>
      <c r="BC483" s="186"/>
      <c r="BD483" s="186"/>
      <c r="BE483" s="186"/>
      <c r="BF483" s="186"/>
      <c r="BG483" s="186"/>
      <c r="BH483" s="186"/>
      <c r="BI483" s="186"/>
      <c r="BJ483" s="186"/>
      <c r="BK483" s="186"/>
      <c r="BL483" s="186"/>
      <c r="BM483" s="186"/>
      <c r="BN483" s="186"/>
      <c r="BO483" s="186"/>
      <c r="BP483" s="186"/>
    </row>
    <row r="484" spans="1:68" ht="15.75" customHeight="1" x14ac:dyDescent="0.25">
      <c r="A484" s="420"/>
      <c r="B484" s="420"/>
      <c r="C484" s="266"/>
      <c r="D484" s="186"/>
      <c r="E484" s="421"/>
      <c r="F484" s="421"/>
      <c r="G484" s="422"/>
      <c r="H484" s="423"/>
      <c r="I484" s="424"/>
      <c r="J484" s="425"/>
      <c r="K484" s="186"/>
      <c r="L484" s="186"/>
      <c r="M484" s="425"/>
      <c r="N484" s="425"/>
      <c r="O484" s="186"/>
      <c r="P484" s="186"/>
      <c r="Q484" s="425"/>
      <c r="R484" s="426"/>
      <c r="S484" s="186"/>
      <c r="T484" s="186"/>
      <c r="U484" s="186"/>
      <c r="V484" s="186"/>
      <c r="W484" s="186"/>
      <c r="X484" s="186"/>
      <c r="Y484" s="186"/>
      <c r="Z484" s="186"/>
      <c r="AA484" s="186"/>
      <c r="AB484" s="186"/>
      <c r="AC484" s="186"/>
      <c r="AD484" s="186"/>
      <c r="AE484" s="186"/>
      <c r="AF484" s="186"/>
      <c r="AG484" s="186"/>
      <c r="AH484" s="427"/>
      <c r="AI484" s="427"/>
      <c r="AJ484" s="186"/>
      <c r="AK484" s="186"/>
      <c r="AL484" s="186"/>
      <c r="AM484" s="186"/>
      <c r="AN484" s="186"/>
      <c r="AO484" s="186"/>
      <c r="AP484" s="186"/>
      <c r="AQ484" s="186"/>
      <c r="AR484" s="186"/>
      <c r="AS484" s="186"/>
      <c r="AT484" s="186"/>
      <c r="AU484" s="186"/>
      <c r="AV484" s="186"/>
      <c r="AW484" s="186"/>
      <c r="AX484" s="186"/>
      <c r="AY484" s="186"/>
      <c r="AZ484" s="186"/>
      <c r="BA484" s="186"/>
      <c r="BB484" s="186"/>
      <c r="BC484" s="186"/>
      <c r="BD484" s="186"/>
      <c r="BE484" s="186"/>
      <c r="BF484" s="186"/>
      <c r="BG484" s="186"/>
      <c r="BH484" s="186"/>
      <c r="BI484" s="186"/>
      <c r="BJ484" s="186"/>
      <c r="BK484" s="186"/>
      <c r="BL484" s="186"/>
      <c r="BM484" s="186"/>
      <c r="BN484" s="186"/>
      <c r="BO484" s="186"/>
      <c r="BP484" s="186"/>
    </row>
    <row r="485" spans="1:68" ht="15.75" customHeight="1" x14ac:dyDescent="0.25">
      <c r="A485" s="420"/>
      <c r="B485" s="420"/>
      <c r="C485" s="266"/>
      <c r="D485" s="186"/>
      <c r="E485" s="421"/>
      <c r="F485" s="421"/>
      <c r="G485" s="422"/>
      <c r="H485" s="423"/>
      <c r="I485" s="424"/>
      <c r="J485" s="425"/>
      <c r="K485" s="186"/>
      <c r="L485" s="186"/>
      <c r="M485" s="425"/>
      <c r="N485" s="425"/>
      <c r="O485" s="186"/>
      <c r="P485" s="186"/>
      <c r="Q485" s="425"/>
      <c r="R485" s="426"/>
      <c r="S485" s="186"/>
      <c r="T485" s="186"/>
      <c r="U485" s="186"/>
      <c r="V485" s="186"/>
      <c r="W485" s="186"/>
      <c r="X485" s="186"/>
      <c r="Y485" s="186"/>
      <c r="Z485" s="186"/>
      <c r="AA485" s="186"/>
      <c r="AB485" s="186"/>
      <c r="AC485" s="186"/>
      <c r="AD485" s="186"/>
      <c r="AE485" s="186"/>
      <c r="AF485" s="186"/>
      <c r="AG485" s="186"/>
      <c r="AH485" s="427"/>
      <c r="AI485" s="427"/>
      <c r="AJ485" s="186"/>
      <c r="AK485" s="186"/>
      <c r="AL485" s="186"/>
      <c r="AM485" s="186"/>
      <c r="AN485" s="186"/>
      <c r="AO485" s="186"/>
      <c r="AP485" s="186"/>
      <c r="AQ485" s="186"/>
      <c r="AR485" s="186"/>
      <c r="AS485" s="186"/>
      <c r="AT485" s="186"/>
      <c r="AU485" s="186"/>
      <c r="AV485" s="186"/>
      <c r="AW485" s="186"/>
      <c r="AX485" s="186"/>
      <c r="AY485" s="186"/>
      <c r="AZ485" s="186"/>
      <c r="BA485" s="186"/>
      <c r="BB485" s="186"/>
      <c r="BC485" s="186"/>
      <c r="BD485" s="186"/>
      <c r="BE485" s="186"/>
      <c r="BF485" s="186"/>
      <c r="BG485" s="186"/>
      <c r="BH485" s="186"/>
      <c r="BI485" s="186"/>
      <c r="BJ485" s="186"/>
      <c r="BK485" s="186"/>
      <c r="BL485" s="186"/>
      <c r="BM485" s="186"/>
      <c r="BN485" s="186"/>
      <c r="BO485" s="186"/>
      <c r="BP485" s="186"/>
    </row>
    <row r="486" spans="1:68" ht="15.75" customHeight="1" x14ac:dyDescent="0.25">
      <c r="A486" s="420"/>
      <c r="B486" s="420"/>
      <c r="C486" s="266"/>
      <c r="D486" s="186"/>
      <c r="E486" s="421"/>
      <c r="F486" s="421"/>
      <c r="G486" s="422"/>
      <c r="H486" s="423"/>
      <c r="I486" s="424"/>
      <c r="J486" s="425"/>
      <c r="K486" s="186"/>
      <c r="L486" s="186"/>
      <c r="M486" s="425"/>
      <c r="N486" s="425"/>
      <c r="O486" s="186"/>
      <c r="P486" s="186"/>
      <c r="Q486" s="425"/>
      <c r="R486" s="426"/>
      <c r="S486" s="186"/>
      <c r="T486" s="186"/>
      <c r="U486" s="186"/>
      <c r="V486" s="186"/>
      <c r="W486" s="186"/>
      <c r="X486" s="186"/>
      <c r="Y486" s="186"/>
      <c r="Z486" s="186"/>
      <c r="AA486" s="186"/>
      <c r="AB486" s="186"/>
      <c r="AC486" s="186"/>
      <c r="AD486" s="186"/>
      <c r="AE486" s="186"/>
      <c r="AF486" s="186"/>
      <c r="AG486" s="186"/>
      <c r="AH486" s="427"/>
      <c r="AI486" s="427"/>
      <c r="AJ486" s="186"/>
      <c r="AK486" s="186"/>
      <c r="AL486" s="186"/>
      <c r="AM486" s="186"/>
      <c r="AN486" s="186"/>
      <c r="AO486" s="186"/>
      <c r="AP486" s="186"/>
      <c r="AQ486" s="186"/>
      <c r="AR486" s="186"/>
      <c r="AS486" s="186"/>
      <c r="AT486" s="186"/>
      <c r="AU486" s="186"/>
      <c r="AV486" s="186"/>
      <c r="AW486" s="186"/>
      <c r="AX486" s="186"/>
      <c r="AY486" s="186"/>
      <c r="AZ486" s="186"/>
      <c r="BA486" s="186"/>
      <c r="BB486" s="186"/>
      <c r="BC486" s="186"/>
      <c r="BD486" s="186"/>
      <c r="BE486" s="186"/>
      <c r="BF486" s="186"/>
      <c r="BG486" s="186"/>
      <c r="BH486" s="186"/>
      <c r="BI486" s="186"/>
      <c r="BJ486" s="186"/>
      <c r="BK486" s="186"/>
      <c r="BL486" s="186"/>
      <c r="BM486" s="186"/>
      <c r="BN486" s="186"/>
      <c r="BO486" s="186"/>
      <c r="BP486" s="186"/>
    </row>
    <row r="487" spans="1:68" ht="15.75" customHeight="1" x14ac:dyDescent="0.25">
      <c r="A487" s="420"/>
      <c r="B487" s="420"/>
      <c r="C487" s="266"/>
      <c r="D487" s="186"/>
      <c r="E487" s="421"/>
      <c r="F487" s="421"/>
      <c r="G487" s="422"/>
      <c r="H487" s="423"/>
      <c r="I487" s="424"/>
      <c r="J487" s="425"/>
      <c r="K487" s="186"/>
      <c r="L487" s="186"/>
      <c r="M487" s="425"/>
      <c r="N487" s="425"/>
      <c r="O487" s="186"/>
      <c r="P487" s="186"/>
      <c r="Q487" s="425"/>
      <c r="R487" s="426"/>
      <c r="S487" s="186"/>
      <c r="T487" s="186"/>
      <c r="U487" s="186"/>
      <c r="V487" s="186"/>
      <c r="W487" s="186"/>
      <c r="X487" s="186"/>
      <c r="Y487" s="186"/>
      <c r="Z487" s="186"/>
      <c r="AA487" s="186"/>
      <c r="AB487" s="186"/>
      <c r="AC487" s="186"/>
      <c r="AD487" s="186"/>
      <c r="AE487" s="186"/>
      <c r="AF487" s="186"/>
      <c r="AG487" s="186"/>
      <c r="AH487" s="427"/>
      <c r="AI487" s="427"/>
      <c r="AJ487" s="186"/>
      <c r="AK487" s="186"/>
      <c r="AL487" s="186"/>
      <c r="AM487" s="186"/>
      <c r="AN487" s="186"/>
      <c r="AO487" s="186"/>
      <c r="AP487" s="186"/>
      <c r="AQ487" s="186"/>
      <c r="AR487" s="186"/>
      <c r="AS487" s="186"/>
      <c r="AT487" s="186"/>
      <c r="AU487" s="186"/>
      <c r="AV487" s="186"/>
      <c r="AW487" s="186"/>
      <c r="AX487" s="186"/>
      <c r="AY487" s="186"/>
      <c r="AZ487" s="186"/>
      <c r="BA487" s="186"/>
      <c r="BB487" s="186"/>
      <c r="BC487" s="186"/>
      <c r="BD487" s="186"/>
      <c r="BE487" s="186"/>
      <c r="BF487" s="186"/>
      <c r="BG487" s="186"/>
      <c r="BH487" s="186"/>
      <c r="BI487" s="186"/>
      <c r="BJ487" s="186"/>
      <c r="BK487" s="186"/>
      <c r="BL487" s="186"/>
      <c r="BM487" s="186"/>
      <c r="BN487" s="186"/>
      <c r="BO487" s="186"/>
      <c r="BP487" s="186"/>
    </row>
  </sheetData>
  <mergeCells count="47">
    <mergeCell ref="AU4:AU9"/>
    <mergeCell ref="AO4:AO9"/>
    <mergeCell ref="AQ4:AQ9"/>
    <mergeCell ref="AR4:AR9"/>
    <mergeCell ref="AS4:AS9"/>
    <mergeCell ref="AT4:AT9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</mergeCells>
  <dataValidations count="3">
    <dataValidation type="decimal" allowBlank="1" showInputMessage="1" prompt="Raspon - Broj između 0 i 100" sqref="AH10:AI286 AL10:AL286 AT10:AT286">
      <formula1>0</formula1>
      <formula2>100</formula2>
    </dataValidation>
    <dataValidation type="list" allowBlank="1" showErrorMessage="1" sqref="AE10:AE21 AE23:AE34 AE36:AE42 AE45:AE286">
      <formula1>$BK$11</formula1>
    </dataValidation>
    <dataValidation type="decimal" allowBlank="1" showInputMessage="1" prompt="Raspon - Broj između 0 i 1800" sqref="AJ10:AJ286 AM10:AM286 AU10:AU286">
      <formula1>0</formula1>
      <formula2>1800</formula2>
    </dataValidation>
  </dataValidations>
  <printOptions horizontalCentered="1"/>
  <pageMargins left="0.35433070866141736" right="0.35433070866141736" top="0.98425196850393704" bottom="0.78740157480314965" header="0" footer="0"/>
  <pageSetup paperSize="8" fitToHeight="0" orientation="landscape" r:id="rId1"/>
  <headerFooter>
    <oddHeader>&amp;LSveučilište u Splitu EKONOMSKI FAKULTET KATEDRA ZA POSLOVNE STRANE JEZIKE I TZK&amp;CPLAN RADNOG OPTEREĆENJA  za akademsku godinu 2024./2025.</oddHeader>
    <oddFooter>&amp;LQF02-1&amp;Cstr. &amp;P od &amp;R2019-05-20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65"/>
  <sheetViews>
    <sheetView topLeftCell="A105" zoomScale="70" zoomScaleNormal="70" zoomScaleSheetLayoutView="100" workbookViewId="0">
      <selection activeCell="AE121" sqref="AE121"/>
    </sheetView>
  </sheetViews>
  <sheetFormatPr defaultColWidth="9.140625" defaultRowHeight="15.75" x14ac:dyDescent="0.25"/>
  <cols>
    <col min="1" max="1" width="24.5703125" style="169" customWidth="1"/>
    <col min="2" max="2" width="13.42578125" style="169" customWidth="1"/>
    <col min="3" max="3" width="16" style="6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hidden="1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1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1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1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1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1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1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1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142</v>
      </c>
      <c r="B10" s="55" t="s">
        <v>143</v>
      </c>
      <c r="C10" s="56" t="s">
        <v>59</v>
      </c>
      <c r="D10" s="57" t="s">
        <v>144</v>
      </c>
      <c r="E10" s="58" t="s">
        <v>51</v>
      </c>
      <c r="F10" s="88">
        <v>3</v>
      </c>
      <c r="G10" s="60" t="s">
        <v>145</v>
      </c>
      <c r="H10" s="60" t="s">
        <v>146</v>
      </c>
      <c r="I10" s="439"/>
      <c r="J10" s="61">
        <v>1</v>
      </c>
      <c r="K10" s="62">
        <f t="shared" ref="K10:K19" si="0">IF(J10&gt;0, 1, 0)</f>
        <v>1</v>
      </c>
      <c r="L10" s="62">
        <f t="shared" ref="L10:L21" si="1">J10-K10</f>
        <v>0</v>
      </c>
      <c r="M10" s="63">
        <v>26</v>
      </c>
      <c r="N10" s="64"/>
      <c r="O10" s="65">
        <f t="shared" ref="O10:O21" si="2">IF(N10&gt;0, 1, 0)</f>
        <v>0</v>
      </c>
      <c r="P10" s="65">
        <f t="shared" ref="P10:P21" si="3">N10-O10</f>
        <v>0</v>
      </c>
      <c r="Q10" s="440"/>
      <c r="R10" s="66">
        <f t="shared" ref="R10:R19" si="4">(K10*M10*$R$5)+(L10*M10*$R$6)+(O10*Q10*$R$7)+(P10*Q10*$R$8)</f>
        <v>83.2</v>
      </c>
      <c r="S10" s="67">
        <f t="shared" ref="S10:S19" si="5">J10*M10*$S$5</f>
        <v>26</v>
      </c>
      <c r="T10" s="68">
        <f t="shared" ref="T10:T19" si="6">K10*M10*$T$5</f>
        <v>26</v>
      </c>
      <c r="U10" s="68">
        <f t="shared" ref="U10:U19" si="7">J10*M10*$U$5</f>
        <v>31.2</v>
      </c>
      <c r="V10" s="68">
        <f t="shared" ref="V10:V21" si="8">N10*Q10*$V$7</f>
        <v>0</v>
      </c>
      <c r="W10" s="68">
        <f t="shared" ref="W10:W21" si="9">O10*Q10*$W$7</f>
        <v>0</v>
      </c>
      <c r="X10" s="68">
        <f t="shared" ref="X10:X21" si="10">N10*Q10*$X$7</f>
        <v>0</v>
      </c>
      <c r="Y10" s="68">
        <f t="shared" ref="Y10:AA21" si="11">S10+V10</f>
        <v>26</v>
      </c>
      <c r="Z10" s="68">
        <f t="shared" si="11"/>
        <v>26</v>
      </c>
      <c r="AA10" s="68">
        <f t="shared" si="11"/>
        <v>31.2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3"/>
      <c r="AK10" s="74"/>
      <c r="AL10" s="72"/>
      <c r="AM10" s="73"/>
      <c r="AN10" s="75"/>
      <c r="AO10" s="70"/>
      <c r="AP10" s="71"/>
      <c r="AQ10" s="74"/>
      <c r="AR10" s="74"/>
      <c r="AS10" s="71"/>
      <c r="AT10" s="72"/>
      <c r="AU10" s="73"/>
      <c r="AV10" s="75"/>
    </row>
    <row r="11" spans="1:68" ht="27.95" customHeight="1" x14ac:dyDescent="0.25">
      <c r="A11" s="54" t="s">
        <v>142</v>
      </c>
      <c r="B11" s="55" t="s">
        <v>143</v>
      </c>
      <c r="C11" s="56" t="s">
        <v>59</v>
      </c>
      <c r="D11" s="57" t="s">
        <v>144</v>
      </c>
      <c r="E11" s="58" t="s">
        <v>51</v>
      </c>
      <c r="F11" s="88">
        <v>5</v>
      </c>
      <c r="G11" s="60" t="s">
        <v>147</v>
      </c>
      <c r="H11" s="60" t="s">
        <v>148</v>
      </c>
      <c r="I11" s="77"/>
      <c r="J11" s="78">
        <v>1</v>
      </c>
      <c r="K11" s="62">
        <f t="shared" si="0"/>
        <v>1</v>
      </c>
      <c r="L11" s="62">
        <f t="shared" si="1"/>
        <v>0</v>
      </c>
      <c r="M11" s="79">
        <v>26</v>
      </c>
      <c r="N11" s="80">
        <v>1</v>
      </c>
      <c r="O11" s="65">
        <f t="shared" si="2"/>
        <v>1</v>
      </c>
      <c r="P11" s="65">
        <f t="shared" si="3"/>
        <v>0</v>
      </c>
      <c r="Q11" s="79">
        <v>26</v>
      </c>
      <c r="R11" s="81">
        <f t="shared" si="4"/>
        <v>124.80000000000001</v>
      </c>
      <c r="S11" s="67">
        <f t="shared" si="5"/>
        <v>26</v>
      </c>
      <c r="T11" s="68">
        <f t="shared" si="6"/>
        <v>26</v>
      </c>
      <c r="U11" s="68">
        <f t="shared" si="7"/>
        <v>31.2</v>
      </c>
      <c r="V11" s="68">
        <f t="shared" si="8"/>
        <v>26</v>
      </c>
      <c r="W11" s="68">
        <f t="shared" si="9"/>
        <v>7.8</v>
      </c>
      <c r="X11" s="68">
        <f t="shared" si="10"/>
        <v>7.8</v>
      </c>
      <c r="Y11" s="68">
        <f t="shared" si="11"/>
        <v>52</v>
      </c>
      <c r="Z11" s="68">
        <f t="shared" si="11"/>
        <v>33.799999999999997</v>
      </c>
      <c r="AA11" s="68">
        <f t="shared" si="11"/>
        <v>39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5"/>
      <c r="AL11" s="84"/>
      <c r="AM11" s="73"/>
      <c r="AN11" s="86"/>
      <c r="AO11" s="82"/>
      <c r="AP11" s="83"/>
      <c r="AQ11" s="83"/>
      <c r="AR11" s="74"/>
      <c r="AS11" s="83"/>
      <c r="AT11" s="84"/>
      <c r="AU11" s="73"/>
      <c r="AV11" s="86"/>
    </row>
    <row r="12" spans="1:68" ht="27.95" customHeight="1" x14ac:dyDescent="0.25">
      <c r="A12" s="54" t="s">
        <v>142</v>
      </c>
      <c r="B12" s="55" t="s">
        <v>143</v>
      </c>
      <c r="C12" s="56" t="s">
        <v>59</v>
      </c>
      <c r="D12" s="57" t="s">
        <v>144</v>
      </c>
      <c r="E12" s="134" t="s">
        <v>55</v>
      </c>
      <c r="F12" s="135">
        <v>5</v>
      </c>
      <c r="G12" s="134" t="s">
        <v>147</v>
      </c>
      <c r="H12" s="134" t="s">
        <v>149</v>
      </c>
      <c r="I12" s="77"/>
      <c r="J12" s="78">
        <v>1</v>
      </c>
      <c r="K12" s="62">
        <f t="shared" si="0"/>
        <v>1</v>
      </c>
      <c r="L12" s="62">
        <f t="shared" si="1"/>
        <v>0</v>
      </c>
      <c r="M12" s="79">
        <v>26</v>
      </c>
      <c r="N12" s="80">
        <v>1</v>
      </c>
      <c r="O12" s="65">
        <f t="shared" si="2"/>
        <v>1</v>
      </c>
      <c r="P12" s="65">
        <f t="shared" si="3"/>
        <v>0</v>
      </c>
      <c r="Q12" s="79">
        <v>26</v>
      </c>
      <c r="R12" s="81">
        <f t="shared" si="4"/>
        <v>124.80000000000001</v>
      </c>
      <c r="S12" s="67">
        <f t="shared" si="5"/>
        <v>26</v>
      </c>
      <c r="T12" s="68">
        <f t="shared" si="6"/>
        <v>26</v>
      </c>
      <c r="U12" s="68">
        <f t="shared" si="7"/>
        <v>31.2</v>
      </c>
      <c r="V12" s="68">
        <f t="shared" si="8"/>
        <v>26</v>
      </c>
      <c r="W12" s="68">
        <f t="shared" si="9"/>
        <v>7.8</v>
      </c>
      <c r="X12" s="68">
        <f t="shared" si="10"/>
        <v>7.8</v>
      </c>
      <c r="Y12" s="68">
        <f t="shared" si="11"/>
        <v>52</v>
      </c>
      <c r="Z12" s="68">
        <f t="shared" si="11"/>
        <v>33.799999999999997</v>
      </c>
      <c r="AA12" s="68">
        <f t="shared" si="11"/>
        <v>39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3"/>
      <c r="AL12" s="84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54" t="s">
        <v>142</v>
      </c>
      <c r="B13" s="55" t="s">
        <v>143</v>
      </c>
      <c r="C13" s="56" t="s">
        <v>59</v>
      </c>
      <c r="D13" s="57" t="s">
        <v>144</v>
      </c>
      <c r="E13" s="87" t="s">
        <v>53</v>
      </c>
      <c r="F13" s="59">
        <v>3</v>
      </c>
      <c r="G13" s="60" t="s">
        <v>150</v>
      </c>
      <c r="H13" s="60" t="s">
        <v>151</v>
      </c>
      <c r="I13" s="77"/>
      <c r="J13" s="78">
        <v>1</v>
      </c>
      <c r="K13" s="62">
        <f t="shared" si="0"/>
        <v>1</v>
      </c>
      <c r="L13" s="62">
        <f t="shared" si="1"/>
        <v>0</v>
      </c>
      <c r="M13" s="79">
        <v>26</v>
      </c>
      <c r="N13" s="80">
        <v>1</v>
      </c>
      <c r="O13" s="65">
        <f t="shared" si="2"/>
        <v>1</v>
      </c>
      <c r="P13" s="65">
        <f t="shared" si="3"/>
        <v>0</v>
      </c>
      <c r="Q13" s="79">
        <v>26</v>
      </c>
      <c r="R13" s="81">
        <f t="shared" si="4"/>
        <v>124.80000000000001</v>
      </c>
      <c r="S13" s="67">
        <f t="shared" si="5"/>
        <v>26</v>
      </c>
      <c r="T13" s="68">
        <f t="shared" si="6"/>
        <v>26</v>
      </c>
      <c r="U13" s="68">
        <f t="shared" si="7"/>
        <v>31.2</v>
      </c>
      <c r="V13" s="68">
        <f t="shared" si="8"/>
        <v>26</v>
      </c>
      <c r="W13" s="68">
        <f t="shared" si="9"/>
        <v>7.8</v>
      </c>
      <c r="X13" s="68">
        <f t="shared" si="10"/>
        <v>7.8</v>
      </c>
      <c r="Y13" s="68">
        <f t="shared" si="11"/>
        <v>52</v>
      </c>
      <c r="Z13" s="68">
        <f t="shared" si="11"/>
        <v>33.799999999999997</v>
      </c>
      <c r="AA13" s="68">
        <f t="shared" si="11"/>
        <v>39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3"/>
      <c r="AL13" s="84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customHeight="1" x14ac:dyDescent="0.25">
      <c r="A14" s="54" t="s">
        <v>142</v>
      </c>
      <c r="B14" s="55" t="s">
        <v>143</v>
      </c>
      <c r="C14" s="56" t="s">
        <v>59</v>
      </c>
      <c r="D14" s="57" t="s">
        <v>144</v>
      </c>
      <c r="E14" s="87" t="s">
        <v>53</v>
      </c>
      <c r="F14" s="88">
        <v>2</v>
      </c>
      <c r="G14" s="60" t="s">
        <v>152</v>
      </c>
      <c r="H14" s="60" t="s">
        <v>153</v>
      </c>
      <c r="I14" s="77"/>
      <c r="J14" s="78">
        <v>1</v>
      </c>
      <c r="K14" s="62">
        <f t="shared" si="0"/>
        <v>1</v>
      </c>
      <c r="L14" s="62">
        <f t="shared" si="1"/>
        <v>0</v>
      </c>
      <c r="M14" s="79">
        <v>26</v>
      </c>
      <c r="N14" s="80">
        <v>1</v>
      </c>
      <c r="O14" s="65">
        <f t="shared" si="2"/>
        <v>1</v>
      </c>
      <c r="P14" s="65">
        <f t="shared" si="3"/>
        <v>0</v>
      </c>
      <c r="Q14" s="79">
        <v>26</v>
      </c>
      <c r="R14" s="81">
        <f t="shared" si="4"/>
        <v>124.80000000000001</v>
      </c>
      <c r="S14" s="67">
        <f t="shared" si="5"/>
        <v>26</v>
      </c>
      <c r="T14" s="68">
        <f t="shared" si="6"/>
        <v>26</v>
      </c>
      <c r="U14" s="68">
        <f t="shared" si="7"/>
        <v>31.2</v>
      </c>
      <c r="V14" s="68">
        <f t="shared" si="8"/>
        <v>26</v>
      </c>
      <c r="W14" s="68">
        <f t="shared" si="9"/>
        <v>7.8</v>
      </c>
      <c r="X14" s="68">
        <f t="shared" si="10"/>
        <v>7.8</v>
      </c>
      <c r="Y14" s="68">
        <f t="shared" si="11"/>
        <v>52</v>
      </c>
      <c r="Z14" s="68">
        <f t="shared" si="11"/>
        <v>33.799999999999997</v>
      </c>
      <c r="AA14" s="68">
        <f t="shared" si="11"/>
        <v>39</v>
      </c>
      <c r="AB14" s="69"/>
      <c r="AC14" s="7">
        <f t="shared" si="12"/>
        <v>0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hidden="1" customHeight="1" x14ac:dyDescent="0.25">
      <c r="A15" s="54" t="s">
        <v>142</v>
      </c>
      <c r="B15" s="55" t="s">
        <v>143</v>
      </c>
      <c r="C15" s="56" t="s">
        <v>59</v>
      </c>
      <c r="D15" s="57" t="s">
        <v>144</v>
      </c>
      <c r="E15" s="139"/>
      <c r="F15" s="140"/>
      <c r="G15" s="141"/>
      <c r="H15" s="96"/>
      <c r="I15" s="77"/>
      <c r="J15" s="78"/>
      <c r="K15" s="62">
        <f t="shared" si="0"/>
        <v>0</v>
      </c>
      <c r="L15" s="62">
        <f t="shared" si="1"/>
        <v>0</v>
      </c>
      <c r="M15" s="79"/>
      <c r="N15" s="80"/>
      <c r="O15" s="65">
        <f t="shared" si="2"/>
        <v>0</v>
      </c>
      <c r="P15" s="65">
        <f t="shared" si="3"/>
        <v>0</v>
      </c>
      <c r="Q15" s="79"/>
      <c r="R15" s="81">
        <f t="shared" si="4"/>
        <v>0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0</v>
      </c>
      <c r="Z15" s="68">
        <f t="shared" si="11"/>
        <v>0</v>
      </c>
      <c r="AA15" s="68">
        <f t="shared" si="11"/>
        <v>0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hidden="1" customHeight="1" x14ac:dyDescent="0.25">
      <c r="A16" s="54" t="s">
        <v>142</v>
      </c>
      <c r="B16" s="55" t="s">
        <v>143</v>
      </c>
      <c r="C16" s="56" t="s">
        <v>59</v>
      </c>
      <c r="D16" s="57" t="s">
        <v>144</v>
      </c>
      <c r="E16" s="139"/>
      <c r="F16" s="140"/>
      <c r="G16" s="98"/>
      <c r="H16" s="96"/>
      <c r="I16" s="77"/>
      <c r="J16" s="78"/>
      <c r="K16" s="62">
        <f t="shared" si="0"/>
        <v>0</v>
      </c>
      <c r="L16" s="62">
        <f t="shared" si="1"/>
        <v>0</v>
      </c>
      <c r="M16" s="79"/>
      <c r="N16" s="80"/>
      <c r="O16" s="65">
        <f t="shared" si="2"/>
        <v>0</v>
      </c>
      <c r="P16" s="65">
        <f t="shared" si="3"/>
        <v>0</v>
      </c>
      <c r="Q16" s="79"/>
      <c r="R16" s="81">
        <f t="shared" si="4"/>
        <v>0</v>
      </c>
      <c r="S16" s="67">
        <f t="shared" si="5"/>
        <v>0</v>
      </c>
      <c r="T16" s="68">
        <f t="shared" si="6"/>
        <v>0</v>
      </c>
      <c r="U16" s="68">
        <f t="shared" si="7"/>
        <v>0</v>
      </c>
      <c r="V16" s="68">
        <f t="shared" si="8"/>
        <v>0</v>
      </c>
      <c r="W16" s="68">
        <f t="shared" si="9"/>
        <v>0</v>
      </c>
      <c r="X16" s="68">
        <f t="shared" si="10"/>
        <v>0</v>
      </c>
      <c r="Y16" s="68">
        <f t="shared" si="11"/>
        <v>0</v>
      </c>
      <c r="Z16" s="68">
        <f t="shared" si="11"/>
        <v>0</v>
      </c>
      <c r="AA16" s="68">
        <f t="shared" si="11"/>
        <v>0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hidden="1" customHeight="1" x14ac:dyDescent="0.25">
      <c r="A17" s="54" t="s">
        <v>142</v>
      </c>
      <c r="B17" s="55" t="s">
        <v>143</v>
      </c>
      <c r="C17" s="56" t="s">
        <v>59</v>
      </c>
      <c r="D17" s="57" t="s">
        <v>144</v>
      </c>
      <c r="E17" s="139"/>
      <c r="F17" s="140"/>
      <c r="G17" s="98"/>
      <c r="H17" s="96"/>
      <c r="I17" s="92"/>
      <c r="J17" s="78"/>
      <c r="K17" s="62">
        <f t="shared" si="0"/>
        <v>0</v>
      </c>
      <c r="L17" s="62">
        <f t="shared" si="1"/>
        <v>0</v>
      </c>
      <c r="M17" s="79"/>
      <c r="N17" s="80"/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hidden="1" customHeight="1" x14ac:dyDescent="0.25">
      <c r="A18" s="54" t="s">
        <v>142</v>
      </c>
      <c r="B18" s="55" t="s">
        <v>143</v>
      </c>
      <c r="C18" s="56" t="s">
        <v>59</v>
      </c>
      <c r="D18" s="57" t="s">
        <v>144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hidden="1" customHeight="1" x14ac:dyDescent="0.25">
      <c r="A19" s="54" t="s">
        <v>142</v>
      </c>
      <c r="B19" s="55" t="s">
        <v>143</v>
      </c>
      <c r="C19" s="56" t="s">
        <v>59</v>
      </c>
      <c r="D19" s="57" t="s">
        <v>144</v>
      </c>
      <c r="E19" s="97"/>
      <c r="F19" s="441"/>
      <c r="G19" s="98"/>
      <c r="H19" s="442"/>
      <c r="I19" s="443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100" t="s">
        <v>142</v>
      </c>
      <c r="B20" s="101" t="s">
        <v>143</v>
      </c>
      <c r="C20" s="56" t="s">
        <v>59</v>
      </c>
      <c r="D20" s="57" t="s">
        <v>144</v>
      </c>
      <c r="E20" s="102" t="s">
        <v>49</v>
      </c>
      <c r="F20" s="102"/>
      <c r="G20" s="103"/>
      <c r="H20" s="104" t="s">
        <v>154</v>
      </c>
      <c r="I20" s="105"/>
      <c r="J20" s="106">
        <v>1</v>
      </c>
      <c r="K20" s="107">
        <f>IF(J20&gt;0, 1, 0)</f>
        <v>1</v>
      </c>
      <c r="L20" s="107">
        <f t="shared" si="1"/>
        <v>0</v>
      </c>
      <c r="M20" s="108">
        <v>6</v>
      </c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29.400000000000002</v>
      </c>
      <c r="S20" s="112">
        <f>J20*M20*$S$9</f>
        <v>6</v>
      </c>
      <c r="T20" s="113">
        <f>K20*M20*$T$9</f>
        <v>9</v>
      </c>
      <c r="U20" s="113">
        <f>J20*M20*$U$9</f>
        <v>14.399999999999999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6</v>
      </c>
      <c r="Z20" s="113">
        <f t="shared" si="11"/>
        <v>9</v>
      </c>
      <c r="AA20" s="113">
        <f t="shared" si="11"/>
        <v>14.399999999999999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100" t="s">
        <v>142</v>
      </c>
      <c r="B21" s="101" t="s">
        <v>143</v>
      </c>
      <c r="C21" s="56" t="s">
        <v>59</v>
      </c>
      <c r="D21" s="57" t="s">
        <v>144</v>
      </c>
      <c r="E21" s="102" t="s">
        <v>49</v>
      </c>
      <c r="F21" s="102"/>
      <c r="G21" s="103"/>
      <c r="H21" s="104"/>
      <c r="I21" s="105"/>
      <c r="J21" s="106"/>
      <c r="K21" s="107">
        <f>IF(J21&gt;0, 1, 0)</f>
        <v>0</v>
      </c>
      <c r="L21" s="107">
        <f t="shared" si="1"/>
        <v>0</v>
      </c>
      <c r="M21" s="108"/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117" t="s">
        <v>142</v>
      </c>
      <c r="B22" s="118" t="s">
        <v>143</v>
      </c>
      <c r="C22" s="118" t="s">
        <v>59</v>
      </c>
      <c r="D22" s="57" t="s">
        <v>144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>SUM(R10:R21)</f>
        <v>611.80000000000007</v>
      </c>
      <c r="S22" s="128">
        <f t="shared" ref="S22:AA22" si="13">SUM(S10:S21)</f>
        <v>136</v>
      </c>
      <c r="T22" s="129">
        <f t="shared" si="13"/>
        <v>139</v>
      </c>
      <c r="U22" s="129">
        <f t="shared" si="13"/>
        <v>170.4</v>
      </c>
      <c r="V22" s="129">
        <f t="shared" si="13"/>
        <v>104</v>
      </c>
      <c r="W22" s="129">
        <f t="shared" si="13"/>
        <v>31.2</v>
      </c>
      <c r="X22" s="129">
        <f t="shared" si="13"/>
        <v>31.2</v>
      </c>
      <c r="Y22" s="130">
        <f t="shared" si="13"/>
        <v>240</v>
      </c>
      <c r="Z22" s="130">
        <f t="shared" si="13"/>
        <v>170.2</v>
      </c>
      <c r="AA22" s="130">
        <f t="shared" si="13"/>
        <v>201.6</v>
      </c>
      <c r="AB22" s="131">
        <f>R22/1800/0.6</f>
        <v>0.56648148148148159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444"/>
    </row>
    <row r="23" spans="1:68" ht="27.95" customHeight="1" thickTop="1" x14ac:dyDescent="0.25">
      <c r="A23" s="54" t="s">
        <v>155</v>
      </c>
      <c r="B23" s="55" t="s">
        <v>63</v>
      </c>
      <c r="C23" s="56" t="s">
        <v>57</v>
      </c>
      <c r="D23" s="57" t="s">
        <v>144</v>
      </c>
      <c r="E23" s="58" t="s">
        <v>51</v>
      </c>
      <c r="F23" s="88">
        <v>3</v>
      </c>
      <c r="G23" s="60" t="s">
        <v>145</v>
      </c>
      <c r="H23" s="60" t="s">
        <v>146</v>
      </c>
      <c r="I23" s="439"/>
      <c r="J23" s="61"/>
      <c r="K23" s="62">
        <f t="shared" ref="K23:K32" si="14">IF(J23&gt;0, 1, 0)</f>
        <v>0</v>
      </c>
      <c r="L23" s="62">
        <f t="shared" ref="L23:L34" si="15">J23-K23</f>
        <v>0</v>
      </c>
      <c r="M23" s="63"/>
      <c r="N23" s="64"/>
      <c r="O23" s="65">
        <f t="shared" ref="O23:O34" si="16">IF(N23&gt;0, 1, 0)</f>
        <v>0</v>
      </c>
      <c r="P23" s="65">
        <f t="shared" ref="P23:P34" si="17">N23-O23</f>
        <v>0</v>
      </c>
      <c r="Q23" s="440"/>
      <c r="R23" s="66">
        <f t="shared" ref="R23:R32" si="18">(K23*M23*$R$5)+(L23*M23*$R$6)+(O23*Q23*$R$7)+(P23*Q23*$R$8)</f>
        <v>0</v>
      </c>
      <c r="S23" s="67">
        <f t="shared" ref="S23:S32" si="19">J23*M23*$S$5</f>
        <v>0</v>
      </c>
      <c r="T23" s="68">
        <f t="shared" ref="T23:T32" si="20">K23*M23*$T$5</f>
        <v>0</v>
      </c>
      <c r="U23" s="68">
        <f t="shared" ref="U23:U32" si="21">J23*M23*$U$5</f>
        <v>0</v>
      </c>
      <c r="V23" s="68">
        <f t="shared" ref="V23:V34" si="22">N23*Q23*$V$7</f>
        <v>0</v>
      </c>
      <c r="W23" s="68">
        <f t="shared" ref="W23:W34" si="23">O23*Q23*$W$7</f>
        <v>0</v>
      </c>
      <c r="X23" s="68">
        <f t="shared" ref="X23:X34" si="24">N23*Q23*$X$7</f>
        <v>0</v>
      </c>
      <c r="Y23" s="68">
        <f t="shared" ref="Y23:AA34" si="25">S23+V23</f>
        <v>0</v>
      </c>
      <c r="Z23" s="68">
        <f t="shared" si="25"/>
        <v>0</v>
      </c>
      <c r="AA23" s="68">
        <f t="shared" si="25"/>
        <v>0</v>
      </c>
      <c r="AB23" s="69"/>
      <c r="AC23" s="7">
        <f>R23-Y23-Z23-AA23</f>
        <v>0</v>
      </c>
      <c r="AD23" s="70"/>
      <c r="AE23" s="71"/>
      <c r="AF23" s="71"/>
      <c r="AG23" s="71"/>
      <c r="AH23" s="84"/>
      <c r="AI23" s="84"/>
      <c r="AJ23" s="73"/>
      <c r="AK23" s="85"/>
      <c r="AL23" s="84"/>
      <c r="AM23" s="73"/>
      <c r="AN23" s="75"/>
      <c r="AO23" s="70"/>
      <c r="AP23" s="71"/>
      <c r="AQ23" s="74"/>
      <c r="AR23" s="74"/>
      <c r="AS23" s="71"/>
      <c r="AT23" s="84"/>
      <c r="AU23" s="73"/>
      <c r="AV23" s="75"/>
    </row>
    <row r="24" spans="1:68" ht="27.95" customHeight="1" x14ac:dyDescent="0.25">
      <c r="A24" s="54" t="s">
        <v>155</v>
      </c>
      <c r="B24" s="55" t="s">
        <v>63</v>
      </c>
      <c r="C24" s="56" t="s">
        <v>57</v>
      </c>
      <c r="D24" s="57" t="s">
        <v>144</v>
      </c>
      <c r="E24" s="58" t="s">
        <v>51</v>
      </c>
      <c r="F24" s="88">
        <v>5</v>
      </c>
      <c r="G24" s="60" t="s">
        <v>156</v>
      </c>
      <c r="H24" s="60" t="s">
        <v>157</v>
      </c>
      <c r="I24" s="77"/>
      <c r="J24" s="78"/>
      <c r="K24" s="62">
        <f t="shared" si="14"/>
        <v>0</v>
      </c>
      <c r="L24" s="62">
        <f t="shared" si="15"/>
        <v>0</v>
      </c>
      <c r="M24" s="79"/>
      <c r="N24" s="80"/>
      <c r="O24" s="65">
        <f t="shared" si="16"/>
        <v>0</v>
      </c>
      <c r="P24" s="65">
        <f t="shared" si="17"/>
        <v>0</v>
      </c>
      <c r="Q24" s="79"/>
      <c r="R24" s="81">
        <f t="shared" si="18"/>
        <v>0</v>
      </c>
      <c r="S24" s="67">
        <f t="shared" si="19"/>
        <v>0</v>
      </c>
      <c r="T24" s="68">
        <f t="shared" si="20"/>
        <v>0</v>
      </c>
      <c r="U24" s="68">
        <f t="shared" si="21"/>
        <v>0</v>
      </c>
      <c r="V24" s="68">
        <f t="shared" si="22"/>
        <v>0</v>
      </c>
      <c r="W24" s="68">
        <f t="shared" si="23"/>
        <v>0</v>
      </c>
      <c r="X24" s="68">
        <f t="shared" si="24"/>
        <v>0</v>
      </c>
      <c r="Y24" s="68">
        <f t="shared" si="25"/>
        <v>0</v>
      </c>
      <c r="Z24" s="68">
        <f t="shared" si="25"/>
        <v>0</v>
      </c>
      <c r="AA24" s="68">
        <f t="shared" si="25"/>
        <v>0</v>
      </c>
      <c r="AB24" s="69"/>
      <c r="AC24" s="7">
        <f t="shared" ref="AC24:AC34" si="26">R24-Y24-Z24-AA24</f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customHeight="1" x14ac:dyDescent="0.25">
      <c r="A25" s="54" t="s">
        <v>155</v>
      </c>
      <c r="B25" s="55" t="s">
        <v>63</v>
      </c>
      <c r="C25" s="56" t="s">
        <v>57</v>
      </c>
      <c r="D25" s="57" t="s">
        <v>144</v>
      </c>
      <c r="E25" s="134" t="s">
        <v>55</v>
      </c>
      <c r="F25" s="135">
        <v>5</v>
      </c>
      <c r="G25" s="134" t="s">
        <v>156</v>
      </c>
      <c r="H25" s="134" t="s">
        <v>158</v>
      </c>
      <c r="I25" s="77"/>
      <c r="J25" s="78">
        <v>1</v>
      </c>
      <c r="K25" s="62">
        <f t="shared" si="14"/>
        <v>1</v>
      </c>
      <c r="L25" s="62">
        <f t="shared" si="15"/>
        <v>0</v>
      </c>
      <c r="M25" s="79">
        <v>26</v>
      </c>
      <c r="N25" s="80">
        <v>1</v>
      </c>
      <c r="O25" s="65">
        <f t="shared" si="16"/>
        <v>1</v>
      </c>
      <c r="P25" s="65">
        <f t="shared" si="17"/>
        <v>0</v>
      </c>
      <c r="Q25" s="79">
        <v>26</v>
      </c>
      <c r="R25" s="81">
        <f t="shared" si="18"/>
        <v>124.80000000000001</v>
      </c>
      <c r="S25" s="67">
        <f t="shared" si="19"/>
        <v>26</v>
      </c>
      <c r="T25" s="68">
        <f t="shared" si="20"/>
        <v>26</v>
      </c>
      <c r="U25" s="68">
        <f t="shared" si="21"/>
        <v>31.2</v>
      </c>
      <c r="V25" s="68">
        <f t="shared" si="22"/>
        <v>26</v>
      </c>
      <c r="W25" s="68">
        <f t="shared" si="23"/>
        <v>7.8</v>
      </c>
      <c r="X25" s="68">
        <f t="shared" si="24"/>
        <v>7.8</v>
      </c>
      <c r="Y25" s="68">
        <f t="shared" si="25"/>
        <v>52</v>
      </c>
      <c r="Z25" s="68">
        <f t="shared" si="25"/>
        <v>33.799999999999997</v>
      </c>
      <c r="AA25" s="68">
        <f t="shared" si="25"/>
        <v>39</v>
      </c>
      <c r="AB25" s="69"/>
      <c r="AC25" s="7">
        <f t="shared" si="26"/>
        <v>0</v>
      </c>
      <c r="AD25" s="82"/>
      <c r="AE25" s="71"/>
      <c r="AF25" s="83"/>
      <c r="AG25" s="83"/>
      <c r="AH25" s="84"/>
      <c r="AI25" s="84"/>
      <c r="AJ25" s="73"/>
      <c r="AK25" s="83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customHeight="1" x14ac:dyDescent="0.25">
      <c r="A26" s="54" t="s">
        <v>155</v>
      </c>
      <c r="B26" s="55" t="s">
        <v>63</v>
      </c>
      <c r="C26" s="56" t="s">
        <v>57</v>
      </c>
      <c r="D26" s="57" t="s">
        <v>144</v>
      </c>
      <c r="E26" s="134" t="s">
        <v>55</v>
      </c>
      <c r="F26" s="135">
        <v>5</v>
      </c>
      <c r="G26" s="134" t="s">
        <v>159</v>
      </c>
      <c r="H26" s="134" t="s">
        <v>160</v>
      </c>
      <c r="I26" s="77"/>
      <c r="J26" s="78">
        <v>1</v>
      </c>
      <c r="K26" s="62">
        <f t="shared" si="14"/>
        <v>1</v>
      </c>
      <c r="L26" s="62">
        <f t="shared" si="15"/>
        <v>0</v>
      </c>
      <c r="M26" s="79">
        <v>26</v>
      </c>
      <c r="N26" s="80">
        <v>1</v>
      </c>
      <c r="O26" s="65">
        <f t="shared" si="16"/>
        <v>1</v>
      </c>
      <c r="P26" s="65">
        <f t="shared" si="17"/>
        <v>0</v>
      </c>
      <c r="Q26" s="79">
        <v>26</v>
      </c>
      <c r="R26" s="81">
        <f t="shared" si="18"/>
        <v>124.80000000000001</v>
      </c>
      <c r="S26" s="67">
        <f t="shared" si="19"/>
        <v>26</v>
      </c>
      <c r="T26" s="68">
        <f t="shared" si="20"/>
        <v>26</v>
      </c>
      <c r="U26" s="68">
        <f t="shared" si="21"/>
        <v>31.2</v>
      </c>
      <c r="V26" s="68">
        <f t="shared" si="22"/>
        <v>26</v>
      </c>
      <c r="W26" s="68">
        <f t="shared" si="23"/>
        <v>7.8</v>
      </c>
      <c r="X26" s="68">
        <f t="shared" si="24"/>
        <v>7.8</v>
      </c>
      <c r="Y26" s="68">
        <f t="shared" si="25"/>
        <v>52</v>
      </c>
      <c r="Z26" s="68">
        <f t="shared" si="25"/>
        <v>33.799999999999997</v>
      </c>
      <c r="AA26" s="68">
        <f t="shared" si="25"/>
        <v>39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54" t="s">
        <v>155</v>
      </c>
      <c r="B27" s="55" t="s">
        <v>63</v>
      </c>
      <c r="C27" s="56" t="s">
        <v>57</v>
      </c>
      <c r="D27" s="57" t="s">
        <v>144</v>
      </c>
      <c r="E27" s="58" t="s">
        <v>51</v>
      </c>
      <c r="F27" s="88">
        <v>5</v>
      </c>
      <c r="G27" s="60" t="s">
        <v>159</v>
      </c>
      <c r="H27" s="60" t="s">
        <v>161</v>
      </c>
      <c r="I27" s="77"/>
      <c r="J27" s="78">
        <v>1</v>
      </c>
      <c r="K27" s="62">
        <f t="shared" si="14"/>
        <v>1</v>
      </c>
      <c r="L27" s="62">
        <f t="shared" si="15"/>
        <v>0</v>
      </c>
      <c r="M27" s="79">
        <v>26</v>
      </c>
      <c r="N27" s="80">
        <v>1</v>
      </c>
      <c r="O27" s="65">
        <f t="shared" si="16"/>
        <v>1</v>
      </c>
      <c r="P27" s="65">
        <f t="shared" si="17"/>
        <v>0</v>
      </c>
      <c r="Q27" s="79">
        <v>26</v>
      </c>
      <c r="R27" s="81">
        <f t="shared" si="18"/>
        <v>124.80000000000001</v>
      </c>
      <c r="S27" s="67">
        <f t="shared" si="19"/>
        <v>26</v>
      </c>
      <c r="T27" s="68">
        <f t="shared" si="20"/>
        <v>26</v>
      </c>
      <c r="U27" s="68">
        <f t="shared" si="21"/>
        <v>31.2</v>
      </c>
      <c r="V27" s="68">
        <f t="shared" si="22"/>
        <v>26</v>
      </c>
      <c r="W27" s="68">
        <f t="shared" si="23"/>
        <v>7.8</v>
      </c>
      <c r="X27" s="68">
        <f t="shared" si="24"/>
        <v>7.8</v>
      </c>
      <c r="Y27" s="68">
        <f t="shared" si="25"/>
        <v>52</v>
      </c>
      <c r="Z27" s="68">
        <f t="shared" si="25"/>
        <v>33.799999999999997</v>
      </c>
      <c r="AA27" s="68">
        <f t="shared" si="25"/>
        <v>39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customHeight="1" x14ac:dyDescent="0.25">
      <c r="A28" s="54" t="s">
        <v>155</v>
      </c>
      <c r="B28" s="55" t="s">
        <v>63</v>
      </c>
      <c r="C28" s="56" t="s">
        <v>57</v>
      </c>
      <c r="D28" s="57" t="s">
        <v>144</v>
      </c>
      <c r="E28" s="87" t="s">
        <v>53</v>
      </c>
      <c r="F28" s="88">
        <v>2</v>
      </c>
      <c r="G28" s="60" t="s">
        <v>162</v>
      </c>
      <c r="H28" s="60" t="s">
        <v>163</v>
      </c>
      <c r="I28" s="77"/>
      <c r="J28" s="78"/>
      <c r="K28" s="62">
        <f t="shared" si="14"/>
        <v>0</v>
      </c>
      <c r="L28" s="62">
        <f t="shared" si="15"/>
        <v>0</v>
      </c>
      <c r="M28" s="79"/>
      <c r="N28" s="80"/>
      <c r="O28" s="65">
        <f t="shared" si="16"/>
        <v>0</v>
      </c>
      <c r="P28" s="65">
        <f t="shared" si="17"/>
        <v>0</v>
      </c>
      <c r="Q28" s="79"/>
      <c r="R28" s="81">
        <f t="shared" si="18"/>
        <v>0</v>
      </c>
      <c r="S28" s="67">
        <f t="shared" si="19"/>
        <v>0</v>
      </c>
      <c r="T28" s="68">
        <f t="shared" si="20"/>
        <v>0</v>
      </c>
      <c r="U28" s="68">
        <f t="shared" si="21"/>
        <v>0</v>
      </c>
      <c r="V28" s="68">
        <f t="shared" si="22"/>
        <v>0</v>
      </c>
      <c r="W28" s="68">
        <f t="shared" si="23"/>
        <v>0</v>
      </c>
      <c r="X28" s="68">
        <f t="shared" si="24"/>
        <v>0</v>
      </c>
      <c r="Y28" s="68">
        <f t="shared" si="25"/>
        <v>0</v>
      </c>
      <c r="Z28" s="68">
        <f t="shared" si="25"/>
        <v>0</v>
      </c>
      <c r="AA28" s="68">
        <f t="shared" si="25"/>
        <v>0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customHeight="1" x14ac:dyDescent="0.25">
      <c r="A29" s="54" t="s">
        <v>155</v>
      </c>
      <c r="B29" s="55" t="s">
        <v>63</v>
      </c>
      <c r="C29" s="56" t="s">
        <v>57</v>
      </c>
      <c r="D29" s="57" t="s">
        <v>144</v>
      </c>
      <c r="E29" s="87" t="s">
        <v>53</v>
      </c>
      <c r="F29" s="88">
        <v>2</v>
      </c>
      <c r="G29" s="60" t="s">
        <v>164</v>
      </c>
      <c r="H29" s="60" t="s">
        <v>165</v>
      </c>
      <c r="I29" s="77"/>
      <c r="J29" s="78"/>
      <c r="K29" s="62">
        <f t="shared" si="14"/>
        <v>0</v>
      </c>
      <c r="L29" s="62">
        <f t="shared" si="15"/>
        <v>0</v>
      </c>
      <c r="M29" s="79"/>
      <c r="N29" s="80"/>
      <c r="O29" s="65">
        <f t="shared" si="16"/>
        <v>0</v>
      </c>
      <c r="P29" s="65">
        <f t="shared" si="17"/>
        <v>0</v>
      </c>
      <c r="Q29" s="79"/>
      <c r="R29" s="81">
        <f t="shared" si="18"/>
        <v>0</v>
      </c>
      <c r="S29" s="67">
        <f t="shared" si="19"/>
        <v>0</v>
      </c>
      <c r="T29" s="68">
        <f t="shared" si="20"/>
        <v>0</v>
      </c>
      <c r="U29" s="68">
        <f t="shared" si="21"/>
        <v>0</v>
      </c>
      <c r="V29" s="68">
        <f t="shared" si="22"/>
        <v>0</v>
      </c>
      <c r="W29" s="68">
        <f t="shared" si="23"/>
        <v>0</v>
      </c>
      <c r="X29" s="68">
        <f t="shared" si="24"/>
        <v>0</v>
      </c>
      <c r="Y29" s="68">
        <f t="shared" si="25"/>
        <v>0</v>
      </c>
      <c r="Z29" s="68">
        <f t="shared" si="25"/>
        <v>0</v>
      </c>
      <c r="AA29" s="68">
        <f t="shared" si="25"/>
        <v>0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customHeight="1" x14ac:dyDescent="0.25">
      <c r="A30" s="54" t="s">
        <v>155</v>
      </c>
      <c r="B30" s="55" t="s">
        <v>63</v>
      </c>
      <c r="C30" s="56" t="s">
        <v>57</v>
      </c>
      <c r="D30" s="57" t="s">
        <v>144</v>
      </c>
      <c r="E30" s="134" t="s">
        <v>64</v>
      </c>
      <c r="F30" s="135">
        <v>2</v>
      </c>
      <c r="G30" s="134" t="s">
        <v>162</v>
      </c>
      <c r="H30" s="134" t="s">
        <v>166</v>
      </c>
      <c r="I30" s="92"/>
      <c r="J30" s="78">
        <v>1</v>
      </c>
      <c r="K30" s="62">
        <f t="shared" si="14"/>
        <v>1</v>
      </c>
      <c r="L30" s="62">
        <f t="shared" si="15"/>
        <v>0</v>
      </c>
      <c r="M30" s="79">
        <v>26</v>
      </c>
      <c r="N30" s="80">
        <v>1</v>
      </c>
      <c r="O30" s="65">
        <f t="shared" si="16"/>
        <v>1</v>
      </c>
      <c r="P30" s="65">
        <f t="shared" si="17"/>
        <v>0</v>
      </c>
      <c r="Q30" s="79">
        <v>26</v>
      </c>
      <c r="R30" s="81">
        <f t="shared" si="18"/>
        <v>124.80000000000001</v>
      </c>
      <c r="S30" s="67">
        <f t="shared" si="19"/>
        <v>26</v>
      </c>
      <c r="T30" s="68">
        <f t="shared" si="20"/>
        <v>26</v>
      </c>
      <c r="U30" s="68">
        <f t="shared" si="21"/>
        <v>31.2</v>
      </c>
      <c r="V30" s="68">
        <f t="shared" si="22"/>
        <v>26</v>
      </c>
      <c r="W30" s="68">
        <f t="shared" si="23"/>
        <v>7.8</v>
      </c>
      <c r="X30" s="68">
        <f t="shared" si="24"/>
        <v>7.8</v>
      </c>
      <c r="Y30" s="68">
        <f t="shared" si="25"/>
        <v>52</v>
      </c>
      <c r="Z30" s="68">
        <f t="shared" si="25"/>
        <v>33.799999999999997</v>
      </c>
      <c r="AA30" s="68">
        <f t="shared" si="25"/>
        <v>39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customHeight="1" x14ac:dyDescent="0.25">
      <c r="A31" s="54" t="s">
        <v>155</v>
      </c>
      <c r="B31" s="55" t="s">
        <v>63</v>
      </c>
      <c r="C31" s="56" t="s">
        <v>57</v>
      </c>
      <c r="D31" s="57" t="s">
        <v>144</v>
      </c>
      <c r="E31" s="89" t="s">
        <v>52</v>
      </c>
      <c r="F31" s="90">
        <v>5</v>
      </c>
      <c r="G31" s="91" t="s">
        <v>167</v>
      </c>
      <c r="H31" s="91" t="s">
        <v>157</v>
      </c>
      <c r="I31" s="77"/>
      <c r="J31" s="78"/>
      <c r="K31" s="62">
        <f t="shared" si="14"/>
        <v>0</v>
      </c>
      <c r="L31" s="62">
        <f t="shared" si="15"/>
        <v>0</v>
      </c>
      <c r="M31" s="79"/>
      <c r="N31" s="80"/>
      <c r="O31" s="65">
        <f t="shared" si="16"/>
        <v>0</v>
      </c>
      <c r="P31" s="65">
        <f t="shared" si="17"/>
        <v>0</v>
      </c>
      <c r="Q31" s="79"/>
      <c r="R31" s="81">
        <f t="shared" si="18"/>
        <v>0</v>
      </c>
      <c r="S31" s="67">
        <f t="shared" si="19"/>
        <v>0</v>
      </c>
      <c r="T31" s="68">
        <f t="shared" si="20"/>
        <v>0</v>
      </c>
      <c r="U31" s="68">
        <f t="shared" si="21"/>
        <v>0</v>
      </c>
      <c r="V31" s="68">
        <f t="shared" si="22"/>
        <v>0</v>
      </c>
      <c r="W31" s="68">
        <f t="shared" si="23"/>
        <v>0</v>
      </c>
      <c r="X31" s="68">
        <f t="shared" si="24"/>
        <v>0</v>
      </c>
      <c r="Y31" s="68">
        <f t="shared" si="25"/>
        <v>0</v>
      </c>
      <c r="Z31" s="68">
        <f t="shared" si="25"/>
        <v>0</v>
      </c>
      <c r="AA31" s="68">
        <f t="shared" si="25"/>
        <v>0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customHeight="1" x14ac:dyDescent="0.25">
      <c r="A32" s="54" t="s">
        <v>155</v>
      </c>
      <c r="B32" s="55" t="s">
        <v>63</v>
      </c>
      <c r="C32" s="56" t="s">
        <v>57</v>
      </c>
      <c r="D32" s="57" t="s">
        <v>144</v>
      </c>
      <c r="E32" s="89" t="s">
        <v>52</v>
      </c>
      <c r="F32" s="90">
        <v>5</v>
      </c>
      <c r="G32" s="91" t="s">
        <v>168</v>
      </c>
      <c r="H32" s="91" t="s">
        <v>169</v>
      </c>
      <c r="I32" s="443"/>
      <c r="J32" s="78"/>
      <c r="K32" s="99">
        <f t="shared" si="14"/>
        <v>0</v>
      </c>
      <c r="L32" s="99">
        <f t="shared" si="15"/>
        <v>0</v>
      </c>
      <c r="M32" s="79"/>
      <c r="N32" s="80"/>
      <c r="O32" s="65">
        <f t="shared" si="16"/>
        <v>0</v>
      </c>
      <c r="P32" s="65">
        <f t="shared" si="17"/>
        <v>0</v>
      </c>
      <c r="Q32" s="79"/>
      <c r="R32" s="81">
        <f t="shared" si="18"/>
        <v>0</v>
      </c>
      <c r="S32" s="67">
        <f t="shared" si="19"/>
        <v>0</v>
      </c>
      <c r="T32" s="68">
        <f t="shared" si="20"/>
        <v>0</v>
      </c>
      <c r="U32" s="68">
        <f t="shared" si="21"/>
        <v>0</v>
      </c>
      <c r="V32" s="68">
        <f t="shared" si="22"/>
        <v>0</v>
      </c>
      <c r="W32" s="68">
        <f t="shared" si="23"/>
        <v>0</v>
      </c>
      <c r="X32" s="68">
        <f t="shared" si="24"/>
        <v>0</v>
      </c>
      <c r="Y32" s="68">
        <f t="shared" si="25"/>
        <v>0</v>
      </c>
      <c r="Z32" s="68">
        <f t="shared" si="25"/>
        <v>0</v>
      </c>
      <c r="AA32" s="68">
        <f t="shared" si="25"/>
        <v>0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customHeight="1" x14ac:dyDescent="0.25">
      <c r="A33" s="100" t="s">
        <v>155</v>
      </c>
      <c r="B33" s="101" t="s">
        <v>63</v>
      </c>
      <c r="C33" s="56" t="s">
        <v>57</v>
      </c>
      <c r="D33" s="57" t="s">
        <v>144</v>
      </c>
      <c r="E33" s="102" t="s">
        <v>49</v>
      </c>
      <c r="F33" s="102"/>
      <c r="G33" s="103"/>
      <c r="H33" s="104" t="s">
        <v>170</v>
      </c>
      <c r="I33" s="105"/>
      <c r="J33" s="106">
        <v>1</v>
      </c>
      <c r="K33" s="107">
        <f>IF(J33&gt;0, 1, 0)</f>
        <v>1</v>
      </c>
      <c r="L33" s="107">
        <f t="shared" si="15"/>
        <v>0</v>
      </c>
      <c r="M33" s="108">
        <v>2</v>
      </c>
      <c r="N33" s="109"/>
      <c r="O33" s="110">
        <f t="shared" si="16"/>
        <v>0</v>
      </c>
      <c r="P33" s="110">
        <f t="shared" si="17"/>
        <v>0</v>
      </c>
      <c r="Q33" s="108"/>
      <c r="R33" s="111">
        <f>J33*M33*$R$9</f>
        <v>9.8000000000000007</v>
      </c>
      <c r="S33" s="112">
        <f>J33*M33*$S$9</f>
        <v>2</v>
      </c>
      <c r="T33" s="113">
        <f>K33*M33*$T$9</f>
        <v>3</v>
      </c>
      <c r="U33" s="113">
        <f>J33*M33*$U$9</f>
        <v>4.8</v>
      </c>
      <c r="V33" s="113">
        <f t="shared" si="22"/>
        <v>0</v>
      </c>
      <c r="W33" s="113">
        <f t="shared" si="23"/>
        <v>0</v>
      </c>
      <c r="X33" s="113">
        <f t="shared" si="24"/>
        <v>0</v>
      </c>
      <c r="Y33" s="113">
        <f t="shared" si="25"/>
        <v>2</v>
      </c>
      <c r="Z33" s="113">
        <f t="shared" si="25"/>
        <v>3</v>
      </c>
      <c r="AA33" s="113">
        <f t="shared" si="25"/>
        <v>4.8</v>
      </c>
      <c r="AB33" s="114"/>
      <c r="AC33" s="115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customHeight="1" x14ac:dyDescent="0.25">
      <c r="A34" s="100" t="s">
        <v>155</v>
      </c>
      <c r="B34" s="101" t="s">
        <v>63</v>
      </c>
      <c r="C34" s="56" t="s">
        <v>57</v>
      </c>
      <c r="D34" s="57" t="s">
        <v>144</v>
      </c>
      <c r="E34" s="102" t="s">
        <v>49</v>
      </c>
      <c r="F34" s="102"/>
      <c r="G34" s="103"/>
      <c r="H34" s="104"/>
      <c r="I34" s="105"/>
      <c r="J34" s="106"/>
      <c r="K34" s="107">
        <f>IF(J34&gt;0, 1, 0)</f>
        <v>0</v>
      </c>
      <c r="L34" s="107">
        <f t="shared" si="15"/>
        <v>0</v>
      </c>
      <c r="M34" s="108"/>
      <c r="N34" s="109"/>
      <c r="O34" s="110">
        <f t="shared" si="16"/>
        <v>0</v>
      </c>
      <c r="P34" s="110">
        <f t="shared" si="17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0</v>
      </c>
      <c r="Z34" s="113">
        <f t="shared" si="25"/>
        <v>0</v>
      </c>
      <c r="AA34" s="113">
        <f t="shared" si="25"/>
        <v>0</v>
      </c>
      <c r="AB34" s="114"/>
      <c r="AC34" s="115">
        <f t="shared" si="26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customHeight="1" thickBot="1" x14ac:dyDescent="0.3">
      <c r="A35" s="117" t="s">
        <v>155</v>
      </c>
      <c r="B35" s="118" t="s">
        <v>63</v>
      </c>
      <c r="C35" s="118" t="s">
        <v>57</v>
      </c>
      <c r="D35" s="57" t="s">
        <v>144</v>
      </c>
      <c r="E35" s="119"/>
      <c r="F35" s="119"/>
      <c r="G35" s="120"/>
      <c r="H35" s="121" t="s">
        <v>56</v>
      </c>
      <c r="I35" s="122"/>
      <c r="J35" s="123"/>
      <c r="K35" s="124"/>
      <c r="L35" s="124"/>
      <c r="M35" s="125"/>
      <c r="N35" s="126"/>
      <c r="O35" s="124"/>
      <c r="P35" s="124"/>
      <c r="Q35" s="125"/>
      <c r="R35" s="127">
        <f>SUM(R23:R34)</f>
        <v>509.00000000000006</v>
      </c>
      <c r="S35" s="128">
        <f t="shared" ref="S35:AA35" si="27">SUM(S23:S34)</f>
        <v>106</v>
      </c>
      <c r="T35" s="129">
        <f t="shared" si="27"/>
        <v>107</v>
      </c>
      <c r="U35" s="129">
        <f t="shared" si="27"/>
        <v>129.6</v>
      </c>
      <c r="V35" s="129">
        <f t="shared" si="27"/>
        <v>104</v>
      </c>
      <c r="W35" s="129">
        <f t="shared" si="27"/>
        <v>31.2</v>
      </c>
      <c r="X35" s="129">
        <f t="shared" si="27"/>
        <v>31.2</v>
      </c>
      <c r="Y35" s="130">
        <f t="shared" si="27"/>
        <v>210</v>
      </c>
      <c r="Z35" s="130">
        <f t="shared" si="27"/>
        <v>138.19999999999999</v>
      </c>
      <c r="AA35" s="130">
        <f t="shared" si="27"/>
        <v>160.80000000000001</v>
      </c>
      <c r="AB35" s="131">
        <f>R35/1800/0.6</f>
        <v>0.47129629629629632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444"/>
    </row>
    <row r="36" spans="1:68" ht="27.95" customHeight="1" thickTop="1" x14ac:dyDescent="0.25">
      <c r="A36" s="54" t="s">
        <v>171</v>
      </c>
      <c r="B36" s="55" t="s">
        <v>172</v>
      </c>
      <c r="C36" s="56" t="s">
        <v>59</v>
      </c>
      <c r="D36" s="57" t="s">
        <v>144</v>
      </c>
      <c r="E36" s="58" t="s">
        <v>51</v>
      </c>
      <c r="F36" s="88">
        <v>4</v>
      </c>
      <c r="G36" s="60" t="s">
        <v>173</v>
      </c>
      <c r="H36" s="60" t="s">
        <v>174</v>
      </c>
      <c r="I36" s="439"/>
      <c r="J36" s="61"/>
      <c r="K36" s="62">
        <f t="shared" ref="K36:K45" si="28">IF(J36&gt;0, 1, 0)</f>
        <v>0</v>
      </c>
      <c r="L36" s="62">
        <f t="shared" ref="L36:L47" si="29">J36-K36</f>
        <v>0</v>
      </c>
      <c r="M36" s="63"/>
      <c r="N36" s="64">
        <v>4</v>
      </c>
      <c r="O36" s="65">
        <f t="shared" ref="O36:O47" si="30">IF(N36&gt;0, 1, 0)</f>
        <v>1</v>
      </c>
      <c r="P36" s="65">
        <f t="shared" ref="P36:P47" si="31">N36-O36</f>
        <v>3</v>
      </c>
      <c r="Q36" s="440">
        <v>4</v>
      </c>
      <c r="R36" s="66">
        <f t="shared" ref="R36:R45" si="32">(K36*M36*$R$5)+(L36*M36*$R$6)+(O36*Q36*$R$7)+(P36*Q36*$R$8)</f>
        <v>22</v>
      </c>
      <c r="S36" s="67">
        <f t="shared" ref="S36:S45" si="33">J36*M36*$S$5</f>
        <v>0</v>
      </c>
      <c r="T36" s="68">
        <f t="shared" ref="T36:T45" si="34">K36*M36*$T$5</f>
        <v>0</v>
      </c>
      <c r="U36" s="68">
        <f t="shared" ref="U36:U45" si="35">J36*M36*$U$5</f>
        <v>0</v>
      </c>
      <c r="V36" s="68">
        <f t="shared" ref="V36:V47" si="36">N36*Q36*$V$7</f>
        <v>16</v>
      </c>
      <c r="W36" s="68">
        <f t="shared" ref="W36:W47" si="37">O36*Q36*$W$7</f>
        <v>1.2</v>
      </c>
      <c r="X36" s="68">
        <f t="shared" ref="X36:X47" si="38">N36*Q36*$X$7</f>
        <v>4.8</v>
      </c>
      <c r="Y36" s="68">
        <f t="shared" ref="Y36:AA47" si="39">S36+V36</f>
        <v>16</v>
      </c>
      <c r="Z36" s="68">
        <f t="shared" si="39"/>
        <v>1.2</v>
      </c>
      <c r="AA36" s="68">
        <f t="shared" si="39"/>
        <v>4.8</v>
      </c>
      <c r="AB36" s="69"/>
      <c r="AC36" s="7">
        <f t="shared" ref="AC36:AC47" si="40">R36-Y36-Z36-AA36</f>
        <v>0</v>
      </c>
      <c r="AD36" s="70"/>
      <c r="AE36" s="71"/>
      <c r="AF36" s="71"/>
      <c r="AG36" s="71"/>
      <c r="AH36" s="84"/>
      <c r="AI36" s="84"/>
      <c r="AJ36" s="73"/>
      <c r="AK36" s="85"/>
      <c r="AL36" s="84"/>
      <c r="AM36" s="73"/>
      <c r="AN36" s="75"/>
      <c r="AO36" s="70"/>
      <c r="AP36" s="71"/>
      <c r="AQ36" s="74"/>
      <c r="AR36" s="74"/>
      <c r="AS36" s="71"/>
      <c r="AT36" s="84"/>
      <c r="AU36" s="73"/>
      <c r="AV36" s="75"/>
    </row>
    <row r="37" spans="1:68" ht="27.95" customHeight="1" x14ac:dyDescent="0.25">
      <c r="A37" s="54" t="s">
        <v>171</v>
      </c>
      <c r="B37" s="55" t="s">
        <v>172</v>
      </c>
      <c r="C37" s="56" t="s">
        <v>59</v>
      </c>
      <c r="D37" s="57" t="s">
        <v>144</v>
      </c>
      <c r="E37" s="87" t="s">
        <v>53</v>
      </c>
      <c r="F37" s="88">
        <v>1</v>
      </c>
      <c r="G37" s="60" t="s">
        <v>175</v>
      </c>
      <c r="H37" s="60" t="s">
        <v>176</v>
      </c>
      <c r="I37" s="77"/>
      <c r="J37" s="78"/>
      <c r="K37" s="62">
        <f t="shared" si="28"/>
        <v>0</v>
      </c>
      <c r="L37" s="62">
        <f t="shared" si="29"/>
        <v>0</v>
      </c>
      <c r="M37" s="79"/>
      <c r="N37" s="80">
        <v>4</v>
      </c>
      <c r="O37" s="65">
        <f t="shared" si="30"/>
        <v>1</v>
      </c>
      <c r="P37" s="65">
        <f t="shared" si="31"/>
        <v>3</v>
      </c>
      <c r="Q37" s="79">
        <v>26</v>
      </c>
      <c r="R37" s="81">
        <f t="shared" si="32"/>
        <v>143</v>
      </c>
      <c r="S37" s="67">
        <f t="shared" si="33"/>
        <v>0</v>
      </c>
      <c r="T37" s="68">
        <f t="shared" si="34"/>
        <v>0</v>
      </c>
      <c r="U37" s="68">
        <f t="shared" si="35"/>
        <v>0</v>
      </c>
      <c r="V37" s="68">
        <f t="shared" si="36"/>
        <v>104</v>
      </c>
      <c r="W37" s="68">
        <f t="shared" si="37"/>
        <v>7.8</v>
      </c>
      <c r="X37" s="68">
        <f t="shared" si="38"/>
        <v>31.2</v>
      </c>
      <c r="Y37" s="68">
        <f t="shared" si="39"/>
        <v>104</v>
      </c>
      <c r="Z37" s="68">
        <f t="shared" si="39"/>
        <v>7.8</v>
      </c>
      <c r="AA37" s="68">
        <f t="shared" si="39"/>
        <v>31.2</v>
      </c>
      <c r="AB37" s="69"/>
      <c r="AC37" s="7">
        <f t="shared" si="40"/>
        <v>0</v>
      </c>
      <c r="AD37" s="82"/>
      <c r="AE37" s="71"/>
      <c r="AF37" s="83"/>
      <c r="AG37" s="83"/>
      <c r="AH37" s="84"/>
      <c r="AI37" s="84"/>
      <c r="AJ37" s="73"/>
      <c r="AK37" s="85"/>
      <c r="AL37" s="84"/>
      <c r="AM37" s="73"/>
      <c r="AN37" s="86"/>
      <c r="AO37" s="82"/>
      <c r="AP37" s="83"/>
      <c r="AQ37" s="83"/>
      <c r="AR37" s="74"/>
      <c r="AS37" s="83"/>
      <c r="AT37" s="84"/>
      <c r="AU37" s="73"/>
      <c r="AV37" s="86"/>
    </row>
    <row r="38" spans="1:68" ht="27.95" customHeight="1" x14ac:dyDescent="0.25">
      <c r="A38" s="54" t="s">
        <v>171</v>
      </c>
      <c r="B38" s="55" t="s">
        <v>172</v>
      </c>
      <c r="C38" s="56" t="s">
        <v>59</v>
      </c>
      <c r="D38" s="57" t="s">
        <v>144</v>
      </c>
      <c r="E38" s="134" t="s">
        <v>64</v>
      </c>
      <c r="F38" s="135">
        <v>1</v>
      </c>
      <c r="G38" s="134" t="s">
        <v>175</v>
      </c>
      <c r="H38" s="134" t="s">
        <v>177</v>
      </c>
      <c r="I38" s="77"/>
      <c r="J38" s="78"/>
      <c r="K38" s="62">
        <f t="shared" si="28"/>
        <v>0</v>
      </c>
      <c r="L38" s="62">
        <f t="shared" si="29"/>
        <v>0</v>
      </c>
      <c r="M38" s="79"/>
      <c r="N38" s="80">
        <v>1</v>
      </c>
      <c r="O38" s="65">
        <f t="shared" si="30"/>
        <v>1</v>
      </c>
      <c r="P38" s="65">
        <f t="shared" si="31"/>
        <v>0</v>
      </c>
      <c r="Q38" s="79">
        <v>26</v>
      </c>
      <c r="R38" s="81">
        <f t="shared" si="32"/>
        <v>41.6</v>
      </c>
      <c r="S38" s="67">
        <f t="shared" si="33"/>
        <v>0</v>
      </c>
      <c r="T38" s="68">
        <f t="shared" si="34"/>
        <v>0</v>
      </c>
      <c r="U38" s="68">
        <f t="shared" si="35"/>
        <v>0</v>
      </c>
      <c r="V38" s="68">
        <f t="shared" si="36"/>
        <v>26</v>
      </c>
      <c r="W38" s="68">
        <f t="shared" si="37"/>
        <v>7.8</v>
      </c>
      <c r="X38" s="68">
        <f t="shared" si="38"/>
        <v>7.8</v>
      </c>
      <c r="Y38" s="68">
        <f t="shared" si="39"/>
        <v>26</v>
      </c>
      <c r="Z38" s="68">
        <f t="shared" si="39"/>
        <v>7.8</v>
      </c>
      <c r="AA38" s="68">
        <f t="shared" si="39"/>
        <v>7.8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3"/>
      <c r="AL38" s="84"/>
      <c r="AM38" s="73"/>
      <c r="AN38" s="86"/>
      <c r="AO38" s="82"/>
      <c r="AP38" s="83"/>
      <c r="AQ38" s="83"/>
      <c r="AR38" s="83"/>
      <c r="AS38" s="83"/>
      <c r="AT38" s="84"/>
      <c r="AU38" s="73"/>
      <c r="AV38" s="86"/>
    </row>
    <row r="39" spans="1:68" ht="27.95" customHeight="1" x14ac:dyDescent="0.25">
      <c r="A39" s="54" t="s">
        <v>171</v>
      </c>
      <c r="B39" s="55" t="s">
        <v>172</v>
      </c>
      <c r="C39" s="56" t="s">
        <v>59</v>
      </c>
      <c r="D39" s="57" t="s">
        <v>144</v>
      </c>
      <c r="E39" s="76" t="s">
        <v>54</v>
      </c>
      <c r="F39" s="59">
        <v>4</v>
      </c>
      <c r="G39" s="60" t="s">
        <v>178</v>
      </c>
      <c r="H39" s="60" t="s">
        <v>179</v>
      </c>
      <c r="I39" s="77"/>
      <c r="J39" s="78">
        <v>1</v>
      </c>
      <c r="K39" s="62">
        <f t="shared" si="28"/>
        <v>1</v>
      </c>
      <c r="L39" s="62">
        <f t="shared" si="29"/>
        <v>0</v>
      </c>
      <c r="M39" s="79">
        <v>26</v>
      </c>
      <c r="N39" s="80">
        <v>1</v>
      </c>
      <c r="O39" s="65">
        <f t="shared" si="30"/>
        <v>1</v>
      </c>
      <c r="P39" s="65">
        <f t="shared" si="31"/>
        <v>0</v>
      </c>
      <c r="Q39" s="79">
        <v>26</v>
      </c>
      <c r="R39" s="81">
        <f t="shared" si="32"/>
        <v>124.80000000000001</v>
      </c>
      <c r="S39" s="67">
        <f t="shared" si="33"/>
        <v>26</v>
      </c>
      <c r="T39" s="68">
        <f t="shared" si="34"/>
        <v>26</v>
      </c>
      <c r="U39" s="68">
        <f t="shared" si="35"/>
        <v>31.2</v>
      </c>
      <c r="V39" s="68">
        <f t="shared" si="36"/>
        <v>26</v>
      </c>
      <c r="W39" s="68">
        <f t="shared" si="37"/>
        <v>7.8</v>
      </c>
      <c r="X39" s="68">
        <f t="shared" si="38"/>
        <v>7.8</v>
      </c>
      <c r="Y39" s="68">
        <f t="shared" si="39"/>
        <v>52</v>
      </c>
      <c r="Z39" s="68">
        <f t="shared" si="39"/>
        <v>33.799999999999997</v>
      </c>
      <c r="AA39" s="68">
        <f t="shared" si="39"/>
        <v>39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8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54" t="s">
        <v>171</v>
      </c>
      <c r="B40" s="55" t="s">
        <v>172</v>
      </c>
      <c r="C40" s="56" t="s">
        <v>59</v>
      </c>
      <c r="D40" s="57" t="s">
        <v>144</v>
      </c>
      <c r="E40" s="139" t="s">
        <v>53</v>
      </c>
      <c r="F40" s="140">
        <v>2</v>
      </c>
      <c r="G40" s="141" t="s">
        <v>164</v>
      </c>
      <c r="H40" s="96" t="s">
        <v>165</v>
      </c>
      <c r="I40" s="77"/>
      <c r="J40" s="78"/>
      <c r="K40" s="62">
        <f t="shared" si="28"/>
        <v>0</v>
      </c>
      <c r="L40" s="62">
        <f t="shared" si="29"/>
        <v>0</v>
      </c>
      <c r="M40" s="79"/>
      <c r="N40" s="80">
        <v>1</v>
      </c>
      <c r="O40" s="65">
        <f t="shared" si="30"/>
        <v>1</v>
      </c>
      <c r="P40" s="65">
        <f t="shared" si="31"/>
        <v>0</v>
      </c>
      <c r="Q40" s="79">
        <v>18</v>
      </c>
      <c r="R40" s="81">
        <f t="shared" si="32"/>
        <v>28.8</v>
      </c>
      <c r="S40" s="67">
        <f t="shared" si="33"/>
        <v>0</v>
      </c>
      <c r="T40" s="68">
        <f t="shared" si="34"/>
        <v>0</v>
      </c>
      <c r="U40" s="68">
        <f t="shared" si="35"/>
        <v>0</v>
      </c>
      <c r="V40" s="68">
        <f t="shared" si="36"/>
        <v>18</v>
      </c>
      <c r="W40" s="68">
        <f t="shared" si="37"/>
        <v>5.3999999999999995</v>
      </c>
      <c r="X40" s="68">
        <f t="shared" si="38"/>
        <v>5.3999999999999995</v>
      </c>
      <c r="Y40" s="68">
        <f t="shared" si="39"/>
        <v>18</v>
      </c>
      <c r="Z40" s="68">
        <f t="shared" si="39"/>
        <v>5.3999999999999995</v>
      </c>
      <c r="AA40" s="68">
        <f t="shared" si="39"/>
        <v>5.3999999999999995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54" t="s">
        <v>171</v>
      </c>
      <c r="B41" s="55" t="s">
        <v>172</v>
      </c>
      <c r="C41" s="56" t="s">
        <v>59</v>
      </c>
      <c r="D41" s="57" t="s">
        <v>144</v>
      </c>
      <c r="E41" s="139" t="s">
        <v>51</v>
      </c>
      <c r="F41" s="140">
        <v>3</v>
      </c>
      <c r="G41" s="141" t="s">
        <v>145</v>
      </c>
      <c r="H41" s="96" t="s">
        <v>146</v>
      </c>
      <c r="I41" s="77"/>
      <c r="J41" s="78"/>
      <c r="K41" s="62">
        <f t="shared" si="28"/>
        <v>0</v>
      </c>
      <c r="L41" s="62">
        <f t="shared" si="29"/>
        <v>0</v>
      </c>
      <c r="M41" s="79"/>
      <c r="N41" s="80">
        <v>4</v>
      </c>
      <c r="O41" s="65">
        <f t="shared" si="30"/>
        <v>1</v>
      </c>
      <c r="P41" s="65">
        <f t="shared" si="31"/>
        <v>3</v>
      </c>
      <c r="Q41" s="79">
        <v>26</v>
      </c>
      <c r="R41" s="81">
        <f t="shared" si="32"/>
        <v>143</v>
      </c>
      <c r="S41" s="67">
        <f t="shared" si="33"/>
        <v>0</v>
      </c>
      <c r="T41" s="68">
        <f t="shared" si="34"/>
        <v>0</v>
      </c>
      <c r="U41" s="68">
        <f t="shared" si="35"/>
        <v>0</v>
      </c>
      <c r="V41" s="68">
        <f t="shared" si="36"/>
        <v>104</v>
      </c>
      <c r="W41" s="68">
        <f t="shared" si="37"/>
        <v>7.8</v>
      </c>
      <c r="X41" s="68">
        <f t="shared" si="38"/>
        <v>31.2</v>
      </c>
      <c r="Y41" s="68">
        <f t="shared" si="39"/>
        <v>104</v>
      </c>
      <c r="Z41" s="68">
        <f t="shared" si="39"/>
        <v>7.8</v>
      </c>
      <c r="AA41" s="68">
        <f t="shared" si="39"/>
        <v>31.2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171</v>
      </c>
      <c r="B42" s="55" t="s">
        <v>172</v>
      </c>
      <c r="C42" s="56" t="s">
        <v>59</v>
      </c>
      <c r="D42" s="57" t="s">
        <v>144</v>
      </c>
      <c r="E42" s="134" t="s">
        <v>55</v>
      </c>
      <c r="F42" s="135">
        <v>6</v>
      </c>
      <c r="G42" s="134" t="s">
        <v>180</v>
      </c>
      <c r="H42" s="134" t="s">
        <v>181</v>
      </c>
      <c r="I42" s="77"/>
      <c r="J42" s="78">
        <v>1</v>
      </c>
      <c r="K42" s="62">
        <f t="shared" si="28"/>
        <v>1</v>
      </c>
      <c r="L42" s="62">
        <f t="shared" si="29"/>
        <v>0</v>
      </c>
      <c r="M42" s="79">
        <v>26</v>
      </c>
      <c r="N42" s="80">
        <v>1</v>
      </c>
      <c r="O42" s="65">
        <f t="shared" si="30"/>
        <v>1</v>
      </c>
      <c r="P42" s="65">
        <f t="shared" si="31"/>
        <v>0</v>
      </c>
      <c r="Q42" s="79">
        <v>26</v>
      </c>
      <c r="R42" s="81">
        <f t="shared" si="32"/>
        <v>124.80000000000001</v>
      </c>
      <c r="S42" s="67">
        <f t="shared" si="33"/>
        <v>26</v>
      </c>
      <c r="T42" s="68">
        <f t="shared" si="34"/>
        <v>26</v>
      </c>
      <c r="U42" s="68">
        <f t="shared" si="35"/>
        <v>31.2</v>
      </c>
      <c r="V42" s="68">
        <f t="shared" si="36"/>
        <v>26</v>
      </c>
      <c r="W42" s="68">
        <f t="shared" si="37"/>
        <v>7.8</v>
      </c>
      <c r="X42" s="68">
        <f t="shared" si="38"/>
        <v>7.8</v>
      </c>
      <c r="Y42" s="68">
        <f t="shared" si="39"/>
        <v>52</v>
      </c>
      <c r="Z42" s="68">
        <f t="shared" si="39"/>
        <v>33.799999999999997</v>
      </c>
      <c r="AA42" s="68">
        <f t="shared" si="39"/>
        <v>39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171</v>
      </c>
      <c r="B43" s="55" t="s">
        <v>172</v>
      </c>
      <c r="C43" s="56" t="s">
        <v>59</v>
      </c>
      <c r="D43" s="57" t="s">
        <v>144</v>
      </c>
      <c r="E43" s="139"/>
      <c r="F43" s="140"/>
      <c r="G43" s="98"/>
      <c r="H43" s="96"/>
      <c r="I43" s="92"/>
      <c r="J43" s="78"/>
      <c r="K43" s="62">
        <f t="shared" si="28"/>
        <v>0</v>
      </c>
      <c r="L43" s="62">
        <f t="shared" si="29"/>
        <v>0</v>
      </c>
      <c r="M43" s="79"/>
      <c r="N43" s="80"/>
      <c r="O43" s="65">
        <f t="shared" si="30"/>
        <v>0</v>
      </c>
      <c r="P43" s="65">
        <f t="shared" si="31"/>
        <v>0</v>
      </c>
      <c r="Q43" s="79"/>
      <c r="R43" s="81">
        <f t="shared" si="32"/>
        <v>0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0</v>
      </c>
      <c r="W43" s="68">
        <f t="shared" si="37"/>
        <v>0</v>
      </c>
      <c r="X43" s="68">
        <f t="shared" si="38"/>
        <v>0</v>
      </c>
      <c r="Y43" s="68">
        <f t="shared" si="39"/>
        <v>0</v>
      </c>
      <c r="Z43" s="68">
        <f t="shared" si="39"/>
        <v>0</v>
      </c>
      <c r="AA43" s="68">
        <f t="shared" si="39"/>
        <v>0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171</v>
      </c>
      <c r="B44" s="55" t="s">
        <v>172</v>
      </c>
      <c r="C44" s="56" t="s">
        <v>59</v>
      </c>
      <c r="D44" s="57" t="s">
        <v>144</v>
      </c>
      <c r="E44" s="93"/>
      <c r="F44" s="94"/>
      <c r="G44" s="95"/>
      <c r="H44" s="96"/>
      <c r="I44" s="77"/>
      <c r="J44" s="78"/>
      <c r="K44" s="62">
        <f t="shared" si="28"/>
        <v>0</v>
      </c>
      <c r="L44" s="62">
        <f t="shared" si="29"/>
        <v>0</v>
      </c>
      <c r="M44" s="79"/>
      <c r="N44" s="80"/>
      <c r="O44" s="65">
        <f t="shared" si="30"/>
        <v>0</v>
      </c>
      <c r="P44" s="65">
        <f t="shared" si="31"/>
        <v>0</v>
      </c>
      <c r="Q44" s="79"/>
      <c r="R44" s="81">
        <f t="shared" si="32"/>
        <v>0</v>
      </c>
      <c r="S44" s="67">
        <f t="shared" si="33"/>
        <v>0</v>
      </c>
      <c r="T44" s="68">
        <f t="shared" si="34"/>
        <v>0</v>
      </c>
      <c r="U44" s="68">
        <f t="shared" si="35"/>
        <v>0</v>
      </c>
      <c r="V44" s="68">
        <f t="shared" si="36"/>
        <v>0</v>
      </c>
      <c r="W44" s="68">
        <f t="shared" si="37"/>
        <v>0</v>
      </c>
      <c r="X44" s="68">
        <f t="shared" si="38"/>
        <v>0</v>
      </c>
      <c r="Y44" s="68">
        <f t="shared" si="39"/>
        <v>0</v>
      </c>
      <c r="Z44" s="68">
        <f t="shared" si="39"/>
        <v>0</v>
      </c>
      <c r="AA44" s="68">
        <f t="shared" si="39"/>
        <v>0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customHeight="1" x14ac:dyDescent="0.25">
      <c r="A45" s="54" t="s">
        <v>171</v>
      </c>
      <c r="B45" s="55" t="s">
        <v>172</v>
      </c>
      <c r="C45" s="56" t="s">
        <v>59</v>
      </c>
      <c r="D45" s="57" t="s">
        <v>144</v>
      </c>
      <c r="E45" s="97"/>
      <c r="F45" s="441"/>
      <c r="G45" s="98"/>
      <c r="H45" s="442"/>
      <c r="I45" s="443"/>
      <c r="J45" s="78"/>
      <c r="K45" s="99">
        <f t="shared" si="28"/>
        <v>0</v>
      </c>
      <c r="L45" s="99">
        <f t="shared" si="29"/>
        <v>0</v>
      </c>
      <c r="M45" s="79"/>
      <c r="N45" s="80"/>
      <c r="O45" s="65">
        <f t="shared" si="30"/>
        <v>0</v>
      </c>
      <c r="P45" s="65">
        <f t="shared" si="31"/>
        <v>0</v>
      </c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hidden="1" customHeight="1" x14ac:dyDescent="0.25">
      <c r="A46" s="100" t="s">
        <v>171</v>
      </c>
      <c r="B46" s="101" t="s">
        <v>172</v>
      </c>
      <c r="C46" s="56" t="s">
        <v>50</v>
      </c>
      <c r="D46" s="57" t="s">
        <v>144</v>
      </c>
      <c r="E46" s="102" t="s">
        <v>49</v>
      </c>
      <c r="F46" s="102"/>
      <c r="G46" s="103"/>
      <c r="H46" s="104"/>
      <c r="I46" s="105"/>
      <c r="J46" s="106"/>
      <c r="K46" s="107">
        <f>IF(J46&gt;0, 1, 0)</f>
        <v>0</v>
      </c>
      <c r="L46" s="107">
        <f t="shared" si="29"/>
        <v>0</v>
      </c>
      <c r="M46" s="108"/>
      <c r="N46" s="109"/>
      <c r="O46" s="110">
        <f t="shared" si="30"/>
        <v>0</v>
      </c>
      <c r="P46" s="110">
        <f t="shared" si="31"/>
        <v>0</v>
      </c>
      <c r="Q46" s="108"/>
      <c r="R46" s="111">
        <f>J46*M46*$R$9</f>
        <v>0</v>
      </c>
      <c r="S46" s="112">
        <f>J46*M46*$S$9</f>
        <v>0</v>
      </c>
      <c r="T46" s="113">
        <f>K46*M46*$T$9</f>
        <v>0</v>
      </c>
      <c r="U46" s="113">
        <f>J46*M46*$U$9</f>
        <v>0</v>
      </c>
      <c r="V46" s="113">
        <f t="shared" si="36"/>
        <v>0</v>
      </c>
      <c r="W46" s="113">
        <f t="shared" si="37"/>
        <v>0</v>
      </c>
      <c r="X46" s="113">
        <f t="shared" si="38"/>
        <v>0</v>
      </c>
      <c r="Y46" s="113">
        <f t="shared" si="39"/>
        <v>0</v>
      </c>
      <c r="Z46" s="113">
        <f t="shared" si="39"/>
        <v>0</v>
      </c>
      <c r="AA46" s="113">
        <f t="shared" si="39"/>
        <v>0</v>
      </c>
      <c r="AB46" s="114"/>
      <c r="AC46" s="115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hidden="1" customHeight="1" x14ac:dyDescent="0.25">
      <c r="A47" s="100" t="s">
        <v>171</v>
      </c>
      <c r="B47" s="101" t="s">
        <v>172</v>
      </c>
      <c r="C47" s="56" t="s">
        <v>50</v>
      </c>
      <c r="D47" s="57" t="s">
        <v>144</v>
      </c>
      <c r="E47" s="102" t="s">
        <v>49</v>
      </c>
      <c r="F47" s="102"/>
      <c r="G47" s="103"/>
      <c r="H47" s="104"/>
      <c r="I47" s="105"/>
      <c r="J47" s="106"/>
      <c r="K47" s="107">
        <f>IF(J47&gt;0, 1, 0)</f>
        <v>0</v>
      </c>
      <c r="L47" s="107">
        <f t="shared" si="29"/>
        <v>0</v>
      </c>
      <c r="M47" s="108"/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0</v>
      </c>
      <c r="Z47" s="113">
        <f t="shared" si="39"/>
        <v>0</v>
      </c>
      <c r="AA47" s="113">
        <f t="shared" si="39"/>
        <v>0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117" t="s">
        <v>171</v>
      </c>
      <c r="B48" s="118" t="s">
        <v>172</v>
      </c>
      <c r="C48" s="118" t="s">
        <v>50</v>
      </c>
      <c r="D48" s="57" t="s">
        <v>144</v>
      </c>
      <c r="E48" s="119"/>
      <c r="F48" s="119"/>
      <c r="G48" s="120"/>
      <c r="H48" s="121" t="s">
        <v>56</v>
      </c>
      <c r="I48" s="122"/>
      <c r="J48" s="123"/>
      <c r="K48" s="124"/>
      <c r="L48" s="124"/>
      <c r="M48" s="125"/>
      <c r="N48" s="126"/>
      <c r="O48" s="124"/>
      <c r="P48" s="124"/>
      <c r="Q48" s="125"/>
      <c r="R48" s="127">
        <f>SUM(R36:R47)</f>
        <v>628</v>
      </c>
      <c r="S48" s="128">
        <f t="shared" ref="S48:AA48" si="41">SUM(S36:S47)</f>
        <v>52</v>
      </c>
      <c r="T48" s="129">
        <f t="shared" si="41"/>
        <v>52</v>
      </c>
      <c r="U48" s="129">
        <f t="shared" si="41"/>
        <v>62.4</v>
      </c>
      <c r="V48" s="129">
        <f t="shared" si="41"/>
        <v>320</v>
      </c>
      <c r="W48" s="129">
        <f t="shared" si="41"/>
        <v>45.599999999999994</v>
      </c>
      <c r="X48" s="129">
        <f t="shared" si="41"/>
        <v>95.999999999999986</v>
      </c>
      <c r="Y48" s="130">
        <f t="shared" si="41"/>
        <v>372</v>
      </c>
      <c r="Z48" s="130">
        <f t="shared" si="41"/>
        <v>97.6</v>
      </c>
      <c r="AA48" s="130">
        <f t="shared" si="41"/>
        <v>158.4</v>
      </c>
      <c r="AB48" s="131">
        <f>R48/1800/0.6</f>
        <v>0.5814814814814816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444"/>
    </row>
    <row r="49" spans="1:68" ht="27.95" customHeight="1" thickTop="1" x14ac:dyDescent="0.25">
      <c r="A49" s="54" t="s">
        <v>182</v>
      </c>
      <c r="B49" s="55" t="s">
        <v>183</v>
      </c>
      <c r="C49" s="56" t="s">
        <v>57</v>
      </c>
      <c r="D49" s="57" t="s">
        <v>144</v>
      </c>
      <c r="E49" s="58" t="s">
        <v>51</v>
      </c>
      <c r="F49" s="88">
        <v>3</v>
      </c>
      <c r="G49" s="60" t="s">
        <v>145</v>
      </c>
      <c r="H49" s="60" t="s">
        <v>146</v>
      </c>
      <c r="I49" s="439"/>
      <c r="J49" s="61">
        <v>1</v>
      </c>
      <c r="K49" s="62">
        <f t="shared" ref="K49:K58" si="42">IF(J49&gt;0, 1, 0)</f>
        <v>1</v>
      </c>
      <c r="L49" s="62">
        <f t="shared" ref="L49:L60" si="43">J49-K49</f>
        <v>0</v>
      </c>
      <c r="M49" s="63">
        <v>26</v>
      </c>
      <c r="N49" s="64"/>
      <c r="O49" s="65">
        <f t="shared" ref="O49:O60" si="44">IF(N49&gt;0, 1, 0)</f>
        <v>0</v>
      </c>
      <c r="P49" s="65">
        <f t="shared" ref="P49:P60" si="45">N49-O49</f>
        <v>0</v>
      </c>
      <c r="Q49" s="440"/>
      <c r="R49" s="66">
        <f t="shared" ref="R49:R58" si="46">(K49*M49*$R$5)+(L49*M49*$R$6)+(O49*Q49*$R$7)+(P49*Q49*$R$8)</f>
        <v>83.2</v>
      </c>
      <c r="S49" s="67">
        <f t="shared" ref="S49:S58" si="47">J49*M49*$S$5</f>
        <v>26</v>
      </c>
      <c r="T49" s="68">
        <f t="shared" ref="T49:T58" si="48">K49*M49*$T$5</f>
        <v>26</v>
      </c>
      <c r="U49" s="68">
        <f t="shared" ref="U49:U58" si="49">J49*M49*$U$5</f>
        <v>31.2</v>
      </c>
      <c r="V49" s="68">
        <f t="shared" ref="V49:V60" si="50">N49*Q49*$V$7</f>
        <v>0</v>
      </c>
      <c r="W49" s="68">
        <f t="shared" ref="W49:W60" si="51">O49*Q49*$W$7</f>
        <v>0</v>
      </c>
      <c r="X49" s="68">
        <f t="shared" ref="X49:X60" si="52">N49*Q49*$X$7</f>
        <v>0</v>
      </c>
      <c r="Y49" s="68">
        <f t="shared" ref="Y49:AA60" si="53">S49+V49</f>
        <v>26</v>
      </c>
      <c r="Z49" s="68">
        <f t="shared" si="53"/>
        <v>26</v>
      </c>
      <c r="AA49" s="68">
        <f t="shared" si="53"/>
        <v>31.2</v>
      </c>
      <c r="AB49" s="69"/>
      <c r="AC49" s="7">
        <f t="shared" ref="AC49:AC60" si="54">R49-Y49-Z49-AA49</f>
        <v>0</v>
      </c>
      <c r="AD49" s="70"/>
      <c r="AE49" s="71"/>
      <c r="AF49" s="71"/>
      <c r="AG49" s="71"/>
      <c r="AH49" s="84"/>
      <c r="AI49" s="84"/>
      <c r="AJ49" s="73"/>
      <c r="AK49" s="85"/>
      <c r="AL49" s="84"/>
      <c r="AM49" s="73"/>
      <c r="AN49" s="75"/>
      <c r="AO49" s="70"/>
      <c r="AP49" s="71"/>
      <c r="AQ49" s="74"/>
      <c r="AR49" s="74"/>
      <c r="AS49" s="71"/>
      <c r="AT49" s="84"/>
      <c r="AU49" s="73"/>
      <c r="AV49" s="75"/>
    </row>
    <row r="50" spans="1:68" ht="27.95" customHeight="1" x14ac:dyDescent="0.25">
      <c r="A50" s="54" t="s">
        <v>182</v>
      </c>
      <c r="B50" s="55" t="s">
        <v>183</v>
      </c>
      <c r="C50" s="56" t="s">
        <v>57</v>
      </c>
      <c r="D50" s="57" t="s">
        <v>144</v>
      </c>
      <c r="E50" s="87" t="s">
        <v>53</v>
      </c>
      <c r="F50" s="88">
        <v>2</v>
      </c>
      <c r="G50" s="60" t="s">
        <v>184</v>
      </c>
      <c r="H50" s="60" t="s">
        <v>185</v>
      </c>
      <c r="I50" s="77"/>
      <c r="J50" s="78">
        <v>1</v>
      </c>
      <c r="K50" s="62">
        <f t="shared" si="42"/>
        <v>1</v>
      </c>
      <c r="L50" s="62">
        <f t="shared" si="43"/>
        <v>0</v>
      </c>
      <c r="M50" s="79">
        <v>26</v>
      </c>
      <c r="N50" s="80">
        <v>1</v>
      </c>
      <c r="O50" s="65">
        <f t="shared" si="44"/>
        <v>1</v>
      </c>
      <c r="P50" s="65">
        <f t="shared" si="45"/>
        <v>0</v>
      </c>
      <c r="Q50" s="79">
        <v>26</v>
      </c>
      <c r="R50" s="81">
        <f t="shared" si="46"/>
        <v>124.80000000000001</v>
      </c>
      <c r="S50" s="67">
        <f t="shared" si="47"/>
        <v>26</v>
      </c>
      <c r="T50" s="68">
        <f t="shared" si="48"/>
        <v>26</v>
      </c>
      <c r="U50" s="68">
        <f t="shared" si="49"/>
        <v>31.2</v>
      </c>
      <c r="V50" s="68">
        <f t="shared" si="50"/>
        <v>26</v>
      </c>
      <c r="W50" s="68">
        <f t="shared" si="51"/>
        <v>7.8</v>
      </c>
      <c r="X50" s="68">
        <f t="shared" si="52"/>
        <v>7.8</v>
      </c>
      <c r="Y50" s="68">
        <f t="shared" si="53"/>
        <v>52</v>
      </c>
      <c r="Z50" s="68">
        <f t="shared" si="53"/>
        <v>33.799999999999997</v>
      </c>
      <c r="AA50" s="68">
        <f t="shared" si="53"/>
        <v>39</v>
      </c>
      <c r="AB50" s="69"/>
      <c r="AC50" s="7">
        <f t="shared" si="54"/>
        <v>0</v>
      </c>
      <c r="AD50" s="82"/>
      <c r="AE50" s="71"/>
      <c r="AF50" s="83"/>
      <c r="AG50" s="83"/>
      <c r="AH50" s="84"/>
      <c r="AI50" s="84"/>
      <c r="AJ50" s="73"/>
      <c r="AK50" s="85"/>
      <c r="AL50" s="84"/>
      <c r="AM50" s="73"/>
      <c r="AN50" s="86"/>
      <c r="AO50" s="82"/>
      <c r="AP50" s="83"/>
      <c r="AQ50" s="83"/>
      <c r="AR50" s="74"/>
      <c r="AS50" s="83"/>
      <c r="AT50" s="84"/>
      <c r="AU50" s="73"/>
      <c r="AV50" s="86"/>
    </row>
    <row r="51" spans="1:68" ht="27.95" customHeight="1" x14ac:dyDescent="0.25">
      <c r="A51" s="54" t="s">
        <v>182</v>
      </c>
      <c r="B51" s="55" t="s">
        <v>183</v>
      </c>
      <c r="C51" s="56" t="s">
        <v>57</v>
      </c>
      <c r="D51" s="57" t="s">
        <v>144</v>
      </c>
      <c r="E51" s="134" t="s">
        <v>64</v>
      </c>
      <c r="F51" s="135">
        <v>2</v>
      </c>
      <c r="G51" s="134" t="s">
        <v>184</v>
      </c>
      <c r="H51" s="134" t="s">
        <v>186</v>
      </c>
      <c r="I51" s="77"/>
      <c r="J51" s="78">
        <v>1</v>
      </c>
      <c r="K51" s="62">
        <f t="shared" si="42"/>
        <v>1</v>
      </c>
      <c r="L51" s="62">
        <f t="shared" si="43"/>
        <v>0</v>
      </c>
      <c r="M51" s="79">
        <v>26</v>
      </c>
      <c r="N51" s="80">
        <v>1</v>
      </c>
      <c r="O51" s="65">
        <f t="shared" si="44"/>
        <v>1</v>
      </c>
      <c r="P51" s="65">
        <f t="shared" si="45"/>
        <v>0</v>
      </c>
      <c r="Q51" s="79">
        <v>26</v>
      </c>
      <c r="R51" s="81">
        <f t="shared" si="46"/>
        <v>124.80000000000001</v>
      </c>
      <c r="S51" s="67">
        <f t="shared" si="47"/>
        <v>26</v>
      </c>
      <c r="T51" s="68">
        <f t="shared" si="48"/>
        <v>26</v>
      </c>
      <c r="U51" s="68">
        <f t="shared" si="49"/>
        <v>31.2</v>
      </c>
      <c r="V51" s="68">
        <f t="shared" si="50"/>
        <v>26</v>
      </c>
      <c r="W51" s="68">
        <f t="shared" si="51"/>
        <v>7.8</v>
      </c>
      <c r="X51" s="68">
        <f t="shared" si="52"/>
        <v>7.8</v>
      </c>
      <c r="Y51" s="68">
        <f t="shared" si="53"/>
        <v>52</v>
      </c>
      <c r="Z51" s="68">
        <f t="shared" si="53"/>
        <v>33.799999999999997</v>
      </c>
      <c r="AA51" s="68">
        <f t="shared" si="53"/>
        <v>39</v>
      </c>
      <c r="AB51" s="69"/>
      <c r="AC51" s="7">
        <f t="shared" si="54"/>
        <v>0</v>
      </c>
      <c r="AD51" s="82"/>
      <c r="AE51" s="71"/>
      <c r="AF51" s="83"/>
      <c r="AG51" s="83"/>
      <c r="AH51" s="84"/>
      <c r="AI51" s="84"/>
      <c r="AJ51" s="73"/>
      <c r="AK51" s="83"/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7.95" customHeight="1" x14ac:dyDescent="0.25">
      <c r="A52" s="54" t="s">
        <v>182</v>
      </c>
      <c r="B52" s="55" t="s">
        <v>183</v>
      </c>
      <c r="C52" s="56" t="s">
        <v>57</v>
      </c>
      <c r="D52" s="57" t="s">
        <v>144</v>
      </c>
      <c r="E52" s="89" t="s">
        <v>52</v>
      </c>
      <c r="F52" s="90">
        <v>5</v>
      </c>
      <c r="G52" s="91" t="s">
        <v>187</v>
      </c>
      <c r="H52" s="91" t="s">
        <v>148</v>
      </c>
      <c r="I52" s="77"/>
      <c r="J52" s="78">
        <v>1</v>
      </c>
      <c r="K52" s="62">
        <f t="shared" si="42"/>
        <v>1</v>
      </c>
      <c r="L52" s="62">
        <f t="shared" si="43"/>
        <v>0</v>
      </c>
      <c r="M52" s="79">
        <v>26</v>
      </c>
      <c r="N52" s="80">
        <v>1</v>
      </c>
      <c r="O52" s="65">
        <f t="shared" si="44"/>
        <v>1</v>
      </c>
      <c r="P52" s="65">
        <f t="shared" si="45"/>
        <v>0</v>
      </c>
      <c r="Q52" s="79">
        <v>26</v>
      </c>
      <c r="R52" s="81">
        <f t="shared" si="46"/>
        <v>124.80000000000001</v>
      </c>
      <c r="S52" s="67">
        <f t="shared" si="47"/>
        <v>26</v>
      </c>
      <c r="T52" s="68">
        <f t="shared" si="48"/>
        <v>26</v>
      </c>
      <c r="U52" s="68">
        <f t="shared" si="49"/>
        <v>31.2</v>
      </c>
      <c r="V52" s="68">
        <f t="shared" si="50"/>
        <v>26</v>
      </c>
      <c r="W52" s="68">
        <f t="shared" si="51"/>
        <v>7.8</v>
      </c>
      <c r="X52" s="68">
        <f t="shared" si="52"/>
        <v>7.8</v>
      </c>
      <c r="Y52" s="68">
        <f t="shared" si="53"/>
        <v>52</v>
      </c>
      <c r="Z52" s="68">
        <f t="shared" si="53"/>
        <v>33.799999999999997</v>
      </c>
      <c r="AA52" s="68">
        <f t="shared" si="53"/>
        <v>39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54" t="s">
        <v>182</v>
      </c>
      <c r="B53" s="55" t="s">
        <v>183</v>
      </c>
      <c r="C53" s="56" t="s">
        <v>57</v>
      </c>
      <c r="D53" s="57" t="s">
        <v>144</v>
      </c>
      <c r="E53" s="136" t="s">
        <v>60</v>
      </c>
      <c r="F53" s="137">
        <v>1</v>
      </c>
      <c r="G53" s="138" t="s">
        <v>188</v>
      </c>
      <c r="H53" s="138" t="s">
        <v>146</v>
      </c>
      <c r="I53" s="77"/>
      <c r="J53" s="78">
        <v>1</v>
      </c>
      <c r="K53" s="62">
        <f t="shared" si="42"/>
        <v>1</v>
      </c>
      <c r="L53" s="62">
        <f t="shared" si="43"/>
        <v>0</v>
      </c>
      <c r="M53" s="79">
        <v>26</v>
      </c>
      <c r="N53" s="80">
        <v>1</v>
      </c>
      <c r="O53" s="65">
        <f t="shared" si="44"/>
        <v>1</v>
      </c>
      <c r="P53" s="65">
        <f t="shared" si="45"/>
        <v>0</v>
      </c>
      <c r="Q53" s="79">
        <v>26</v>
      </c>
      <c r="R53" s="81">
        <f t="shared" si="46"/>
        <v>124.80000000000001</v>
      </c>
      <c r="S53" s="67">
        <f t="shared" si="47"/>
        <v>26</v>
      </c>
      <c r="T53" s="68">
        <f t="shared" si="48"/>
        <v>26</v>
      </c>
      <c r="U53" s="68">
        <f t="shared" si="49"/>
        <v>31.2</v>
      </c>
      <c r="V53" s="68">
        <f t="shared" si="50"/>
        <v>26</v>
      </c>
      <c r="W53" s="68">
        <f t="shared" si="51"/>
        <v>7.8</v>
      </c>
      <c r="X53" s="68">
        <f t="shared" si="52"/>
        <v>7.8</v>
      </c>
      <c r="Y53" s="68">
        <f t="shared" si="53"/>
        <v>52</v>
      </c>
      <c r="Z53" s="68">
        <f t="shared" si="53"/>
        <v>33.799999999999997</v>
      </c>
      <c r="AA53" s="68">
        <f t="shared" si="53"/>
        <v>39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54" t="s">
        <v>182</v>
      </c>
      <c r="B54" s="55" t="s">
        <v>183</v>
      </c>
      <c r="C54" s="56" t="s">
        <v>57</v>
      </c>
      <c r="D54" s="57" t="s">
        <v>144</v>
      </c>
      <c r="E54" s="139"/>
      <c r="F54" s="140"/>
      <c r="G54" s="141"/>
      <c r="H54" s="96"/>
      <c r="I54" s="77"/>
      <c r="J54" s="78"/>
      <c r="K54" s="62">
        <f t="shared" si="42"/>
        <v>0</v>
      </c>
      <c r="L54" s="62">
        <f t="shared" si="43"/>
        <v>0</v>
      </c>
      <c r="M54" s="79"/>
      <c r="N54" s="80"/>
      <c r="O54" s="65">
        <f t="shared" si="44"/>
        <v>0</v>
      </c>
      <c r="P54" s="65">
        <f t="shared" si="45"/>
        <v>0</v>
      </c>
      <c r="Q54" s="79"/>
      <c r="R54" s="81">
        <f t="shared" si="46"/>
        <v>0</v>
      </c>
      <c r="S54" s="67">
        <f t="shared" si="47"/>
        <v>0</v>
      </c>
      <c r="T54" s="68">
        <f t="shared" si="48"/>
        <v>0</v>
      </c>
      <c r="U54" s="68">
        <f t="shared" si="49"/>
        <v>0</v>
      </c>
      <c r="V54" s="68">
        <f t="shared" si="50"/>
        <v>0</v>
      </c>
      <c r="W54" s="68">
        <f t="shared" si="51"/>
        <v>0</v>
      </c>
      <c r="X54" s="68">
        <f t="shared" si="52"/>
        <v>0</v>
      </c>
      <c r="Y54" s="68">
        <f t="shared" si="53"/>
        <v>0</v>
      </c>
      <c r="Z54" s="68">
        <f t="shared" si="53"/>
        <v>0</v>
      </c>
      <c r="AA54" s="68">
        <f t="shared" si="53"/>
        <v>0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182</v>
      </c>
      <c r="B55" s="55" t="s">
        <v>183</v>
      </c>
      <c r="C55" s="56" t="s">
        <v>57</v>
      </c>
      <c r="D55" s="57" t="s">
        <v>144</v>
      </c>
      <c r="E55" s="139"/>
      <c r="F55" s="140"/>
      <c r="G55" s="98"/>
      <c r="H55" s="96"/>
      <c r="I55" s="77"/>
      <c r="J55" s="78"/>
      <c r="K55" s="62">
        <f t="shared" si="42"/>
        <v>0</v>
      </c>
      <c r="L55" s="62">
        <f t="shared" si="43"/>
        <v>0</v>
      </c>
      <c r="M55" s="79"/>
      <c r="N55" s="80"/>
      <c r="O55" s="65">
        <f t="shared" si="44"/>
        <v>0</v>
      </c>
      <c r="P55" s="65">
        <f t="shared" si="45"/>
        <v>0</v>
      </c>
      <c r="Q55" s="79"/>
      <c r="R55" s="81">
        <f t="shared" si="46"/>
        <v>0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0</v>
      </c>
      <c r="W55" s="68">
        <f t="shared" si="51"/>
        <v>0</v>
      </c>
      <c r="X55" s="68">
        <f t="shared" si="52"/>
        <v>0</v>
      </c>
      <c r="Y55" s="68">
        <f t="shared" si="53"/>
        <v>0</v>
      </c>
      <c r="Z55" s="68">
        <f t="shared" si="53"/>
        <v>0</v>
      </c>
      <c r="AA55" s="68">
        <f t="shared" si="53"/>
        <v>0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182</v>
      </c>
      <c r="B56" s="55" t="s">
        <v>183</v>
      </c>
      <c r="C56" s="56" t="s">
        <v>57</v>
      </c>
      <c r="D56" s="57" t="s">
        <v>144</v>
      </c>
      <c r="E56" s="139"/>
      <c r="F56" s="140"/>
      <c r="G56" s="98"/>
      <c r="H56" s="96"/>
      <c r="I56" s="92"/>
      <c r="J56" s="78"/>
      <c r="K56" s="62">
        <f t="shared" si="42"/>
        <v>0</v>
      </c>
      <c r="L56" s="62">
        <f t="shared" si="43"/>
        <v>0</v>
      </c>
      <c r="M56" s="79"/>
      <c r="N56" s="80"/>
      <c r="O56" s="65">
        <f t="shared" si="44"/>
        <v>0</v>
      </c>
      <c r="P56" s="65">
        <f t="shared" si="45"/>
        <v>0</v>
      </c>
      <c r="Q56" s="79"/>
      <c r="R56" s="81">
        <f t="shared" si="46"/>
        <v>0</v>
      </c>
      <c r="S56" s="67">
        <f t="shared" si="47"/>
        <v>0</v>
      </c>
      <c r="T56" s="68">
        <f t="shared" si="48"/>
        <v>0</v>
      </c>
      <c r="U56" s="68">
        <f t="shared" si="49"/>
        <v>0</v>
      </c>
      <c r="V56" s="68">
        <f t="shared" si="50"/>
        <v>0</v>
      </c>
      <c r="W56" s="68">
        <f t="shared" si="51"/>
        <v>0</v>
      </c>
      <c r="X56" s="68">
        <f t="shared" si="52"/>
        <v>0</v>
      </c>
      <c r="Y56" s="68">
        <f t="shared" si="53"/>
        <v>0</v>
      </c>
      <c r="Z56" s="68">
        <f t="shared" si="53"/>
        <v>0</v>
      </c>
      <c r="AA56" s="68">
        <f t="shared" si="53"/>
        <v>0</v>
      </c>
      <c r="AB56" s="69"/>
      <c r="AC56" s="7">
        <f t="shared" si="54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182</v>
      </c>
      <c r="B57" s="55" t="s">
        <v>183</v>
      </c>
      <c r="C57" s="56" t="s">
        <v>57</v>
      </c>
      <c r="D57" s="57" t="s">
        <v>144</v>
      </c>
      <c r="E57" s="93"/>
      <c r="F57" s="94"/>
      <c r="G57" s="95"/>
      <c r="H57" s="96"/>
      <c r="I57" s="77"/>
      <c r="J57" s="78"/>
      <c r="K57" s="62">
        <f t="shared" si="42"/>
        <v>0</v>
      </c>
      <c r="L57" s="62">
        <f t="shared" si="43"/>
        <v>0</v>
      </c>
      <c r="M57" s="79"/>
      <c r="N57" s="80"/>
      <c r="O57" s="65">
        <f t="shared" si="44"/>
        <v>0</v>
      </c>
      <c r="P57" s="65">
        <f t="shared" si="45"/>
        <v>0</v>
      </c>
      <c r="Q57" s="79"/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54" t="s">
        <v>182</v>
      </c>
      <c r="B58" s="55" t="s">
        <v>183</v>
      </c>
      <c r="C58" s="56" t="s">
        <v>57</v>
      </c>
      <c r="D58" s="57" t="s">
        <v>144</v>
      </c>
      <c r="E58" s="97"/>
      <c r="F58" s="441"/>
      <c r="G58" s="98"/>
      <c r="H58" s="442"/>
      <c r="I58" s="443"/>
      <c r="J58" s="78"/>
      <c r="K58" s="99">
        <f t="shared" si="42"/>
        <v>0</v>
      </c>
      <c r="L58" s="99">
        <f t="shared" si="43"/>
        <v>0</v>
      </c>
      <c r="M58" s="79"/>
      <c r="N58" s="80"/>
      <c r="O58" s="65">
        <f t="shared" si="44"/>
        <v>0</v>
      </c>
      <c r="P58" s="65">
        <f t="shared" si="45"/>
        <v>0</v>
      </c>
      <c r="Q58" s="79"/>
      <c r="R58" s="81">
        <f t="shared" si="46"/>
        <v>0</v>
      </c>
      <c r="S58" s="67">
        <f t="shared" si="47"/>
        <v>0</v>
      </c>
      <c r="T58" s="68">
        <f t="shared" si="48"/>
        <v>0</v>
      </c>
      <c r="U58" s="68">
        <f t="shared" si="49"/>
        <v>0</v>
      </c>
      <c r="V58" s="68">
        <f t="shared" si="50"/>
        <v>0</v>
      </c>
      <c r="W58" s="68">
        <f t="shared" si="51"/>
        <v>0</v>
      </c>
      <c r="X58" s="68">
        <f t="shared" si="52"/>
        <v>0</v>
      </c>
      <c r="Y58" s="68">
        <f t="shared" si="53"/>
        <v>0</v>
      </c>
      <c r="Z58" s="68">
        <f t="shared" si="53"/>
        <v>0</v>
      </c>
      <c r="AA58" s="68">
        <f t="shared" si="53"/>
        <v>0</v>
      </c>
      <c r="AB58" s="69"/>
      <c r="AC58" s="7">
        <f t="shared" si="54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customHeight="1" x14ac:dyDescent="0.25">
      <c r="A59" s="100" t="s">
        <v>182</v>
      </c>
      <c r="B59" s="101" t="s">
        <v>183</v>
      </c>
      <c r="C59" s="56" t="s">
        <v>57</v>
      </c>
      <c r="D59" s="57" t="s">
        <v>144</v>
      </c>
      <c r="E59" s="102" t="s">
        <v>49</v>
      </c>
      <c r="F59" s="102"/>
      <c r="G59" s="103"/>
      <c r="H59" s="104" t="s">
        <v>189</v>
      </c>
      <c r="I59" s="105"/>
      <c r="J59" s="106">
        <v>1</v>
      </c>
      <c r="K59" s="107">
        <f>IF(J59&gt;0, 1, 0)</f>
        <v>1</v>
      </c>
      <c r="L59" s="107">
        <f t="shared" si="43"/>
        <v>0</v>
      </c>
      <c r="M59" s="108">
        <v>6</v>
      </c>
      <c r="N59" s="109"/>
      <c r="O59" s="110">
        <f t="shared" si="44"/>
        <v>0</v>
      </c>
      <c r="P59" s="110">
        <f t="shared" si="45"/>
        <v>0</v>
      </c>
      <c r="Q59" s="108"/>
      <c r="R59" s="111">
        <f>J59*M59*$R$9</f>
        <v>29.400000000000002</v>
      </c>
      <c r="S59" s="112">
        <f>J59*M59*$S$9</f>
        <v>6</v>
      </c>
      <c r="T59" s="113">
        <f>K59*M59*$T$9</f>
        <v>9</v>
      </c>
      <c r="U59" s="113">
        <f>J59*M59*$U$9</f>
        <v>14.399999999999999</v>
      </c>
      <c r="V59" s="113">
        <f t="shared" si="50"/>
        <v>0</v>
      </c>
      <c r="W59" s="113">
        <f t="shared" si="51"/>
        <v>0</v>
      </c>
      <c r="X59" s="113">
        <f t="shared" si="52"/>
        <v>0</v>
      </c>
      <c r="Y59" s="113">
        <f t="shared" si="53"/>
        <v>6</v>
      </c>
      <c r="Z59" s="113">
        <f t="shared" si="53"/>
        <v>9</v>
      </c>
      <c r="AA59" s="113">
        <f t="shared" si="53"/>
        <v>14.399999999999999</v>
      </c>
      <c r="AB59" s="114"/>
      <c r="AC59" s="115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customHeight="1" x14ac:dyDescent="0.25">
      <c r="A60" s="100" t="s">
        <v>182</v>
      </c>
      <c r="B60" s="101" t="s">
        <v>183</v>
      </c>
      <c r="C60" s="56" t="s">
        <v>57</v>
      </c>
      <c r="D60" s="57" t="s">
        <v>144</v>
      </c>
      <c r="E60" s="102" t="s">
        <v>49</v>
      </c>
      <c r="F60" s="102"/>
      <c r="G60" s="103"/>
      <c r="H60" s="104"/>
      <c r="I60" s="105"/>
      <c r="J60" s="106"/>
      <c r="K60" s="107">
        <f>IF(J60&gt;0, 1, 0)</f>
        <v>0</v>
      </c>
      <c r="L60" s="107">
        <f t="shared" si="43"/>
        <v>0</v>
      </c>
      <c r="M60" s="108"/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0</v>
      </c>
      <c r="S60" s="112">
        <f>J60*M60*$S$9</f>
        <v>0</v>
      </c>
      <c r="T60" s="113">
        <f>K60*M60*$T$9</f>
        <v>0</v>
      </c>
      <c r="U60" s="113">
        <f>J60*M60*$U$9</f>
        <v>0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0</v>
      </c>
      <c r="Z60" s="113">
        <f t="shared" si="53"/>
        <v>0</v>
      </c>
      <c r="AA60" s="113">
        <f t="shared" si="53"/>
        <v>0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27.75" customHeight="1" thickBot="1" x14ac:dyDescent="0.3">
      <c r="A61" s="117" t="s">
        <v>182</v>
      </c>
      <c r="B61" s="118" t="s">
        <v>183</v>
      </c>
      <c r="C61" s="118" t="s">
        <v>57</v>
      </c>
      <c r="D61" s="57" t="s">
        <v>144</v>
      </c>
      <c r="E61" s="119"/>
      <c r="F61" s="119"/>
      <c r="G61" s="120"/>
      <c r="H61" s="121" t="s">
        <v>56</v>
      </c>
      <c r="I61" s="122"/>
      <c r="J61" s="123"/>
      <c r="K61" s="124"/>
      <c r="L61" s="124"/>
      <c r="M61" s="125"/>
      <c r="N61" s="126"/>
      <c r="O61" s="124"/>
      <c r="P61" s="124"/>
      <c r="Q61" s="125"/>
      <c r="R61" s="127">
        <f>SUM(R49:R60)</f>
        <v>611.80000000000007</v>
      </c>
      <c r="S61" s="128">
        <f t="shared" ref="S61:AA61" si="55">SUM(S49:S60)</f>
        <v>136</v>
      </c>
      <c r="T61" s="129">
        <f t="shared" si="55"/>
        <v>139</v>
      </c>
      <c r="U61" s="129">
        <f t="shared" si="55"/>
        <v>170.4</v>
      </c>
      <c r="V61" s="129">
        <f t="shared" si="55"/>
        <v>104</v>
      </c>
      <c r="W61" s="129">
        <f t="shared" si="55"/>
        <v>31.2</v>
      </c>
      <c r="X61" s="129">
        <f t="shared" si="55"/>
        <v>31.2</v>
      </c>
      <c r="Y61" s="130">
        <f t="shared" si="55"/>
        <v>240</v>
      </c>
      <c r="Z61" s="130">
        <f t="shared" si="55"/>
        <v>170.2</v>
      </c>
      <c r="AA61" s="130">
        <f t="shared" si="55"/>
        <v>201.6</v>
      </c>
      <c r="AB61" s="131">
        <f>R61/1800/0.6</f>
        <v>0.56648148148148159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444"/>
    </row>
    <row r="62" spans="1:68" ht="27.95" customHeight="1" thickTop="1" x14ac:dyDescent="0.25">
      <c r="A62" s="54" t="s">
        <v>190</v>
      </c>
      <c r="B62" s="55" t="s">
        <v>191</v>
      </c>
      <c r="C62" s="56" t="s">
        <v>58</v>
      </c>
      <c r="D62" s="57" t="s">
        <v>144</v>
      </c>
      <c r="E62" s="58" t="s">
        <v>51</v>
      </c>
      <c r="F62" s="88">
        <v>5</v>
      </c>
      <c r="G62" s="60" t="s">
        <v>156</v>
      </c>
      <c r="H62" s="60" t="s">
        <v>157</v>
      </c>
      <c r="I62" s="439"/>
      <c r="J62" s="61">
        <v>1</v>
      </c>
      <c r="K62" s="62">
        <f t="shared" ref="K62:K71" si="56">IF(J62&gt;0, 1, 0)</f>
        <v>1</v>
      </c>
      <c r="L62" s="62">
        <f t="shared" ref="L62:L73" si="57">J62-K62</f>
        <v>0</v>
      </c>
      <c r="M62" s="63">
        <v>26</v>
      </c>
      <c r="N62" s="64">
        <v>1</v>
      </c>
      <c r="O62" s="65">
        <f t="shared" ref="O62:O73" si="58">IF(N62&gt;0, 1, 0)</f>
        <v>1</v>
      </c>
      <c r="P62" s="65">
        <f t="shared" ref="P62:P73" si="59">N62-O62</f>
        <v>0</v>
      </c>
      <c r="Q62" s="440">
        <v>26</v>
      </c>
      <c r="R62" s="66">
        <f t="shared" ref="R62:R71" si="60">(K62*M62*$R$5)+(L62*M62*$R$6)+(O62*Q62*$R$7)+(P62*Q62*$R$8)</f>
        <v>124.80000000000001</v>
      </c>
      <c r="S62" s="67">
        <f t="shared" ref="S62:S71" si="61">J62*M62*$S$5</f>
        <v>26</v>
      </c>
      <c r="T62" s="68">
        <f t="shared" ref="T62:T71" si="62">K62*M62*$T$5</f>
        <v>26</v>
      </c>
      <c r="U62" s="68">
        <f t="shared" ref="U62:U71" si="63">J62*M62*$U$5</f>
        <v>31.2</v>
      </c>
      <c r="V62" s="68">
        <f t="shared" ref="V62:V73" si="64">N62*Q62*$V$7</f>
        <v>26</v>
      </c>
      <c r="W62" s="68">
        <f t="shared" ref="W62:W73" si="65">O62*Q62*$W$7</f>
        <v>7.8</v>
      </c>
      <c r="X62" s="68">
        <f t="shared" ref="X62:X73" si="66">N62*Q62*$X$7</f>
        <v>7.8</v>
      </c>
      <c r="Y62" s="68">
        <f t="shared" ref="Y62:AA73" si="67">S62+V62</f>
        <v>52</v>
      </c>
      <c r="Z62" s="68">
        <f t="shared" si="67"/>
        <v>33.799999999999997</v>
      </c>
      <c r="AA62" s="68">
        <f t="shared" si="67"/>
        <v>39</v>
      </c>
      <c r="AB62" s="69"/>
      <c r="AC62" s="7">
        <f t="shared" ref="AC62:AC73" si="68">R62-Y62-Z62-AA62</f>
        <v>0</v>
      </c>
      <c r="AD62" s="70"/>
      <c r="AE62" s="71"/>
      <c r="AF62" s="71"/>
      <c r="AG62" s="71"/>
      <c r="AH62" s="84"/>
      <c r="AI62" s="84"/>
      <c r="AJ62" s="73"/>
      <c r="AK62" s="85"/>
      <c r="AL62" s="84"/>
      <c r="AM62" s="73"/>
      <c r="AN62" s="75"/>
      <c r="AO62" s="70"/>
      <c r="AP62" s="71"/>
      <c r="AQ62" s="74"/>
      <c r="AR62" s="74"/>
      <c r="AS62" s="71"/>
      <c r="AT62" s="84"/>
      <c r="AU62" s="73"/>
      <c r="AV62" s="75"/>
    </row>
    <row r="63" spans="1:68" ht="27.95" customHeight="1" x14ac:dyDescent="0.25">
      <c r="A63" s="54" t="s">
        <v>190</v>
      </c>
      <c r="B63" s="55" t="s">
        <v>191</v>
      </c>
      <c r="C63" s="56" t="s">
        <v>58</v>
      </c>
      <c r="D63" s="57" t="s">
        <v>144</v>
      </c>
      <c r="E63" s="58" t="s">
        <v>51</v>
      </c>
      <c r="F63" s="88">
        <v>6</v>
      </c>
      <c r="G63" s="60" t="s">
        <v>192</v>
      </c>
      <c r="H63" s="60" t="s">
        <v>193</v>
      </c>
      <c r="I63" s="77"/>
      <c r="J63" s="78"/>
      <c r="K63" s="62">
        <f t="shared" si="56"/>
        <v>0</v>
      </c>
      <c r="L63" s="62">
        <f t="shared" si="57"/>
        <v>0</v>
      </c>
      <c r="M63" s="79"/>
      <c r="N63" s="80"/>
      <c r="O63" s="65">
        <f t="shared" si="58"/>
        <v>0</v>
      </c>
      <c r="P63" s="65">
        <f t="shared" si="59"/>
        <v>0</v>
      </c>
      <c r="Q63" s="79"/>
      <c r="R63" s="81">
        <f t="shared" si="60"/>
        <v>0</v>
      </c>
      <c r="S63" s="67">
        <f t="shared" si="61"/>
        <v>0</v>
      </c>
      <c r="T63" s="68">
        <f t="shared" si="62"/>
        <v>0</v>
      </c>
      <c r="U63" s="68">
        <f t="shared" si="63"/>
        <v>0</v>
      </c>
      <c r="V63" s="68">
        <f t="shared" si="64"/>
        <v>0</v>
      </c>
      <c r="W63" s="68">
        <f t="shared" si="65"/>
        <v>0</v>
      </c>
      <c r="X63" s="68">
        <f t="shared" si="66"/>
        <v>0</v>
      </c>
      <c r="Y63" s="68">
        <f t="shared" si="67"/>
        <v>0</v>
      </c>
      <c r="Z63" s="68">
        <f t="shared" si="67"/>
        <v>0</v>
      </c>
      <c r="AA63" s="68">
        <f t="shared" si="67"/>
        <v>0</v>
      </c>
      <c r="AB63" s="69"/>
      <c r="AC63" s="7">
        <f t="shared" si="68"/>
        <v>0</v>
      </c>
      <c r="AD63" s="82"/>
      <c r="AE63" s="71"/>
      <c r="AF63" s="83"/>
      <c r="AG63" s="83"/>
      <c r="AH63" s="84"/>
      <c r="AI63" s="84"/>
      <c r="AJ63" s="73"/>
      <c r="AK63" s="85"/>
      <c r="AL63" s="84"/>
      <c r="AM63" s="73"/>
      <c r="AN63" s="86"/>
      <c r="AO63" s="82"/>
      <c r="AP63" s="83"/>
      <c r="AQ63" s="83"/>
      <c r="AR63" s="74"/>
      <c r="AS63" s="83"/>
      <c r="AT63" s="84"/>
      <c r="AU63" s="73"/>
      <c r="AV63" s="86"/>
    </row>
    <row r="64" spans="1:68" ht="27.95" customHeight="1" x14ac:dyDescent="0.25">
      <c r="A64" s="54" t="s">
        <v>190</v>
      </c>
      <c r="B64" s="55" t="s">
        <v>191</v>
      </c>
      <c r="C64" s="56" t="s">
        <v>58</v>
      </c>
      <c r="D64" s="57" t="s">
        <v>144</v>
      </c>
      <c r="E64" s="87" t="s">
        <v>53</v>
      </c>
      <c r="F64" s="88">
        <v>2</v>
      </c>
      <c r="G64" s="60" t="s">
        <v>162</v>
      </c>
      <c r="H64" s="60" t="s">
        <v>163</v>
      </c>
      <c r="I64" s="77"/>
      <c r="J64" s="78">
        <v>1</v>
      </c>
      <c r="K64" s="62">
        <f t="shared" si="56"/>
        <v>1</v>
      </c>
      <c r="L64" s="62">
        <f t="shared" si="57"/>
        <v>0</v>
      </c>
      <c r="M64" s="79">
        <v>26</v>
      </c>
      <c r="N64" s="80"/>
      <c r="O64" s="65">
        <f t="shared" si="58"/>
        <v>0</v>
      </c>
      <c r="P64" s="65">
        <f t="shared" si="59"/>
        <v>0</v>
      </c>
      <c r="Q64" s="79"/>
      <c r="R64" s="81">
        <f t="shared" si="60"/>
        <v>83.2</v>
      </c>
      <c r="S64" s="67">
        <f t="shared" si="61"/>
        <v>26</v>
      </c>
      <c r="T64" s="68">
        <f t="shared" si="62"/>
        <v>26</v>
      </c>
      <c r="U64" s="68">
        <f t="shared" si="63"/>
        <v>31.2</v>
      </c>
      <c r="V64" s="68">
        <f t="shared" si="64"/>
        <v>0</v>
      </c>
      <c r="W64" s="68">
        <f t="shared" si="65"/>
        <v>0</v>
      </c>
      <c r="X64" s="68">
        <f t="shared" si="66"/>
        <v>0</v>
      </c>
      <c r="Y64" s="68">
        <f t="shared" si="67"/>
        <v>26</v>
      </c>
      <c r="Z64" s="68">
        <f t="shared" si="67"/>
        <v>26</v>
      </c>
      <c r="AA64" s="68">
        <f t="shared" si="67"/>
        <v>31.2</v>
      </c>
      <c r="AB64" s="69"/>
      <c r="AC64" s="7">
        <f t="shared" si="68"/>
        <v>0</v>
      </c>
      <c r="AD64" s="82"/>
      <c r="AE64" s="71"/>
      <c r="AF64" s="83"/>
      <c r="AG64" s="83"/>
      <c r="AH64" s="84"/>
      <c r="AI64" s="84"/>
      <c r="AJ64" s="73"/>
      <c r="AK64" s="83"/>
      <c r="AL64" s="84"/>
      <c r="AM64" s="73"/>
      <c r="AN64" s="86"/>
      <c r="AO64" s="82"/>
      <c r="AP64" s="83"/>
      <c r="AQ64" s="83"/>
      <c r="AR64" s="83"/>
      <c r="AS64" s="83"/>
      <c r="AT64" s="84"/>
      <c r="AU64" s="73"/>
      <c r="AV64" s="86"/>
    </row>
    <row r="65" spans="1:68" ht="27.95" customHeight="1" x14ac:dyDescent="0.25">
      <c r="A65" s="54" t="s">
        <v>190</v>
      </c>
      <c r="B65" s="55" t="s">
        <v>191</v>
      </c>
      <c r="C65" s="56" t="s">
        <v>58</v>
      </c>
      <c r="D65" s="57" t="s">
        <v>144</v>
      </c>
      <c r="E65" s="89" t="s">
        <v>52</v>
      </c>
      <c r="F65" s="90">
        <v>5</v>
      </c>
      <c r="G65" s="91" t="s">
        <v>167</v>
      </c>
      <c r="H65" s="91" t="s">
        <v>157</v>
      </c>
      <c r="I65" s="77"/>
      <c r="J65" s="78"/>
      <c r="K65" s="62">
        <f t="shared" si="56"/>
        <v>0</v>
      </c>
      <c r="L65" s="62">
        <f t="shared" si="57"/>
        <v>0</v>
      </c>
      <c r="M65" s="79"/>
      <c r="N65" s="80">
        <v>1</v>
      </c>
      <c r="O65" s="65">
        <f t="shared" si="58"/>
        <v>1</v>
      </c>
      <c r="P65" s="65">
        <f t="shared" si="59"/>
        <v>0</v>
      </c>
      <c r="Q65" s="79">
        <v>26</v>
      </c>
      <c r="R65" s="81">
        <f t="shared" si="60"/>
        <v>41.6</v>
      </c>
      <c r="S65" s="67">
        <f t="shared" si="61"/>
        <v>0</v>
      </c>
      <c r="T65" s="68">
        <f t="shared" si="62"/>
        <v>0</v>
      </c>
      <c r="U65" s="68">
        <f t="shared" si="63"/>
        <v>0</v>
      </c>
      <c r="V65" s="68">
        <f t="shared" si="64"/>
        <v>26</v>
      </c>
      <c r="W65" s="68">
        <f t="shared" si="65"/>
        <v>7.8</v>
      </c>
      <c r="X65" s="68">
        <f t="shared" si="66"/>
        <v>7.8</v>
      </c>
      <c r="Y65" s="68">
        <f t="shared" si="67"/>
        <v>26</v>
      </c>
      <c r="Z65" s="68">
        <f t="shared" si="67"/>
        <v>7.8</v>
      </c>
      <c r="AA65" s="68">
        <f t="shared" si="67"/>
        <v>7.8</v>
      </c>
      <c r="AB65" s="69"/>
      <c r="AC65" s="7">
        <f t="shared" si="68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54" t="s">
        <v>190</v>
      </c>
      <c r="B66" s="55" t="s">
        <v>191</v>
      </c>
      <c r="C66" s="56" t="s">
        <v>58</v>
      </c>
      <c r="D66" s="57" t="s">
        <v>144</v>
      </c>
      <c r="E66" s="76" t="s">
        <v>52</v>
      </c>
      <c r="F66" s="59">
        <v>6</v>
      </c>
      <c r="G66" s="60" t="s">
        <v>194</v>
      </c>
      <c r="H66" s="60" t="s">
        <v>195</v>
      </c>
      <c r="I66" s="77"/>
      <c r="J66" s="78">
        <v>1</v>
      </c>
      <c r="K66" s="62">
        <f t="shared" si="56"/>
        <v>1</v>
      </c>
      <c r="L66" s="62">
        <f t="shared" si="57"/>
        <v>0</v>
      </c>
      <c r="M66" s="79">
        <v>26</v>
      </c>
      <c r="N66" s="80">
        <v>1</v>
      </c>
      <c r="O66" s="65">
        <f t="shared" si="58"/>
        <v>1</v>
      </c>
      <c r="P66" s="65">
        <f t="shared" si="59"/>
        <v>0</v>
      </c>
      <c r="Q66" s="79">
        <v>13</v>
      </c>
      <c r="R66" s="81">
        <f t="shared" si="60"/>
        <v>104</v>
      </c>
      <c r="S66" s="67">
        <f t="shared" si="61"/>
        <v>26</v>
      </c>
      <c r="T66" s="68">
        <f t="shared" si="62"/>
        <v>26</v>
      </c>
      <c r="U66" s="68">
        <f t="shared" si="63"/>
        <v>31.2</v>
      </c>
      <c r="V66" s="68">
        <f t="shared" si="64"/>
        <v>13</v>
      </c>
      <c r="W66" s="68">
        <f t="shared" si="65"/>
        <v>3.9</v>
      </c>
      <c r="X66" s="68">
        <f t="shared" si="66"/>
        <v>3.9</v>
      </c>
      <c r="Y66" s="68">
        <f t="shared" si="67"/>
        <v>39</v>
      </c>
      <c r="Z66" s="68">
        <f t="shared" si="67"/>
        <v>29.9</v>
      </c>
      <c r="AA66" s="68">
        <f t="shared" si="67"/>
        <v>35.1</v>
      </c>
      <c r="AB66" s="69"/>
      <c r="AC66" s="7">
        <f t="shared" si="68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54" t="s">
        <v>190</v>
      </c>
      <c r="B67" s="55" t="s">
        <v>191</v>
      </c>
      <c r="C67" s="56" t="s">
        <v>58</v>
      </c>
      <c r="D67" s="57" t="s">
        <v>144</v>
      </c>
      <c r="E67" s="76" t="s">
        <v>52</v>
      </c>
      <c r="F67" s="59">
        <v>6</v>
      </c>
      <c r="G67" s="60" t="s">
        <v>196</v>
      </c>
      <c r="H67" s="60" t="s">
        <v>197</v>
      </c>
      <c r="I67" s="77"/>
      <c r="J67" s="78">
        <v>1</v>
      </c>
      <c r="K67" s="62">
        <f t="shared" si="56"/>
        <v>1</v>
      </c>
      <c r="L67" s="62">
        <f t="shared" si="57"/>
        <v>0</v>
      </c>
      <c r="M67" s="79">
        <v>26</v>
      </c>
      <c r="N67" s="80">
        <v>1</v>
      </c>
      <c r="O67" s="65">
        <f t="shared" si="58"/>
        <v>1</v>
      </c>
      <c r="P67" s="65">
        <f t="shared" si="59"/>
        <v>0</v>
      </c>
      <c r="Q67" s="79">
        <v>13</v>
      </c>
      <c r="R67" s="81">
        <f t="shared" si="60"/>
        <v>104</v>
      </c>
      <c r="S67" s="67">
        <f t="shared" si="61"/>
        <v>26</v>
      </c>
      <c r="T67" s="68">
        <f t="shared" si="62"/>
        <v>26</v>
      </c>
      <c r="U67" s="68">
        <f t="shared" si="63"/>
        <v>31.2</v>
      </c>
      <c r="V67" s="68">
        <f t="shared" si="64"/>
        <v>13</v>
      </c>
      <c r="W67" s="68">
        <f t="shared" si="65"/>
        <v>3.9</v>
      </c>
      <c r="X67" s="68">
        <f t="shared" si="66"/>
        <v>3.9</v>
      </c>
      <c r="Y67" s="68">
        <f t="shared" si="67"/>
        <v>39</v>
      </c>
      <c r="Z67" s="68">
        <f t="shared" si="67"/>
        <v>29.9</v>
      </c>
      <c r="AA67" s="68">
        <f t="shared" si="67"/>
        <v>35.1</v>
      </c>
      <c r="AB67" s="69"/>
      <c r="AC67" s="7">
        <f t="shared" si="68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54" t="s">
        <v>190</v>
      </c>
      <c r="B68" s="55" t="s">
        <v>191</v>
      </c>
      <c r="C68" s="56" t="s">
        <v>58</v>
      </c>
      <c r="D68" s="57" t="s">
        <v>144</v>
      </c>
      <c r="E68" s="139"/>
      <c r="F68" s="140"/>
      <c r="G68" s="98"/>
      <c r="H68" s="96"/>
      <c r="I68" s="77"/>
      <c r="J68" s="78"/>
      <c r="K68" s="62">
        <f t="shared" si="56"/>
        <v>0</v>
      </c>
      <c r="L68" s="62">
        <f t="shared" si="57"/>
        <v>0</v>
      </c>
      <c r="M68" s="79"/>
      <c r="N68" s="80"/>
      <c r="O68" s="65">
        <f t="shared" si="58"/>
        <v>0</v>
      </c>
      <c r="P68" s="65">
        <f t="shared" si="59"/>
        <v>0</v>
      </c>
      <c r="Q68" s="79"/>
      <c r="R68" s="81">
        <f t="shared" si="60"/>
        <v>0</v>
      </c>
      <c r="S68" s="67">
        <f t="shared" si="61"/>
        <v>0</v>
      </c>
      <c r="T68" s="68">
        <f t="shared" si="62"/>
        <v>0</v>
      </c>
      <c r="U68" s="68">
        <f t="shared" si="63"/>
        <v>0</v>
      </c>
      <c r="V68" s="68">
        <f t="shared" si="64"/>
        <v>0</v>
      </c>
      <c r="W68" s="68">
        <f t="shared" si="65"/>
        <v>0</v>
      </c>
      <c r="X68" s="68">
        <f t="shared" si="66"/>
        <v>0</v>
      </c>
      <c r="Y68" s="68">
        <f t="shared" si="67"/>
        <v>0</v>
      </c>
      <c r="Z68" s="68">
        <f t="shared" si="67"/>
        <v>0</v>
      </c>
      <c r="AA68" s="68">
        <f t="shared" si="67"/>
        <v>0</v>
      </c>
      <c r="AB68" s="69"/>
      <c r="AC68" s="7">
        <f t="shared" si="68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54" t="s">
        <v>190</v>
      </c>
      <c r="B69" s="55" t="s">
        <v>191</v>
      </c>
      <c r="C69" s="56" t="s">
        <v>58</v>
      </c>
      <c r="D69" s="57" t="s">
        <v>144</v>
      </c>
      <c r="E69" s="139"/>
      <c r="F69" s="140"/>
      <c r="G69" s="98"/>
      <c r="H69" s="96"/>
      <c r="I69" s="92"/>
      <c r="J69" s="78"/>
      <c r="K69" s="62">
        <f t="shared" si="56"/>
        <v>0</v>
      </c>
      <c r="L69" s="62">
        <f t="shared" si="57"/>
        <v>0</v>
      </c>
      <c r="M69" s="79"/>
      <c r="N69" s="80"/>
      <c r="O69" s="65">
        <f t="shared" si="58"/>
        <v>0</v>
      </c>
      <c r="P69" s="65">
        <f t="shared" si="59"/>
        <v>0</v>
      </c>
      <c r="Q69" s="79"/>
      <c r="R69" s="81">
        <f t="shared" si="60"/>
        <v>0</v>
      </c>
      <c r="S69" s="67">
        <f t="shared" si="61"/>
        <v>0</v>
      </c>
      <c r="T69" s="68">
        <f t="shared" si="62"/>
        <v>0</v>
      </c>
      <c r="U69" s="68">
        <f t="shared" si="63"/>
        <v>0</v>
      </c>
      <c r="V69" s="68">
        <f t="shared" si="64"/>
        <v>0</v>
      </c>
      <c r="W69" s="68">
        <f t="shared" si="65"/>
        <v>0</v>
      </c>
      <c r="X69" s="68">
        <f t="shared" si="66"/>
        <v>0</v>
      </c>
      <c r="Y69" s="68">
        <f t="shared" si="67"/>
        <v>0</v>
      </c>
      <c r="Z69" s="68">
        <f t="shared" si="67"/>
        <v>0</v>
      </c>
      <c r="AA69" s="68">
        <f t="shared" si="67"/>
        <v>0</v>
      </c>
      <c r="AB69" s="69"/>
      <c r="AC69" s="7">
        <f t="shared" si="68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54" t="s">
        <v>190</v>
      </c>
      <c r="B70" s="55" t="s">
        <v>191</v>
      </c>
      <c r="C70" s="56" t="s">
        <v>58</v>
      </c>
      <c r="D70" s="57" t="s">
        <v>144</v>
      </c>
      <c r="E70" s="93"/>
      <c r="F70" s="94"/>
      <c r="G70" s="95"/>
      <c r="H70" s="96"/>
      <c r="I70" s="77"/>
      <c r="J70" s="78"/>
      <c r="K70" s="62">
        <f t="shared" si="56"/>
        <v>0</v>
      </c>
      <c r="L70" s="62">
        <f t="shared" si="57"/>
        <v>0</v>
      </c>
      <c r="M70" s="79"/>
      <c r="N70" s="80"/>
      <c r="O70" s="65">
        <f t="shared" si="58"/>
        <v>0</v>
      </c>
      <c r="P70" s="65">
        <f t="shared" si="59"/>
        <v>0</v>
      </c>
      <c r="Q70" s="79"/>
      <c r="R70" s="81">
        <f t="shared" si="60"/>
        <v>0</v>
      </c>
      <c r="S70" s="67">
        <f t="shared" si="61"/>
        <v>0</v>
      </c>
      <c r="T70" s="68">
        <f t="shared" si="62"/>
        <v>0</v>
      </c>
      <c r="U70" s="68">
        <f t="shared" si="63"/>
        <v>0</v>
      </c>
      <c r="V70" s="68">
        <f t="shared" si="64"/>
        <v>0</v>
      </c>
      <c r="W70" s="68">
        <f t="shared" si="65"/>
        <v>0</v>
      </c>
      <c r="X70" s="68">
        <f t="shared" si="66"/>
        <v>0</v>
      </c>
      <c r="Y70" s="68">
        <f t="shared" si="67"/>
        <v>0</v>
      </c>
      <c r="Z70" s="68">
        <f t="shared" si="67"/>
        <v>0</v>
      </c>
      <c r="AA70" s="68">
        <f t="shared" si="67"/>
        <v>0</v>
      </c>
      <c r="AB70" s="69"/>
      <c r="AC70" s="7">
        <f t="shared" si="68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54" t="s">
        <v>190</v>
      </c>
      <c r="B71" s="55" t="s">
        <v>191</v>
      </c>
      <c r="C71" s="56" t="s">
        <v>58</v>
      </c>
      <c r="D71" s="57" t="s">
        <v>144</v>
      </c>
      <c r="E71" s="97"/>
      <c r="F71" s="441"/>
      <c r="G71" s="98"/>
      <c r="H71" s="442"/>
      <c r="I71" s="443"/>
      <c r="J71" s="78"/>
      <c r="K71" s="99">
        <f t="shared" si="56"/>
        <v>0</v>
      </c>
      <c r="L71" s="99">
        <f t="shared" si="57"/>
        <v>0</v>
      </c>
      <c r="M71" s="79"/>
      <c r="N71" s="80"/>
      <c r="O71" s="65">
        <f t="shared" si="58"/>
        <v>0</v>
      </c>
      <c r="P71" s="65">
        <f t="shared" si="59"/>
        <v>0</v>
      </c>
      <c r="Q71" s="79"/>
      <c r="R71" s="81">
        <f t="shared" si="60"/>
        <v>0</v>
      </c>
      <c r="S71" s="67">
        <f t="shared" si="61"/>
        <v>0</v>
      </c>
      <c r="T71" s="68">
        <f t="shared" si="62"/>
        <v>0</v>
      </c>
      <c r="U71" s="68">
        <f t="shared" si="63"/>
        <v>0</v>
      </c>
      <c r="V71" s="68">
        <f t="shared" si="64"/>
        <v>0</v>
      </c>
      <c r="W71" s="68">
        <f t="shared" si="65"/>
        <v>0</v>
      </c>
      <c r="X71" s="68">
        <f t="shared" si="66"/>
        <v>0</v>
      </c>
      <c r="Y71" s="68">
        <f t="shared" si="67"/>
        <v>0</v>
      </c>
      <c r="Z71" s="68">
        <f t="shared" si="67"/>
        <v>0</v>
      </c>
      <c r="AA71" s="68">
        <f t="shared" si="67"/>
        <v>0</v>
      </c>
      <c r="AB71" s="69"/>
      <c r="AC71" s="7">
        <f t="shared" si="68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100" t="s">
        <v>190</v>
      </c>
      <c r="B72" s="101" t="s">
        <v>191</v>
      </c>
      <c r="C72" s="56" t="s">
        <v>58</v>
      </c>
      <c r="D72" s="57" t="s">
        <v>144</v>
      </c>
      <c r="E72" s="102" t="s">
        <v>49</v>
      </c>
      <c r="F72" s="102"/>
      <c r="G72" s="103"/>
      <c r="H72" s="104" t="s">
        <v>198</v>
      </c>
      <c r="I72" s="105"/>
      <c r="J72" s="106">
        <v>1</v>
      </c>
      <c r="K72" s="107">
        <f>IF(J72&gt;0, 1, 0)</f>
        <v>1</v>
      </c>
      <c r="L72" s="107">
        <f t="shared" si="57"/>
        <v>0</v>
      </c>
      <c r="M72" s="108">
        <v>6</v>
      </c>
      <c r="N72" s="109"/>
      <c r="O72" s="110">
        <f t="shared" si="58"/>
        <v>0</v>
      </c>
      <c r="P72" s="110">
        <f t="shared" si="59"/>
        <v>0</v>
      </c>
      <c r="Q72" s="108"/>
      <c r="R72" s="111">
        <f>J72*M72*$R$9</f>
        <v>29.400000000000002</v>
      </c>
      <c r="S72" s="112">
        <f>J72*M72*$S$9</f>
        <v>6</v>
      </c>
      <c r="T72" s="113">
        <f>K72*M72*$T$9</f>
        <v>9</v>
      </c>
      <c r="U72" s="113">
        <f>J72*M72*$U$9</f>
        <v>14.399999999999999</v>
      </c>
      <c r="V72" s="113">
        <f t="shared" si="64"/>
        <v>0</v>
      </c>
      <c r="W72" s="113">
        <f t="shared" si="65"/>
        <v>0</v>
      </c>
      <c r="X72" s="113">
        <f t="shared" si="66"/>
        <v>0</v>
      </c>
      <c r="Y72" s="113">
        <f t="shared" si="67"/>
        <v>6</v>
      </c>
      <c r="Z72" s="113">
        <f t="shared" si="67"/>
        <v>9</v>
      </c>
      <c r="AA72" s="113">
        <f t="shared" si="67"/>
        <v>14.399999999999999</v>
      </c>
      <c r="AB72" s="114"/>
      <c r="AC72" s="115">
        <f t="shared" si="68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100" t="s">
        <v>190</v>
      </c>
      <c r="B73" s="101" t="s">
        <v>191</v>
      </c>
      <c r="C73" s="56" t="s">
        <v>58</v>
      </c>
      <c r="D73" s="57" t="s">
        <v>144</v>
      </c>
      <c r="E73" s="102" t="s">
        <v>49</v>
      </c>
      <c r="F73" s="102"/>
      <c r="G73" s="103"/>
      <c r="H73" s="104" t="s">
        <v>199</v>
      </c>
      <c r="I73" s="105"/>
      <c r="J73" s="106">
        <v>1</v>
      </c>
      <c r="K73" s="107">
        <f>IF(J73&gt;0, 1, 0)</f>
        <v>1</v>
      </c>
      <c r="L73" s="107">
        <f t="shared" si="57"/>
        <v>0</v>
      </c>
      <c r="M73" s="108">
        <v>6</v>
      </c>
      <c r="N73" s="109"/>
      <c r="O73" s="110">
        <f t="shared" si="58"/>
        <v>0</v>
      </c>
      <c r="P73" s="110">
        <f t="shared" si="59"/>
        <v>0</v>
      </c>
      <c r="Q73" s="108"/>
      <c r="R73" s="111">
        <f>J73*M73*$R$9</f>
        <v>29.400000000000002</v>
      </c>
      <c r="S73" s="112">
        <f>J73*M73*$S$9</f>
        <v>6</v>
      </c>
      <c r="T73" s="113">
        <f>K73*M73*$T$9</f>
        <v>9</v>
      </c>
      <c r="U73" s="113">
        <f>J73*M73*$U$9</f>
        <v>14.399999999999999</v>
      </c>
      <c r="V73" s="113">
        <f t="shared" si="64"/>
        <v>0</v>
      </c>
      <c r="W73" s="113">
        <f t="shared" si="65"/>
        <v>0</v>
      </c>
      <c r="X73" s="113">
        <f t="shared" si="66"/>
        <v>0</v>
      </c>
      <c r="Y73" s="113">
        <f t="shared" si="67"/>
        <v>6</v>
      </c>
      <c r="Z73" s="113">
        <f t="shared" si="67"/>
        <v>9</v>
      </c>
      <c r="AA73" s="113">
        <f t="shared" si="67"/>
        <v>14.399999999999999</v>
      </c>
      <c r="AB73" s="114"/>
      <c r="AC73" s="115">
        <f t="shared" si="68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117" t="s">
        <v>190</v>
      </c>
      <c r="B74" s="118" t="s">
        <v>191</v>
      </c>
      <c r="C74" s="118" t="s">
        <v>58</v>
      </c>
      <c r="D74" s="57" t="s">
        <v>144</v>
      </c>
      <c r="E74" s="119"/>
      <c r="F74" s="119"/>
      <c r="G74" s="120"/>
      <c r="H74" s="121" t="s">
        <v>56</v>
      </c>
      <c r="I74" s="122"/>
      <c r="J74" s="123"/>
      <c r="K74" s="124"/>
      <c r="L74" s="124"/>
      <c r="M74" s="125"/>
      <c r="N74" s="126"/>
      <c r="O74" s="124"/>
      <c r="P74" s="124"/>
      <c r="Q74" s="125"/>
      <c r="R74" s="127">
        <f>SUM(R62:R73)</f>
        <v>516.4</v>
      </c>
      <c r="S74" s="128">
        <f t="shared" ref="S74:AA74" si="69">SUM(S62:S73)</f>
        <v>116</v>
      </c>
      <c r="T74" s="129">
        <f t="shared" si="69"/>
        <v>122</v>
      </c>
      <c r="U74" s="129">
        <f t="shared" si="69"/>
        <v>153.6</v>
      </c>
      <c r="V74" s="129">
        <f t="shared" si="69"/>
        <v>78</v>
      </c>
      <c r="W74" s="129">
        <f t="shared" si="69"/>
        <v>23.4</v>
      </c>
      <c r="X74" s="129">
        <f t="shared" si="69"/>
        <v>23.4</v>
      </c>
      <c r="Y74" s="130">
        <f t="shared" si="69"/>
        <v>194</v>
      </c>
      <c r="Z74" s="130">
        <f t="shared" si="69"/>
        <v>145.4</v>
      </c>
      <c r="AA74" s="130">
        <f t="shared" si="69"/>
        <v>177</v>
      </c>
      <c r="AB74" s="131">
        <f>R74/1800/0.6</f>
        <v>0.4781481481481481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444"/>
    </row>
    <row r="75" spans="1:68" ht="27.95" customHeight="1" thickTop="1" x14ac:dyDescent="0.25">
      <c r="A75" s="54" t="s">
        <v>200</v>
      </c>
      <c r="B75" s="55" t="s">
        <v>201</v>
      </c>
      <c r="C75" s="56" t="s">
        <v>58</v>
      </c>
      <c r="D75" s="57" t="s">
        <v>144</v>
      </c>
      <c r="E75" s="58" t="s">
        <v>51</v>
      </c>
      <c r="F75" s="88">
        <v>3</v>
      </c>
      <c r="G75" s="60" t="s">
        <v>145</v>
      </c>
      <c r="H75" s="60" t="s">
        <v>146</v>
      </c>
      <c r="I75" s="439"/>
      <c r="J75" s="61"/>
      <c r="K75" s="62">
        <f t="shared" ref="K75:K83" si="70">IF(J75&gt;0, 1, 0)</f>
        <v>0</v>
      </c>
      <c r="L75" s="62">
        <f t="shared" ref="L75:L86" si="71">J75-K75</f>
        <v>0</v>
      </c>
      <c r="M75" s="63"/>
      <c r="N75" s="64"/>
      <c r="O75" s="65">
        <f t="shared" ref="O75:O86" si="72">IF(N75&gt;0, 1, 0)</f>
        <v>0</v>
      </c>
      <c r="P75" s="65">
        <f t="shared" ref="P75:P86" si="73">N75-O75</f>
        <v>0</v>
      </c>
      <c r="Q75" s="440"/>
      <c r="R75" s="66">
        <f t="shared" ref="R75:R83" si="74">(K75*M75*$R$5)+(L75*M75*$R$6)+(O75*Q75*$R$7)+(P75*Q75*$R$8)</f>
        <v>0</v>
      </c>
      <c r="S75" s="67">
        <f t="shared" ref="S75:S84" si="75">J75*M75*$S$5</f>
        <v>0</v>
      </c>
      <c r="T75" s="68">
        <f t="shared" ref="T75:T84" si="76">K75*M75*$T$5</f>
        <v>0</v>
      </c>
      <c r="U75" s="68">
        <f t="shared" ref="U75:U84" si="77">J75*M75*$U$5</f>
        <v>0</v>
      </c>
      <c r="V75" s="68">
        <f t="shared" ref="V75:V86" si="78">N75*Q75*$V$7</f>
        <v>0</v>
      </c>
      <c r="W75" s="68">
        <f t="shared" ref="W75:W86" si="79">O75*Q75*$W$7</f>
        <v>0</v>
      </c>
      <c r="X75" s="68">
        <f t="shared" ref="X75:X86" si="80">N75*Q75*$X$7</f>
        <v>0</v>
      </c>
      <c r="Y75" s="68">
        <f t="shared" ref="Y75:AA86" si="81">S75+V75</f>
        <v>0</v>
      </c>
      <c r="Z75" s="68">
        <f t="shared" si="81"/>
        <v>0</v>
      </c>
      <c r="AA75" s="68">
        <f t="shared" si="81"/>
        <v>0</v>
      </c>
      <c r="AB75" s="69"/>
      <c r="AC75" s="7">
        <f t="shared" ref="AC75:AC86" si="82">R75-Y75-Z75-AA75</f>
        <v>0</v>
      </c>
      <c r="AD75" s="70"/>
      <c r="AE75" s="71"/>
      <c r="AF75" s="71"/>
      <c r="AG75" s="71"/>
      <c r="AH75" s="84"/>
      <c r="AI75" s="84"/>
      <c r="AJ75" s="73"/>
      <c r="AK75" s="85"/>
      <c r="AL75" s="84"/>
      <c r="AM75" s="73"/>
      <c r="AN75" s="75"/>
      <c r="AO75" s="70"/>
      <c r="AP75" s="71"/>
      <c r="AQ75" s="74"/>
      <c r="AR75" s="74"/>
      <c r="AS75" s="71"/>
      <c r="AT75" s="84"/>
      <c r="AU75" s="73"/>
      <c r="AV75" s="75"/>
    </row>
    <row r="76" spans="1:68" ht="27.95" customHeight="1" x14ac:dyDescent="0.25">
      <c r="A76" s="54" t="s">
        <v>200</v>
      </c>
      <c r="B76" s="55" t="s">
        <v>201</v>
      </c>
      <c r="C76" s="56" t="s">
        <v>58</v>
      </c>
      <c r="D76" s="57" t="s">
        <v>144</v>
      </c>
      <c r="E76" s="87" t="s">
        <v>53</v>
      </c>
      <c r="F76" s="88">
        <v>1</v>
      </c>
      <c r="G76" s="60" t="s">
        <v>175</v>
      </c>
      <c r="H76" s="60" t="s">
        <v>176</v>
      </c>
      <c r="I76" s="77"/>
      <c r="J76" s="78">
        <v>1</v>
      </c>
      <c r="K76" s="62">
        <f t="shared" si="70"/>
        <v>1</v>
      </c>
      <c r="L76" s="62">
        <f t="shared" si="71"/>
        <v>0</v>
      </c>
      <c r="M76" s="79">
        <v>26</v>
      </c>
      <c r="N76" s="80"/>
      <c r="O76" s="65">
        <f t="shared" si="72"/>
        <v>0</v>
      </c>
      <c r="P76" s="65">
        <f t="shared" si="73"/>
        <v>0</v>
      </c>
      <c r="Q76" s="79"/>
      <c r="R76" s="81">
        <f t="shared" si="74"/>
        <v>83.2</v>
      </c>
      <c r="S76" s="67">
        <f t="shared" si="75"/>
        <v>26</v>
      </c>
      <c r="T76" s="68">
        <f t="shared" si="76"/>
        <v>26</v>
      </c>
      <c r="U76" s="68">
        <f t="shared" si="77"/>
        <v>31.2</v>
      </c>
      <c r="V76" s="68">
        <f t="shared" si="78"/>
        <v>0</v>
      </c>
      <c r="W76" s="68">
        <f t="shared" si="79"/>
        <v>0</v>
      </c>
      <c r="X76" s="68">
        <f t="shared" si="80"/>
        <v>0</v>
      </c>
      <c r="Y76" s="68">
        <f t="shared" si="81"/>
        <v>26</v>
      </c>
      <c r="Z76" s="68">
        <f t="shared" si="81"/>
        <v>26</v>
      </c>
      <c r="AA76" s="68">
        <f t="shared" si="81"/>
        <v>31.2</v>
      </c>
      <c r="AB76" s="69"/>
      <c r="AC76" s="7">
        <f t="shared" si="82"/>
        <v>0</v>
      </c>
      <c r="AD76" s="82"/>
      <c r="AE76" s="71"/>
      <c r="AF76" s="83"/>
      <c r="AG76" s="83"/>
      <c r="AH76" s="84"/>
      <c r="AI76" s="84"/>
      <c r="AJ76" s="73"/>
      <c r="AK76" s="85"/>
      <c r="AL76" s="84"/>
      <c r="AM76" s="73"/>
      <c r="AN76" s="86"/>
      <c r="AO76" s="82"/>
      <c r="AP76" s="83"/>
      <c r="AQ76" s="83"/>
      <c r="AR76" s="74"/>
      <c r="AS76" s="83"/>
      <c r="AT76" s="84"/>
      <c r="AU76" s="73"/>
      <c r="AV76" s="86"/>
    </row>
    <row r="77" spans="1:68" ht="27.95" customHeight="1" x14ac:dyDescent="0.25">
      <c r="A77" s="54" t="s">
        <v>200</v>
      </c>
      <c r="B77" s="55" t="s">
        <v>201</v>
      </c>
      <c r="C77" s="56" t="s">
        <v>58</v>
      </c>
      <c r="D77" s="57" t="s">
        <v>144</v>
      </c>
      <c r="E77" s="87" t="s">
        <v>53</v>
      </c>
      <c r="F77" s="88">
        <v>2</v>
      </c>
      <c r="G77" s="60" t="s">
        <v>164</v>
      </c>
      <c r="H77" s="60" t="s">
        <v>165</v>
      </c>
      <c r="I77" s="77"/>
      <c r="J77" s="78">
        <v>1</v>
      </c>
      <c r="K77" s="62">
        <f t="shared" si="70"/>
        <v>1</v>
      </c>
      <c r="L77" s="62">
        <f t="shared" si="71"/>
        <v>0</v>
      </c>
      <c r="M77" s="79">
        <v>26</v>
      </c>
      <c r="N77" s="80">
        <v>1</v>
      </c>
      <c r="O77" s="65">
        <f t="shared" si="72"/>
        <v>1</v>
      </c>
      <c r="P77" s="65">
        <f t="shared" si="73"/>
        <v>0</v>
      </c>
      <c r="Q77" s="79">
        <v>8</v>
      </c>
      <c r="R77" s="81">
        <f t="shared" si="74"/>
        <v>96</v>
      </c>
      <c r="S77" s="67">
        <f t="shared" si="75"/>
        <v>26</v>
      </c>
      <c r="T77" s="68">
        <f t="shared" si="76"/>
        <v>26</v>
      </c>
      <c r="U77" s="68">
        <f t="shared" si="77"/>
        <v>31.2</v>
      </c>
      <c r="V77" s="68">
        <f t="shared" si="78"/>
        <v>8</v>
      </c>
      <c r="W77" s="68">
        <f t="shared" si="79"/>
        <v>2.4</v>
      </c>
      <c r="X77" s="68">
        <f t="shared" si="80"/>
        <v>2.4</v>
      </c>
      <c r="Y77" s="68">
        <f t="shared" si="81"/>
        <v>34</v>
      </c>
      <c r="Z77" s="68">
        <f t="shared" si="81"/>
        <v>28.4</v>
      </c>
      <c r="AA77" s="68">
        <f t="shared" si="81"/>
        <v>33.6</v>
      </c>
      <c r="AB77" s="69"/>
      <c r="AC77" s="7">
        <f t="shared" si="82"/>
        <v>0</v>
      </c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86"/>
      <c r="AO77" s="82"/>
      <c r="AP77" s="83"/>
      <c r="AQ77" s="83"/>
      <c r="AR77" s="83"/>
      <c r="AS77" s="83"/>
      <c r="AT77" s="84"/>
      <c r="AU77" s="73"/>
      <c r="AV77" s="86"/>
    </row>
    <row r="78" spans="1:68" ht="27.95" customHeight="1" x14ac:dyDescent="0.25">
      <c r="A78" s="54" t="s">
        <v>200</v>
      </c>
      <c r="B78" s="55" t="s">
        <v>201</v>
      </c>
      <c r="C78" s="56" t="s">
        <v>58</v>
      </c>
      <c r="D78" s="57" t="s">
        <v>144</v>
      </c>
      <c r="E78" s="134" t="s">
        <v>64</v>
      </c>
      <c r="F78" s="135">
        <v>1</v>
      </c>
      <c r="G78" s="134" t="s">
        <v>175</v>
      </c>
      <c r="H78" s="134" t="s">
        <v>177</v>
      </c>
      <c r="I78" s="77"/>
      <c r="J78" s="78">
        <v>1</v>
      </c>
      <c r="K78" s="62">
        <f t="shared" si="70"/>
        <v>1</v>
      </c>
      <c r="L78" s="62">
        <f t="shared" si="71"/>
        <v>0</v>
      </c>
      <c r="M78" s="79">
        <v>26</v>
      </c>
      <c r="N78" s="80"/>
      <c r="O78" s="65">
        <f t="shared" si="72"/>
        <v>0</v>
      </c>
      <c r="P78" s="65">
        <f t="shared" si="73"/>
        <v>0</v>
      </c>
      <c r="Q78" s="79"/>
      <c r="R78" s="81">
        <f t="shared" si="74"/>
        <v>83.2</v>
      </c>
      <c r="S78" s="67">
        <f t="shared" si="75"/>
        <v>26</v>
      </c>
      <c r="T78" s="68">
        <f t="shared" si="76"/>
        <v>26</v>
      </c>
      <c r="U78" s="68">
        <f t="shared" si="77"/>
        <v>31.2</v>
      </c>
      <c r="V78" s="68">
        <f t="shared" si="78"/>
        <v>0</v>
      </c>
      <c r="W78" s="68">
        <f t="shared" si="79"/>
        <v>0</v>
      </c>
      <c r="X78" s="68">
        <f t="shared" si="80"/>
        <v>0</v>
      </c>
      <c r="Y78" s="68">
        <f t="shared" si="81"/>
        <v>26</v>
      </c>
      <c r="Z78" s="68">
        <f t="shared" si="81"/>
        <v>26</v>
      </c>
      <c r="AA78" s="68">
        <f t="shared" si="81"/>
        <v>31.2</v>
      </c>
      <c r="AB78" s="69"/>
      <c r="AC78" s="7">
        <f t="shared" si="82"/>
        <v>0</v>
      </c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86"/>
      <c r="AO78" s="82"/>
      <c r="AP78" s="83"/>
      <c r="AQ78" s="83"/>
      <c r="AR78" s="83"/>
      <c r="AS78" s="83"/>
      <c r="AT78" s="84"/>
      <c r="AU78" s="73"/>
      <c r="AV78" s="86"/>
    </row>
    <row r="79" spans="1:68" ht="27.95" customHeight="1" x14ac:dyDescent="0.25">
      <c r="A79" s="54" t="s">
        <v>200</v>
      </c>
      <c r="B79" s="55" t="s">
        <v>201</v>
      </c>
      <c r="C79" s="56" t="s">
        <v>58</v>
      </c>
      <c r="D79" s="57" t="s">
        <v>144</v>
      </c>
      <c r="E79" s="89" t="s">
        <v>52</v>
      </c>
      <c r="F79" s="90">
        <v>5</v>
      </c>
      <c r="G79" s="91" t="s">
        <v>168</v>
      </c>
      <c r="H79" s="91" t="s">
        <v>169</v>
      </c>
      <c r="I79" s="77"/>
      <c r="J79" s="78">
        <v>1</v>
      </c>
      <c r="K79" s="62">
        <f t="shared" si="70"/>
        <v>1</v>
      </c>
      <c r="L79" s="62">
        <f t="shared" si="71"/>
        <v>0</v>
      </c>
      <c r="M79" s="79">
        <v>26</v>
      </c>
      <c r="N79" s="80">
        <v>1</v>
      </c>
      <c r="O79" s="65">
        <f t="shared" si="72"/>
        <v>1</v>
      </c>
      <c r="P79" s="65">
        <f t="shared" si="73"/>
        <v>0</v>
      </c>
      <c r="Q79" s="79">
        <v>26</v>
      </c>
      <c r="R79" s="81">
        <f t="shared" si="74"/>
        <v>124.80000000000001</v>
      </c>
      <c r="S79" s="67">
        <f t="shared" si="75"/>
        <v>26</v>
      </c>
      <c r="T79" s="68">
        <f t="shared" si="76"/>
        <v>26</v>
      </c>
      <c r="U79" s="68">
        <f t="shared" si="77"/>
        <v>31.2</v>
      </c>
      <c r="V79" s="68">
        <f t="shared" si="78"/>
        <v>26</v>
      </c>
      <c r="W79" s="68">
        <f t="shared" si="79"/>
        <v>7.8</v>
      </c>
      <c r="X79" s="68">
        <f t="shared" si="80"/>
        <v>7.8</v>
      </c>
      <c r="Y79" s="68">
        <f t="shared" si="81"/>
        <v>52</v>
      </c>
      <c r="Z79" s="68">
        <f t="shared" si="81"/>
        <v>33.799999999999997</v>
      </c>
      <c r="AA79" s="68">
        <f t="shared" si="81"/>
        <v>39</v>
      </c>
      <c r="AB79" s="69"/>
      <c r="AC79" s="7">
        <f t="shared" si="82"/>
        <v>0</v>
      </c>
      <c r="AD79" s="82"/>
      <c r="AE79" s="71"/>
      <c r="AF79" s="83"/>
      <c r="AG79" s="83"/>
      <c r="AH79" s="84"/>
      <c r="AI79" s="84"/>
      <c r="AJ79" s="73"/>
      <c r="AK79" s="83"/>
      <c r="AL79" s="84"/>
      <c r="AM79" s="73"/>
      <c r="AN79" s="86"/>
      <c r="AO79" s="82"/>
      <c r="AP79" s="83"/>
      <c r="AQ79" s="83"/>
      <c r="AR79" s="83"/>
      <c r="AS79" s="83"/>
      <c r="AT79" s="84"/>
      <c r="AU79" s="73"/>
      <c r="AV79" s="86"/>
    </row>
    <row r="80" spans="1:68" ht="27.95" customHeight="1" x14ac:dyDescent="0.25">
      <c r="A80" s="54" t="s">
        <v>200</v>
      </c>
      <c r="B80" s="55" t="s">
        <v>201</v>
      </c>
      <c r="C80" s="56" t="s">
        <v>58</v>
      </c>
      <c r="D80" s="57" t="s">
        <v>144</v>
      </c>
      <c r="E80" s="76" t="s">
        <v>54</v>
      </c>
      <c r="F80" s="59">
        <v>4</v>
      </c>
      <c r="G80" s="60" t="s">
        <v>178</v>
      </c>
      <c r="H80" s="60" t="s">
        <v>179</v>
      </c>
      <c r="I80" s="77"/>
      <c r="J80" s="78"/>
      <c r="K80" s="62">
        <f t="shared" si="70"/>
        <v>0</v>
      </c>
      <c r="L80" s="62">
        <f t="shared" si="71"/>
        <v>0</v>
      </c>
      <c r="M80" s="79">
        <v>26</v>
      </c>
      <c r="N80" s="80"/>
      <c r="O80" s="65">
        <f t="shared" si="72"/>
        <v>0</v>
      </c>
      <c r="P80" s="65">
        <f t="shared" si="73"/>
        <v>0</v>
      </c>
      <c r="Q80" s="79"/>
      <c r="R80" s="81">
        <f t="shared" si="74"/>
        <v>0</v>
      </c>
      <c r="S80" s="67">
        <f t="shared" si="75"/>
        <v>0</v>
      </c>
      <c r="T80" s="68">
        <f t="shared" si="76"/>
        <v>0</v>
      </c>
      <c r="U80" s="68">
        <f t="shared" si="77"/>
        <v>0</v>
      </c>
      <c r="V80" s="68">
        <f t="shared" si="78"/>
        <v>0</v>
      </c>
      <c r="W80" s="68">
        <f t="shared" si="79"/>
        <v>0</v>
      </c>
      <c r="X80" s="68">
        <f t="shared" si="80"/>
        <v>0</v>
      </c>
      <c r="Y80" s="68">
        <f t="shared" si="81"/>
        <v>0</v>
      </c>
      <c r="Z80" s="68">
        <f t="shared" si="81"/>
        <v>0</v>
      </c>
      <c r="AA80" s="68">
        <f t="shared" si="81"/>
        <v>0</v>
      </c>
      <c r="AB80" s="69"/>
      <c r="AC80" s="7">
        <f t="shared" si="82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54" t="s">
        <v>200</v>
      </c>
      <c r="B81" s="55" t="s">
        <v>201</v>
      </c>
      <c r="C81" s="56" t="s">
        <v>58</v>
      </c>
      <c r="D81" s="57" t="s">
        <v>144</v>
      </c>
      <c r="E81" s="139"/>
      <c r="F81" s="140"/>
      <c r="G81" s="98"/>
      <c r="H81" s="96"/>
      <c r="I81" s="77"/>
      <c r="J81" s="78"/>
      <c r="K81" s="62">
        <f t="shared" si="70"/>
        <v>0</v>
      </c>
      <c r="L81" s="62">
        <f t="shared" si="71"/>
        <v>0</v>
      </c>
      <c r="M81" s="79"/>
      <c r="N81" s="80"/>
      <c r="O81" s="65">
        <f t="shared" si="72"/>
        <v>0</v>
      </c>
      <c r="P81" s="65">
        <f t="shared" si="73"/>
        <v>0</v>
      </c>
      <c r="Q81" s="79"/>
      <c r="R81" s="81">
        <f t="shared" si="74"/>
        <v>0</v>
      </c>
      <c r="S81" s="67">
        <f t="shared" si="75"/>
        <v>0</v>
      </c>
      <c r="T81" s="68">
        <f t="shared" si="76"/>
        <v>0</v>
      </c>
      <c r="U81" s="68">
        <f t="shared" si="77"/>
        <v>0</v>
      </c>
      <c r="V81" s="68">
        <f t="shared" si="78"/>
        <v>0</v>
      </c>
      <c r="W81" s="68">
        <f t="shared" si="79"/>
        <v>0</v>
      </c>
      <c r="X81" s="68">
        <f t="shared" si="80"/>
        <v>0</v>
      </c>
      <c r="Y81" s="68">
        <f t="shared" si="81"/>
        <v>0</v>
      </c>
      <c r="Z81" s="68">
        <f t="shared" si="81"/>
        <v>0</v>
      </c>
      <c r="AA81" s="68">
        <f t="shared" si="81"/>
        <v>0</v>
      </c>
      <c r="AB81" s="69"/>
      <c r="AC81" s="7">
        <f t="shared" si="82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customHeight="1" x14ac:dyDescent="0.25">
      <c r="A82" s="54" t="s">
        <v>200</v>
      </c>
      <c r="B82" s="55" t="s">
        <v>201</v>
      </c>
      <c r="C82" s="56" t="s">
        <v>58</v>
      </c>
      <c r="D82" s="57" t="s">
        <v>144</v>
      </c>
      <c r="E82" s="139"/>
      <c r="F82" s="140"/>
      <c r="G82" s="98"/>
      <c r="H82" s="96"/>
      <c r="I82" s="92"/>
      <c r="J82" s="78"/>
      <c r="K82" s="62">
        <f t="shared" si="70"/>
        <v>0</v>
      </c>
      <c r="L82" s="62">
        <f t="shared" si="71"/>
        <v>0</v>
      </c>
      <c r="M82" s="79"/>
      <c r="N82" s="80"/>
      <c r="O82" s="65">
        <f t="shared" si="72"/>
        <v>0</v>
      </c>
      <c r="P82" s="65">
        <f t="shared" si="73"/>
        <v>0</v>
      </c>
      <c r="Q82" s="79"/>
      <c r="R82" s="81">
        <f t="shared" si="74"/>
        <v>0</v>
      </c>
      <c r="S82" s="67">
        <f t="shared" si="75"/>
        <v>0</v>
      </c>
      <c r="T82" s="68">
        <f t="shared" si="76"/>
        <v>0</v>
      </c>
      <c r="U82" s="68">
        <f t="shared" si="77"/>
        <v>0</v>
      </c>
      <c r="V82" s="68">
        <f t="shared" si="78"/>
        <v>0</v>
      </c>
      <c r="W82" s="68">
        <f t="shared" si="79"/>
        <v>0</v>
      </c>
      <c r="X82" s="68">
        <f t="shared" si="80"/>
        <v>0</v>
      </c>
      <c r="Y82" s="68">
        <f t="shared" si="81"/>
        <v>0</v>
      </c>
      <c r="Z82" s="68">
        <f t="shared" si="81"/>
        <v>0</v>
      </c>
      <c r="AA82" s="68">
        <f t="shared" si="81"/>
        <v>0</v>
      </c>
      <c r="AB82" s="69"/>
      <c r="AC82" s="7">
        <f t="shared" si="82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54" t="s">
        <v>200</v>
      </c>
      <c r="B83" s="55" t="s">
        <v>201</v>
      </c>
      <c r="C83" s="56" t="s">
        <v>58</v>
      </c>
      <c r="D83" s="57" t="s">
        <v>144</v>
      </c>
      <c r="E83" s="93"/>
      <c r="F83" s="94"/>
      <c r="G83" s="95"/>
      <c r="H83" s="96"/>
      <c r="I83" s="77"/>
      <c r="J83" s="78"/>
      <c r="K83" s="62">
        <f t="shared" si="70"/>
        <v>0</v>
      </c>
      <c r="L83" s="62">
        <f t="shared" si="71"/>
        <v>0</v>
      </c>
      <c r="M83" s="79"/>
      <c r="N83" s="80"/>
      <c r="O83" s="65">
        <f t="shared" si="72"/>
        <v>0</v>
      </c>
      <c r="P83" s="65">
        <f t="shared" si="73"/>
        <v>0</v>
      </c>
      <c r="Q83" s="79"/>
      <c r="R83" s="81">
        <f t="shared" si="74"/>
        <v>0</v>
      </c>
      <c r="S83" s="67">
        <f t="shared" si="75"/>
        <v>0</v>
      </c>
      <c r="T83" s="68">
        <f t="shared" si="76"/>
        <v>0</v>
      </c>
      <c r="U83" s="68">
        <f t="shared" si="77"/>
        <v>0</v>
      </c>
      <c r="V83" s="68">
        <f t="shared" si="78"/>
        <v>0</v>
      </c>
      <c r="W83" s="68">
        <f t="shared" si="79"/>
        <v>0</v>
      </c>
      <c r="X83" s="68">
        <f t="shared" si="80"/>
        <v>0</v>
      </c>
      <c r="Y83" s="68">
        <f t="shared" si="81"/>
        <v>0</v>
      </c>
      <c r="Z83" s="68">
        <f t="shared" si="81"/>
        <v>0</v>
      </c>
      <c r="AA83" s="68">
        <f t="shared" si="81"/>
        <v>0</v>
      </c>
      <c r="AB83" s="69"/>
      <c r="AC83" s="7">
        <f t="shared" si="82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54" t="s">
        <v>200</v>
      </c>
      <c r="B84" s="55" t="s">
        <v>201</v>
      </c>
      <c r="C84" s="56" t="s">
        <v>58</v>
      </c>
      <c r="D84" s="57" t="s">
        <v>144</v>
      </c>
      <c r="E84" s="102" t="s">
        <v>49</v>
      </c>
      <c r="F84" s="441"/>
      <c r="G84" s="98"/>
      <c r="H84" s="104" t="s">
        <v>170</v>
      </c>
      <c r="I84" s="443"/>
      <c r="J84" s="106">
        <v>1</v>
      </c>
      <c r="K84" s="107">
        <f>IF(J84&gt;0, 1, 0)</f>
        <v>1</v>
      </c>
      <c r="L84" s="107">
        <f t="shared" si="71"/>
        <v>0</v>
      </c>
      <c r="M84" s="108">
        <v>2</v>
      </c>
      <c r="N84" s="109"/>
      <c r="O84" s="110">
        <f t="shared" si="72"/>
        <v>0</v>
      </c>
      <c r="P84" s="110">
        <f t="shared" si="73"/>
        <v>0</v>
      </c>
      <c r="Q84" s="108"/>
      <c r="R84" s="111">
        <f>J84*M84*$R$9</f>
        <v>9.8000000000000007</v>
      </c>
      <c r="S84" s="67">
        <f t="shared" si="75"/>
        <v>2</v>
      </c>
      <c r="T84" s="68">
        <f t="shared" si="76"/>
        <v>2</v>
      </c>
      <c r="U84" s="68">
        <f t="shared" si="77"/>
        <v>2.4</v>
      </c>
      <c r="V84" s="68">
        <f t="shared" si="78"/>
        <v>0</v>
      </c>
      <c r="W84" s="68">
        <f t="shared" si="79"/>
        <v>0</v>
      </c>
      <c r="X84" s="68">
        <f t="shared" si="80"/>
        <v>0</v>
      </c>
      <c r="Y84" s="68">
        <f t="shared" si="81"/>
        <v>2</v>
      </c>
      <c r="Z84" s="68">
        <f t="shared" si="81"/>
        <v>2</v>
      </c>
      <c r="AA84" s="68">
        <f t="shared" si="81"/>
        <v>2.4</v>
      </c>
      <c r="AB84" s="69"/>
      <c r="AC84" s="7">
        <f t="shared" si="82"/>
        <v>3.4000000000000008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s="116" customFormat="1" ht="27.95" customHeight="1" x14ac:dyDescent="0.25">
      <c r="A85" s="100" t="s">
        <v>200</v>
      </c>
      <c r="B85" s="101" t="s">
        <v>201</v>
      </c>
      <c r="C85" s="56" t="s">
        <v>58</v>
      </c>
      <c r="D85" s="57" t="s">
        <v>144</v>
      </c>
      <c r="E85" s="102" t="s">
        <v>49</v>
      </c>
      <c r="F85" s="102"/>
      <c r="G85" s="103"/>
      <c r="H85" s="104" t="s">
        <v>199</v>
      </c>
      <c r="I85" s="105"/>
      <c r="J85" s="106">
        <v>1</v>
      </c>
      <c r="K85" s="107">
        <f>IF(J85&gt;0, 1, 0)</f>
        <v>1</v>
      </c>
      <c r="L85" s="107">
        <f t="shared" si="71"/>
        <v>0</v>
      </c>
      <c r="M85" s="108">
        <v>6</v>
      </c>
      <c r="N85" s="109"/>
      <c r="O85" s="110">
        <f t="shared" si="72"/>
        <v>0</v>
      </c>
      <c r="P85" s="110">
        <f t="shared" si="73"/>
        <v>0</v>
      </c>
      <c r="Q85" s="108"/>
      <c r="R85" s="111">
        <f>J85*M85*$R$9</f>
        <v>29.400000000000002</v>
      </c>
      <c r="S85" s="112">
        <f>J85*M85*$S$9</f>
        <v>6</v>
      </c>
      <c r="T85" s="113">
        <f>K85*M85*$T$9</f>
        <v>9</v>
      </c>
      <c r="U85" s="113">
        <f>J85*M85*$U$9</f>
        <v>14.399999999999999</v>
      </c>
      <c r="V85" s="113">
        <f t="shared" si="78"/>
        <v>0</v>
      </c>
      <c r="W85" s="113">
        <f t="shared" si="79"/>
        <v>0</v>
      </c>
      <c r="X85" s="113">
        <f t="shared" si="80"/>
        <v>0</v>
      </c>
      <c r="Y85" s="113">
        <f t="shared" si="81"/>
        <v>6</v>
      </c>
      <c r="Z85" s="113">
        <f t="shared" si="81"/>
        <v>9</v>
      </c>
      <c r="AA85" s="113">
        <f t="shared" si="81"/>
        <v>14.399999999999999</v>
      </c>
      <c r="AB85" s="114"/>
      <c r="AC85" s="115">
        <f t="shared" si="82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116" customFormat="1" ht="27.95" customHeight="1" x14ac:dyDescent="0.25">
      <c r="A86" s="100" t="s">
        <v>200</v>
      </c>
      <c r="B86" s="101" t="s">
        <v>201</v>
      </c>
      <c r="C86" s="56" t="s">
        <v>58</v>
      </c>
      <c r="D86" s="57" t="s">
        <v>144</v>
      </c>
      <c r="E86" s="102" t="s">
        <v>49</v>
      </c>
      <c r="F86" s="102"/>
      <c r="G86" s="103"/>
      <c r="H86" s="104" t="s">
        <v>202</v>
      </c>
      <c r="I86" s="105"/>
      <c r="J86" s="106">
        <v>1</v>
      </c>
      <c r="K86" s="107">
        <f>IF(J86&gt;0, 1, 0)</f>
        <v>1</v>
      </c>
      <c r="L86" s="107">
        <f t="shared" si="71"/>
        <v>0</v>
      </c>
      <c r="M86" s="108">
        <v>24</v>
      </c>
      <c r="N86" s="109"/>
      <c r="O86" s="110">
        <f t="shared" si="72"/>
        <v>0</v>
      </c>
      <c r="P86" s="110">
        <f t="shared" si="73"/>
        <v>0</v>
      </c>
      <c r="Q86" s="108"/>
      <c r="R86" s="111">
        <f>J86*M86*$R$9</f>
        <v>117.60000000000001</v>
      </c>
      <c r="S86" s="112">
        <f>J86*M86*$S$9</f>
        <v>24</v>
      </c>
      <c r="T86" s="113">
        <f>K86*M86*$T$9</f>
        <v>36</v>
      </c>
      <c r="U86" s="113">
        <f>J86*M86*$U$9</f>
        <v>57.599999999999994</v>
      </c>
      <c r="V86" s="113">
        <f t="shared" si="78"/>
        <v>0</v>
      </c>
      <c r="W86" s="113">
        <f t="shared" si="79"/>
        <v>0</v>
      </c>
      <c r="X86" s="113">
        <f t="shared" si="80"/>
        <v>0</v>
      </c>
      <c r="Y86" s="113">
        <f t="shared" si="81"/>
        <v>24</v>
      </c>
      <c r="Z86" s="113">
        <f t="shared" si="81"/>
        <v>36</v>
      </c>
      <c r="AA86" s="113">
        <f t="shared" si="81"/>
        <v>57.599999999999994</v>
      </c>
      <c r="AB86" s="114"/>
      <c r="AC86" s="115">
        <f t="shared" si="82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117" t="s">
        <v>200</v>
      </c>
      <c r="B87" s="118" t="s">
        <v>201</v>
      </c>
      <c r="C87" s="118" t="s">
        <v>58</v>
      </c>
      <c r="D87" s="57" t="s">
        <v>144</v>
      </c>
      <c r="E87" s="119"/>
      <c r="F87" s="119"/>
      <c r="G87" s="120"/>
      <c r="H87" s="121" t="s">
        <v>56</v>
      </c>
      <c r="I87" s="122"/>
      <c r="J87" s="123"/>
      <c r="K87" s="124"/>
      <c r="L87" s="124"/>
      <c r="M87" s="125"/>
      <c r="N87" s="126"/>
      <c r="O87" s="124"/>
      <c r="P87" s="124"/>
      <c r="Q87" s="125"/>
      <c r="R87" s="127">
        <f>SUM(R75:R86)</f>
        <v>544</v>
      </c>
      <c r="S87" s="128">
        <f t="shared" ref="S87:AA87" si="83">SUM(S75:S86)</f>
        <v>136</v>
      </c>
      <c r="T87" s="129">
        <f t="shared" si="83"/>
        <v>151</v>
      </c>
      <c r="U87" s="129">
        <f t="shared" si="83"/>
        <v>199.2</v>
      </c>
      <c r="V87" s="129">
        <f t="shared" si="83"/>
        <v>34</v>
      </c>
      <c r="W87" s="129">
        <f t="shared" si="83"/>
        <v>10.199999999999999</v>
      </c>
      <c r="X87" s="129">
        <f t="shared" si="83"/>
        <v>10.199999999999999</v>
      </c>
      <c r="Y87" s="130">
        <f t="shared" si="83"/>
        <v>170</v>
      </c>
      <c r="Z87" s="130">
        <f t="shared" si="83"/>
        <v>161.19999999999999</v>
      </c>
      <c r="AA87" s="130">
        <f t="shared" si="83"/>
        <v>209.4</v>
      </c>
      <c r="AB87" s="131">
        <f>R87/1800/0.6</f>
        <v>0.50370370370370376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444"/>
    </row>
    <row r="88" spans="1:68" ht="27.95" customHeight="1" thickTop="1" x14ac:dyDescent="0.25">
      <c r="A88" s="54" t="s">
        <v>203</v>
      </c>
      <c r="B88" s="55" t="s">
        <v>204</v>
      </c>
      <c r="C88" s="56" t="s">
        <v>59</v>
      </c>
      <c r="D88" s="57" t="s">
        <v>144</v>
      </c>
      <c r="E88" s="58" t="s">
        <v>51</v>
      </c>
      <c r="F88" s="88">
        <v>6</v>
      </c>
      <c r="G88" s="60" t="s">
        <v>205</v>
      </c>
      <c r="H88" s="60" t="s">
        <v>206</v>
      </c>
      <c r="I88" s="439"/>
      <c r="J88" s="61">
        <v>1</v>
      </c>
      <c r="K88" s="62">
        <f t="shared" ref="K88:K97" si="84">IF(J88&gt;0, 1, 0)</f>
        <v>1</v>
      </c>
      <c r="L88" s="62">
        <f t="shared" ref="L88:L99" si="85">J88-K88</f>
        <v>0</v>
      </c>
      <c r="M88" s="63">
        <v>20</v>
      </c>
      <c r="N88" s="64">
        <v>1</v>
      </c>
      <c r="O88" s="65">
        <f t="shared" ref="O88:O99" si="86">IF(N88&gt;0, 1, 0)</f>
        <v>1</v>
      </c>
      <c r="P88" s="65">
        <f t="shared" ref="P88:P99" si="87">N88-O88</f>
        <v>0</v>
      </c>
      <c r="Q88" s="440">
        <v>20</v>
      </c>
      <c r="R88" s="66">
        <f t="shared" ref="R88:R97" si="88">(K88*M88*$R$5)+(L88*M88*$R$6)+(O88*Q88*$R$7)+(P88*Q88*$R$8)</f>
        <v>96</v>
      </c>
      <c r="S88" s="67">
        <f t="shared" ref="S88:S97" si="89">J88*M88*$S$5</f>
        <v>20</v>
      </c>
      <c r="T88" s="68">
        <f t="shared" ref="T88:T97" si="90">K88*M88*$T$5</f>
        <v>20</v>
      </c>
      <c r="U88" s="68">
        <f t="shared" ref="U88:U97" si="91">J88*M88*$U$5</f>
        <v>24</v>
      </c>
      <c r="V88" s="68">
        <f t="shared" ref="V88:V99" si="92">N88*Q88*$V$7</f>
        <v>20</v>
      </c>
      <c r="W88" s="68">
        <f t="shared" ref="W88:W99" si="93">O88*Q88*$W$7</f>
        <v>6</v>
      </c>
      <c r="X88" s="68">
        <f t="shared" ref="X88:X99" si="94">N88*Q88*$X$7</f>
        <v>6</v>
      </c>
      <c r="Y88" s="68">
        <f t="shared" ref="Y88:AA99" si="95">S88+V88</f>
        <v>40</v>
      </c>
      <c r="Z88" s="68">
        <f t="shared" si="95"/>
        <v>26</v>
      </c>
      <c r="AA88" s="68">
        <f t="shared" si="95"/>
        <v>30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147"/>
      <c r="AL88" s="84"/>
      <c r="AM88" s="73"/>
      <c r="AN88" s="86"/>
      <c r="AO88" s="144"/>
      <c r="AP88" s="83"/>
      <c r="AQ88" s="83"/>
      <c r="AR88" s="148"/>
      <c r="AS88" s="83"/>
      <c r="AT88" s="84"/>
      <c r="AU88" s="73"/>
      <c r="AV88" s="86"/>
    </row>
    <row r="89" spans="1:68" ht="27.95" customHeight="1" x14ac:dyDescent="0.25">
      <c r="A89" s="54" t="s">
        <v>203</v>
      </c>
      <c r="B89" s="55" t="s">
        <v>204</v>
      </c>
      <c r="C89" s="56" t="s">
        <v>59</v>
      </c>
      <c r="D89" s="57" t="s">
        <v>144</v>
      </c>
      <c r="E89" s="134" t="s">
        <v>55</v>
      </c>
      <c r="F89" s="135">
        <v>6</v>
      </c>
      <c r="G89" s="134" t="s">
        <v>180</v>
      </c>
      <c r="H89" s="134" t="s">
        <v>181</v>
      </c>
      <c r="I89" s="77"/>
      <c r="J89" s="78">
        <v>0</v>
      </c>
      <c r="K89" s="62">
        <f t="shared" si="84"/>
        <v>0</v>
      </c>
      <c r="L89" s="62">
        <f t="shared" si="85"/>
        <v>0</v>
      </c>
      <c r="M89" s="79">
        <v>0</v>
      </c>
      <c r="N89" s="80">
        <v>0</v>
      </c>
      <c r="O89" s="65">
        <f t="shared" si="86"/>
        <v>0</v>
      </c>
      <c r="P89" s="65">
        <f t="shared" si="87"/>
        <v>0</v>
      </c>
      <c r="Q89" s="79">
        <v>0</v>
      </c>
      <c r="R89" s="81">
        <f t="shared" si="88"/>
        <v>0</v>
      </c>
      <c r="S89" s="67">
        <f t="shared" si="89"/>
        <v>0</v>
      </c>
      <c r="T89" s="68">
        <f t="shared" si="90"/>
        <v>0</v>
      </c>
      <c r="U89" s="68">
        <f t="shared" si="91"/>
        <v>0</v>
      </c>
      <c r="V89" s="68">
        <f t="shared" si="92"/>
        <v>0</v>
      </c>
      <c r="W89" s="68">
        <f t="shared" si="93"/>
        <v>0</v>
      </c>
      <c r="X89" s="68">
        <f t="shared" si="94"/>
        <v>0</v>
      </c>
      <c r="Y89" s="68">
        <f t="shared" si="95"/>
        <v>0</v>
      </c>
      <c r="Z89" s="68">
        <f t="shared" si="95"/>
        <v>0</v>
      </c>
      <c r="AA89" s="68">
        <f t="shared" si="95"/>
        <v>0</v>
      </c>
      <c r="AB89" s="69"/>
      <c r="AC89" s="7">
        <f t="shared" ref="AC89:AC99" si="96">R87-Y87-Z87-AA87</f>
        <v>3.4000000000000057</v>
      </c>
      <c r="AD89" s="144"/>
      <c r="AE89" s="85"/>
      <c r="AF89" s="145"/>
      <c r="AG89" s="146"/>
      <c r="AH89" s="84"/>
      <c r="AI89" s="84"/>
      <c r="AJ89" s="73"/>
      <c r="AK89" s="147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ht="27.95" customHeight="1" x14ac:dyDescent="0.25">
      <c r="A90" s="54" t="s">
        <v>203</v>
      </c>
      <c r="B90" s="55" t="s">
        <v>204</v>
      </c>
      <c r="C90" s="56" t="s">
        <v>59</v>
      </c>
      <c r="D90" s="57" t="s">
        <v>144</v>
      </c>
      <c r="E90" s="87" t="s">
        <v>53</v>
      </c>
      <c r="F90" s="88">
        <v>3</v>
      </c>
      <c r="G90" s="60" t="s">
        <v>207</v>
      </c>
      <c r="H90" s="60" t="s">
        <v>208</v>
      </c>
      <c r="I90" s="77"/>
      <c r="J90" s="78">
        <v>1</v>
      </c>
      <c r="K90" s="62">
        <f t="shared" si="84"/>
        <v>1</v>
      </c>
      <c r="L90" s="62">
        <f t="shared" si="85"/>
        <v>0</v>
      </c>
      <c r="M90" s="79">
        <v>26</v>
      </c>
      <c r="N90" s="80">
        <v>1</v>
      </c>
      <c r="O90" s="65">
        <f t="shared" si="86"/>
        <v>1</v>
      </c>
      <c r="P90" s="65">
        <f t="shared" si="87"/>
        <v>0</v>
      </c>
      <c r="Q90" s="79">
        <v>26</v>
      </c>
      <c r="R90" s="81">
        <f t="shared" si="88"/>
        <v>124.80000000000001</v>
      </c>
      <c r="S90" s="67">
        <f t="shared" si="89"/>
        <v>26</v>
      </c>
      <c r="T90" s="68">
        <f t="shared" si="90"/>
        <v>26</v>
      </c>
      <c r="U90" s="68">
        <f t="shared" si="91"/>
        <v>31.2</v>
      </c>
      <c r="V90" s="68">
        <f t="shared" si="92"/>
        <v>26</v>
      </c>
      <c r="W90" s="68">
        <f t="shared" si="93"/>
        <v>7.8</v>
      </c>
      <c r="X90" s="68">
        <f t="shared" si="94"/>
        <v>7.8</v>
      </c>
      <c r="Y90" s="68">
        <f t="shared" si="95"/>
        <v>52</v>
      </c>
      <c r="Z90" s="68">
        <f t="shared" si="95"/>
        <v>33.799999999999997</v>
      </c>
      <c r="AA90" s="68">
        <f t="shared" si="95"/>
        <v>39</v>
      </c>
      <c r="AB90" s="69"/>
      <c r="AC90" s="7">
        <f t="shared" si="96"/>
        <v>0</v>
      </c>
      <c r="AD90" s="144"/>
      <c r="AE90" s="85"/>
      <c r="AF90" s="145"/>
      <c r="AG90" s="146"/>
      <c r="AH90" s="84"/>
      <c r="AI90" s="84"/>
      <c r="AJ90" s="73"/>
      <c r="AK90" s="148"/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</row>
    <row r="91" spans="1:68" ht="27.95" customHeight="1" x14ac:dyDescent="0.25">
      <c r="A91" s="54" t="s">
        <v>203</v>
      </c>
      <c r="B91" s="55" t="s">
        <v>204</v>
      </c>
      <c r="C91" s="56" t="s">
        <v>59</v>
      </c>
      <c r="D91" s="57" t="s">
        <v>144</v>
      </c>
      <c r="E91" s="76" t="s">
        <v>54</v>
      </c>
      <c r="F91" s="59">
        <v>1</v>
      </c>
      <c r="G91" s="60" t="s">
        <v>209</v>
      </c>
      <c r="H91" s="60" t="s">
        <v>210</v>
      </c>
      <c r="I91" s="77"/>
      <c r="J91" s="78">
        <v>1</v>
      </c>
      <c r="K91" s="62">
        <f t="shared" si="84"/>
        <v>1</v>
      </c>
      <c r="L91" s="62">
        <f t="shared" si="85"/>
        <v>0</v>
      </c>
      <c r="M91" s="79">
        <v>26</v>
      </c>
      <c r="N91" s="80">
        <v>1</v>
      </c>
      <c r="O91" s="65">
        <f t="shared" si="86"/>
        <v>1</v>
      </c>
      <c r="P91" s="65">
        <f t="shared" si="87"/>
        <v>0</v>
      </c>
      <c r="Q91" s="79">
        <v>26</v>
      </c>
      <c r="R91" s="81">
        <f t="shared" si="88"/>
        <v>124.80000000000001</v>
      </c>
      <c r="S91" s="67">
        <f t="shared" si="89"/>
        <v>26</v>
      </c>
      <c r="T91" s="68">
        <f t="shared" si="90"/>
        <v>26</v>
      </c>
      <c r="U91" s="68">
        <f t="shared" si="91"/>
        <v>31.2</v>
      </c>
      <c r="V91" s="68">
        <f t="shared" si="92"/>
        <v>26</v>
      </c>
      <c r="W91" s="68">
        <f t="shared" si="93"/>
        <v>7.8</v>
      </c>
      <c r="X91" s="68">
        <f t="shared" si="94"/>
        <v>7.8</v>
      </c>
      <c r="Y91" s="68">
        <f t="shared" si="95"/>
        <v>52</v>
      </c>
      <c r="Z91" s="68">
        <f t="shared" si="95"/>
        <v>33.799999999999997</v>
      </c>
      <c r="AA91" s="68">
        <f t="shared" si="95"/>
        <v>39</v>
      </c>
      <c r="AB91" s="69"/>
      <c r="AC91" s="7">
        <f t="shared" si="96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54" t="s">
        <v>203</v>
      </c>
      <c r="B92" s="55" t="s">
        <v>204</v>
      </c>
      <c r="C92" s="56" t="s">
        <v>59</v>
      </c>
      <c r="D92" s="57" t="s">
        <v>144</v>
      </c>
      <c r="E92" s="76" t="s">
        <v>54</v>
      </c>
      <c r="F92" s="59">
        <v>2</v>
      </c>
      <c r="G92" s="60" t="s">
        <v>211</v>
      </c>
      <c r="H92" s="60" t="s">
        <v>212</v>
      </c>
      <c r="I92" s="77"/>
      <c r="J92" s="78">
        <v>1</v>
      </c>
      <c r="K92" s="62">
        <f t="shared" si="84"/>
        <v>1</v>
      </c>
      <c r="L92" s="62">
        <f t="shared" si="85"/>
        <v>0</v>
      </c>
      <c r="M92" s="79">
        <v>26</v>
      </c>
      <c r="N92" s="80">
        <v>1</v>
      </c>
      <c r="O92" s="65">
        <f t="shared" si="86"/>
        <v>1</v>
      </c>
      <c r="P92" s="65">
        <f t="shared" si="87"/>
        <v>0</v>
      </c>
      <c r="Q92" s="79">
        <v>26</v>
      </c>
      <c r="R92" s="81">
        <f t="shared" si="88"/>
        <v>124.80000000000001</v>
      </c>
      <c r="S92" s="67">
        <f t="shared" si="89"/>
        <v>26</v>
      </c>
      <c r="T92" s="68">
        <f t="shared" si="90"/>
        <v>26</v>
      </c>
      <c r="U92" s="68">
        <f t="shared" si="91"/>
        <v>31.2</v>
      </c>
      <c r="V92" s="68">
        <f t="shared" si="92"/>
        <v>26</v>
      </c>
      <c r="W92" s="68">
        <f t="shared" si="93"/>
        <v>7.8</v>
      </c>
      <c r="X92" s="68">
        <f t="shared" si="94"/>
        <v>7.8</v>
      </c>
      <c r="Y92" s="68">
        <f t="shared" si="95"/>
        <v>52</v>
      </c>
      <c r="Z92" s="68">
        <f t="shared" si="95"/>
        <v>33.799999999999997</v>
      </c>
      <c r="AA92" s="68">
        <f t="shared" si="95"/>
        <v>39</v>
      </c>
      <c r="AB92" s="69"/>
      <c r="AC92" s="7">
        <f t="shared" si="96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54" t="s">
        <v>203</v>
      </c>
      <c r="B93" s="55" t="s">
        <v>204</v>
      </c>
      <c r="C93" s="56" t="s">
        <v>59</v>
      </c>
      <c r="D93" s="57" t="s">
        <v>144</v>
      </c>
      <c r="E93" s="139"/>
      <c r="F93" s="140"/>
      <c r="G93" s="141"/>
      <c r="H93" s="96"/>
      <c r="I93" s="77"/>
      <c r="J93" s="78"/>
      <c r="K93" s="62">
        <f t="shared" si="84"/>
        <v>0</v>
      </c>
      <c r="L93" s="62">
        <f t="shared" si="85"/>
        <v>0</v>
      </c>
      <c r="M93" s="79"/>
      <c r="N93" s="80"/>
      <c r="O93" s="65">
        <f t="shared" si="86"/>
        <v>0</v>
      </c>
      <c r="P93" s="65">
        <f t="shared" si="87"/>
        <v>0</v>
      </c>
      <c r="Q93" s="79"/>
      <c r="R93" s="81">
        <f t="shared" si="88"/>
        <v>0</v>
      </c>
      <c r="S93" s="67">
        <f t="shared" si="89"/>
        <v>0</v>
      </c>
      <c r="T93" s="68">
        <f t="shared" si="90"/>
        <v>0</v>
      </c>
      <c r="U93" s="68">
        <f t="shared" si="91"/>
        <v>0</v>
      </c>
      <c r="V93" s="68">
        <f t="shared" si="92"/>
        <v>0</v>
      </c>
      <c r="W93" s="68">
        <f t="shared" si="93"/>
        <v>0</v>
      </c>
      <c r="X93" s="68">
        <f t="shared" si="94"/>
        <v>0</v>
      </c>
      <c r="Y93" s="68">
        <f t="shared" si="95"/>
        <v>0</v>
      </c>
      <c r="Z93" s="68">
        <f t="shared" si="95"/>
        <v>0</v>
      </c>
      <c r="AA93" s="68">
        <f t="shared" si="95"/>
        <v>0</v>
      </c>
      <c r="AB93" s="69"/>
      <c r="AC93" s="7">
        <f t="shared" si="96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83"/>
      <c r="AT93" s="84"/>
      <c r="AU93" s="73"/>
      <c r="AV93" s="86"/>
    </row>
    <row r="94" spans="1:68" ht="27.95" customHeight="1" x14ac:dyDescent="0.25">
      <c r="A94" s="54" t="s">
        <v>203</v>
      </c>
      <c r="B94" s="55" t="s">
        <v>204</v>
      </c>
      <c r="C94" s="56" t="s">
        <v>59</v>
      </c>
      <c r="D94" s="57" t="s">
        <v>144</v>
      </c>
      <c r="E94" s="139"/>
      <c r="F94" s="140"/>
      <c r="G94" s="98"/>
      <c r="H94" s="96"/>
      <c r="I94" s="77"/>
      <c r="J94" s="78"/>
      <c r="K94" s="62">
        <f t="shared" si="84"/>
        <v>0</v>
      </c>
      <c r="L94" s="62">
        <f t="shared" si="85"/>
        <v>0</v>
      </c>
      <c r="M94" s="79"/>
      <c r="N94" s="80"/>
      <c r="O94" s="65">
        <f t="shared" si="86"/>
        <v>0</v>
      </c>
      <c r="P94" s="65">
        <f t="shared" si="87"/>
        <v>0</v>
      </c>
      <c r="Q94" s="79"/>
      <c r="R94" s="81">
        <f t="shared" si="88"/>
        <v>0</v>
      </c>
      <c r="S94" s="67">
        <f t="shared" si="89"/>
        <v>0</v>
      </c>
      <c r="T94" s="68">
        <f t="shared" si="90"/>
        <v>0</v>
      </c>
      <c r="U94" s="68">
        <f t="shared" si="91"/>
        <v>0</v>
      </c>
      <c r="V94" s="68">
        <f t="shared" si="92"/>
        <v>0</v>
      </c>
      <c r="W94" s="68">
        <f t="shared" si="93"/>
        <v>0</v>
      </c>
      <c r="X94" s="68">
        <f t="shared" si="94"/>
        <v>0</v>
      </c>
      <c r="Y94" s="68">
        <f t="shared" si="95"/>
        <v>0</v>
      </c>
      <c r="Z94" s="68">
        <f t="shared" si="95"/>
        <v>0</v>
      </c>
      <c r="AA94" s="68">
        <f t="shared" si="95"/>
        <v>0</v>
      </c>
      <c r="AB94" s="69"/>
      <c r="AC94" s="7">
        <f t="shared" si="96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203</v>
      </c>
      <c r="B95" s="55" t="s">
        <v>204</v>
      </c>
      <c r="C95" s="56" t="s">
        <v>59</v>
      </c>
      <c r="D95" s="57" t="s">
        <v>144</v>
      </c>
      <c r="E95" s="139"/>
      <c r="F95" s="140"/>
      <c r="G95" s="98"/>
      <c r="H95" s="96"/>
      <c r="I95" s="92"/>
      <c r="J95" s="78"/>
      <c r="K95" s="62">
        <f t="shared" si="84"/>
        <v>0</v>
      </c>
      <c r="L95" s="62">
        <f t="shared" si="85"/>
        <v>0</v>
      </c>
      <c r="M95" s="79"/>
      <c r="N95" s="80"/>
      <c r="O95" s="65">
        <f t="shared" si="86"/>
        <v>0</v>
      </c>
      <c r="P95" s="65">
        <f t="shared" si="87"/>
        <v>0</v>
      </c>
      <c r="Q95" s="79"/>
      <c r="R95" s="81">
        <f t="shared" si="88"/>
        <v>0</v>
      </c>
      <c r="S95" s="67">
        <f t="shared" si="89"/>
        <v>0</v>
      </c>
      <c r="T95" s="68">
        <f t="shared" si="90"/>
        <v>0</v>
      </c>
      <c r="U95" s="68">
        <f t="shared" si="91"/>
        <v>0</v>
      </c>
      <c r="V95" s="68">
        <f t="shared" si="92"/>
        <v>0</v>
      </c>
      <c r="W95" s="68">
        <f t="shared" si="93"/>
        <v>0</v>
      </c>
      <c r="X95" s="68">
        <f t="shared" si="94"/>
        <v>0</v>
      </c>
      <c r="Y95" s="68">
        <f t="shared" si="95"/>
        <v>0</v>
      </c>
      <c r="Z95" s="68">
        <f t="shared" si="95"/>
        <v>0</v>
      </c>
      <c r="AA95" s="68">
        <f t="shared" si="95"/>
        <v>0</v>
      </c>
      <c r="AB95" s="69"/>
      <c r="AC95" s="7">
        <f t="shared" si="96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54" t="s">
        <v>203</v>
      </c>
      <c r="B96" s="55" t="s">
        <v>204</v>
      </c>
      <c r="C96" s="56" t="s">
        <v>59</v>
      </c>
      <c r="D96" s="57" t="s">
        <v>144</v>
      </c>
      <c r="E96" s="93"/>
      <c r="F96" s="94"/>
      <c r="G96" s="95"/>
      <c r="H96" s="96"/>
      <c r="I96" s="77"/>
      <c r="J96" s="78"/>
      <c r="K96" s="62">
        <f t="shared" si="84"/>
        <v>0</v>
      </c>
      <c r="L96" s="62">
        <f t="shared" si="85"/>
        <v>0</v>
      </c>
      <c r="M96" s="79"/>
      <c r="N96" s="80"/>
      <c r="O96" s="65">
        <f t="shared" si="86"/>
        <v>0</v>
      </c>
      <c r="P96" s="65">
        <f t="shared" si="87"/>
        <v>0</v>
      </c>
      <c r="Q96" s="79"/>
      <c r="R96" s="81">
        <f t="shared" si="88"/>
        <v>0</v>
      </c>
      <c r="S96" s="67">
        <f t="shared" si="89"/>
        <v>0</v>
      </c>
      <c r="T96" s="68">
        <f t="shared" si="90"/>
        <v>0</v>
      </c>
      <c r="U96" s="68">
        <f t="shared" si="91"/>
        <v>0</v>
      </c>
      <c r="V96" s="68">
        <f t="shared" si="92"/>
        <v>0</v>
      </c>
      <c r="W96" s="68">
        <f t="shared" si="93"/>
        <v>0</v>
      </c>
      <c r="X96" s="68">
        <f t="shared" si="94"/>
        <v>0</v>
      </c>
      <c r="Y96" s="68">
        <f t="shared" si="95"/>
        <v>0</v>
      </c>
      <c r="Z96" s="68">
        <f t="shared" si="95"/>
        <v>0</v>
      </c>
      <c r="AA96" s="68">
        <f t="shared" si="95"/>
        <v>0</v>
      </c>
      <c r="AB96" s="69"/>
      <c r="AC96" s="7">
        <f t="shared" si="96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customHeight="1" x14ac:dyDescent="0.25">
      <c r="A97" s="54" t="s">
        <v>203</v>
      </c>
      <c r="B97" s="55" t="s">
        <v>204</v>
      </c>
      <c r="C97" s="56" t="s">
        <v>59</v>
      </c>
      <c r="D97" s="57" t="s">
        <v>144</v>
      </c>
      <c r="E97" s="97"/>
      <c r="F97" s="441"/>
      <c r="G97" s="98"/>
      <c r="H97" s="442"/>
      <c r="I97" s="443"/>
      <c r="J97" s="78"/>
      <c r="K97" s="99">
        <f t="shared" si="84"/>
        <v>0</v>
      </c>
      <c r="L97" s="99">
        <f t="shared" si="85"/>
        <v>0</v>
      </c>
      <c r="M97" s="79"/>
      <c r="N97" s="80"/>
      <c r="O97" s="65">
        <f t="shared" si="86"/>
        <v>0</v>
      </c>
      <c r="P97" s="65">
        <f t="shared" si="87"/>
        <v>0</v>
      </c>
      <c r="Q97" s="79"/>
      <c r="R97" s="81">
        <f t="shared" si="88"/>
        <v>0</v>
      </c>
      <c r="S97" s="67">
        <f t="shared" si="89"/>
        <v>0</v>
      </c>
      <c r="T97" s="68">
        <f t="shared" si="90"/>
        <v>0</v>
      </c>
      <c r="U97" s="68">
        <f t="shared" si="91"/>
        <v>0</v>
      </c>
      <c r="V97" s="68">
        <f t="shared" si="92"/>
        <v>0</v>
      </c>
      <c r="W97" s="68">
        <f t="shared" si="93"/>
        <v>0</v>
      </c>
      <c r="X97" s="68">
        <f t="shared" si="94"/>
        <v>0</v>
      </c>
      <c r="Y97" s="68">
        <f t="shared" si="95"/>
        <v>0</v>
      </c>
      <c r="Z97" s="68">
        <f t="shared" si="95"/>
        <v>0</v>
      </c>
      <c r="AA97" s="68">
        <f t="shared" si="95"/>
        <v>0</v>
      </c>
      <c r="AB97" s="69"/>
      <c r="AC97" s="7">
        <f t="shared" si="96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customHeight="1" x14ac:dyDescent="0.25">
      <c r="A98" s="100" t="s">
        <v>203</v>
      </c>
      <c r="B98" s="101" t="s">
        <v>204</v>
      </c>
      <c r="C98" s="56" t="s">
        <v>59</v>
      </c>
      <c r="D98" s="57" t="s">
        <v>144</v>
      </c>
      <c r="E98" s="430" t="s">
        <v>213</v>
      </c>
      <c r="F98" s="430">
        <v>2</v>
      </c>
      <c r="G98" s="431"/>
      <c r="H98" s="432" t="s">
        <v>214</v>
      </c>
      <c r="I98" s="105"/>
      <c r="J98" s="106">
        <v>1</v>
      </c>
      <c r="K98" s="107">
        <f>IF(J98&gt;0, 1, 0)</f>
        <v>1</v>
      </c>
      <c r="L98" s="107">
        <f t="shared" si="85"/>
        <v>0</v>
      </c>
      <c r="M98" s="108">
        <v>12</v>
      </c>
      <c r="N98" s="109"/>
      <c r="O98" s="110">
        <f t="shared" si="86"/>
        <v>0</v>
      </c>
      <c r="P98" s="110">
        <f t="shared" si="87"/>
        <v>0</v>
      </c>
      <c r="Q98" s="108"/>
      <c r="R98" s="111">
        <f>J98*M98*$R$9</f>
        <v>58.800000000000004</v>
      </c>
      <c r="S98" s="112">
        <f>J98*M98*$S$9</f>
        <v>12</v>
      </c>
      <c r="T98" s="113">
        <f>K98*M98*$T$9</f>
        <v>18</v>
      </c>
      <c r="U98" s="113">
        <f>J98*M98*$U$9</f>
        <v>28.799999999999997</v>
      </c>
      <c r="V98" s="113">
        <f t="shared" si="92"/>
        <v>0</v>
      </c>
      <c r="W98" s="113">
        <f t="shared" si="93"/>
        <v>0</v>
      </c>
      <c r="X98" s="113">
        <f t="shared" si="94"/>
        <v>0</v>
      </c>
      <c r="Y98" s="113">
        <f t="shared" si="95"/>
        <v>12</v>
      </c>
      <c r="Z98" s="113">
        <f t="shared" si="95"/>
        <v>18</v>
      </c>
      <c r="AA98" s="113">
        <f t="shared" si="95"/>
        <v>28.799999999999997</v>
      </c>
      <c r="AB98" s="114"/>
      <c r="AC98" s="7">
        <f t="shared" si="96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customHeight="1" x14ac:dyDescent="0.25">
      <c r="A99" s="100" t="s">
        <v>203</v>
      </c>
      <c r="B99" s="101" t="s">
        <v>204</v>
      </c>
      <c r="C99" s="56" t="s">
        <v>59</v>
      </c>
      <c r="D99" s="57" t="s">
        <v>144</v>
      </c>
      <c r="E99" s="102" t="s">
        <v>49</v>
      </c>
      <c r="F99" s="102"/>
      <c r="G99" s="103"/>
      <c r="H99" s="104" t="s">
        <v>170</v>
      </c>
      <c r="I99" s="105"/>
      <c r="J99" s="106">
        <v>1</v>
      </c>
      <c r="K99" s="107">
        <f>IF(J99&gt;0, 1, 0)</f>
        <v>1</v>
      </c>
      <c r="L99" s="107">
        <f t="shared" si="85"/>
        <v>0</v>
      </c>
      <c r="M99" s="108">
        <v>2</v>
      </c>
      <c r="N99" s="109"/>
      <c r="O99" s="110">
        <f t="shared" si="86"/>
        <v>0</v>
      </c>
      <c r="P99" s="110">
        <f t="shared" si="87"/>
        <v>0</v>
      </c>
      <c r="Q99" s="108"/>
      <c r="R99" s="111">
        <f>J99*M99*$R$9</f>
        <v>9.8000000000000007</v>
      </c>
      <c r="S99" s="112">
        <f>J99*M99*$S$9</f>
        <v>2</v>
      </c>
      <c r="T99" s="113">
        <f>K99*M99*$T$9</f>
        <v>3</v>
      </c>
      <c r="U99" s="113">
        <f>J99*M99*$U$9</f>
        <v>4.8</v>
      </c>
      <c r="V99" s="113">
        <f t="shared" si="92"/>
        <v>0</v>
      </c>
      <c r="W99" s="113">
        <f t="shared" si="93"/>
        <v>0</v>
      </c>
      <c r="X99" s="113">
        <f t="shared" si="94"/>
        <v>0</v>
      </c>
      <c r="Y99" s="113">
        <f t="shared" si="95"/>
        <v>2</v>
      </c>
      <c r="Z99" s="113">
        <f t="shared" si="95"/>
        <v>3</v>
      </c>
      <c r="AA99" s="113">
        <f t="shared" si="95"/>
        <v>4.8</v>
      </c>
      <c r="AB99" s="114"/>
      <c r="AC99" s="115">
        <f t="shared" si="96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117" t="s">
        <v>203</v>
      </c>
      <c r="B100" s="118" t="s">
        <v>204</v>
      </c>
      <c r="C100" s="118" t="s">
        <v>59</v>
      </c>
      <c r="D100" s="57" t="s">
        <v>144</v>
      </c>
      <c r="E100" s="119"/>
      <c r="F100" s="119"/>
      <c r="G100" s="120"/>
      <c r="H100" s="121" t="s">
        <v>56</v>
      </c>
      <c r="I100" s="122"/>
      <c r="J100" s="123"/>
      <c r="K100" s="124"/>
      <c r="L100" s="124"/>
      <c r="M100" s="125"/>
      <c r="N100" s="126"/>
      <c r="O100" s="124"/>
      <c r="P100" s="124"/>
      <c r="Q100" s="125"/>
      <c r="R100" s="127">
        <f>SUM(R88:R99)</f>
        <v>539</v>
      </c>
      <c r="S100" s="128">
        <f t="shared" ref="S100:AA100" si="97">SUM(S88:S99)</f>
        <v>112</v>
      </c>
      <c r="T100" s="129">
        <f t="shared" si="97"/>
        <v>119</v>
      </c>
      <c r="U100" s="129">
        <f t="shared" si="97"/>
        <v>151.20000000000002</v>
      </c>
      <c r="V100" s="129">
        <f t="shared" si="97"/>
        <v>98</v>
      </c>
      <c r="W100" s="129">
        <f t="shared" si="97"/>
        <v>29.400000000000002</v>
      </c>
      <c r="X100" s="129">
        <f t="shared" si="97"/>
        <v>29.400000000000002</v>
      </c>
      <c r="Y100" s="130">
        <f t="shared" si="97"/>
        <v>210</v>
      </c>
      <c r="Z100" s="130">
        <f t="shared" si="97"/>
        <v>148.39999999999998</v>
      </c>
      <c r="AA100" s="130">
        <f t="shared" si="97"/>
        <v>180.60000000000002</v>
      </c>
      <c r="AB100" s="131">
        <f>R100/1800/0.6</f>
        <v>0.49907407407407411</v>
      </c>
      <c r="AC100" s="7"/>
      <c r="AD100" s="132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444"/>
    </row>
    <row r="101" spans="1:68" ht="27.95" customHeight="1" thickTop="1" x14ac:dyDescent="0.25">
      <c r="A101" s="54" t="s">
        <v>62</v>
      </c>
      <c r="B101" s="55" t="s">
        <v>61</v>
      </c>
      <c r="C101" s="56" t="s">
        <v>57</v>
      </c>
      <c r="D101" s="57" t="s">
        <v>144</v>
      </c>
      <c r="E101" s="58" t="s">
        <v>51</v>
      </c>
      <c r="F101" s="88">
        <v>3</v>
      </c>
      <c r="G101" s="60" t="s">
        <v>145</v>
      </c>
      <c r="H101" s="60" t="s">
        <v>146</v>
      </c>
      <c r="I101" s="439"/>
      <c r="J101" s="61"/>
      <c r="K101" s="62">
        <f t="shared" ref="K101:K110" si="98">IF(J101&gt;0, 1, 0)</f>
        <v>0</v>
      </c>
      <c r="L101" s="62">
        <f t="shared" ref="L101:L112" si="99">J101-K101</f>
        <v>0</v>
      </c>
      <c r="M101" s="63"/>
      <c r="N101" s="64"/>
      <c r="O101" s="65">
        <f t="shared" ref="O101:O112" si="100">IF(N101&gt;0, 1, 0)</f>
        <v>0</v>
      </c>
      <c r="P101" s="65">
        <f t="shared" ref="P101:P112" si="101">N101-O101</f>
        <v>0</v>
      </c>
      <c r="Q101" s="440"/>
      <c r="R101" s="66">
        <f t="shared" ref="R101:R110" si="102">(K101*M101*$R$5)+(L101*M101*$R$6)+(O101*Q101*$R$7)+(P101*Q101*$R$8)</f>
        <v>0</v>
      </c>
      <c r="S101" s="67">
        <f t="shared" ref="S101:S110" si="103">J101*M101*$S$5</f>
        <v>0</v>
      </c>
      <c r="T101" s="68">
        <f t="shared" ref="T101:T110" si="104">K101*M101*$T$5</f>
        <v>0</v>
      </c>
      <c r="U101" s="68">
        <f t="shared" ref="U101:U110" si="105">J101*M101*$U$5</f>
        <v>0</v>
      </c>
      <c r="V101" s="68">
        <f t="shared" ref="V101:V112" si="106">N101*Q101*$V$7</f>
        <v>0</v>
      </c>
      <c r="W101" s="68">
        <f t="shared" ref="W101:W112" si="107">O101*Q101*$W$7</f>
        <v>0</v>
      </c>
      <c r="X101" s="68">
        <f t="shared" ref="X101:X112" si="108">N101*Q101*$X$7</f>
        <v>0</v>
      </c>
      <c r="Y101" s="68">
        <f t="shared" ref="Y101:AA112" si="109">S101+V101</f>
        <v>0</v>
      </c>
      <c r="Z101" s="68">
        <f t="shared" si="109"/>
        <v>0</v>
      </c>
      <c r="AA101" s="68">
        <f t="shared" si="109"/>
        <v>0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3"/>
      <c r="AK101" s="147"/>
      <c r="AL101" s="84"/>
      <c r="AM101" s="73"/>
      <c r="AN101" s="86"/>
      <c r="AO101" s="144"/>
      <c r="AP101" s="83"/>
      <c r="AQ101" s="83"/>
      <c r="AR101" s="148"/>
      <c r="AS101" s="83"/>
      <c r="AT101" s="84"/>
      <c r="AU101" s="73"/>
      <c r="AV101" s="86"/>
    </row>
    <row r="102" spans="1:68" ht="27.95" customHeight="1" x14ac:dyDescent="0.25">
      <c r="A102" s="54" t="s">
        <v>62</v>
      </c>
      <c r="B102" s="55" t="s">
        <v>61</v>
      </c>
      <c r="C102" s="56" t="s">
        <v>57</v>
      </c>
      <c r="D102" s="57" t="s">
        <v>144</v>
      </c>
      <c r="E102" s="58" t="s">
        <v>51</v>
      </c>
      <c r="F102" s="88">
        <v>5</v>
      </c>
      <c r="G102" s="60" t="s">
        <v>159</v>
      </c>
      <c r="H102" s="60" t="s">
        <v>161</v>
      </c>
      <c r="I102" s="77"/>
      <c r="J102" s="78"/>
      <c r="K102" s="62">
        <f t="shared" si="98"/>
        <v>0</v>
      </c>
      <c r="L102" s="62">
        <f t="shared" si="99"/>
        <v>0</v>
      </c>
      <c r="M102" s="79"/>
      <c r="N102" s="80"/>
      <c r="O102" s="65">
        <f t="shared" si="100"/>
        <v>0</v>
      </c>
      <c r="P102" s="65">
        <f t="shared" si="101"/>
        <v>0</v>
      </c>
      <c r="Q102" s="79"/>
      <c r="R102" s="81">
        <f t="shared" si="102"/>
        <v>0</v>
      </c>
      <c r="S102" s="67">
        <f t="shared" si="103"/>
        <v>0</v>
      </c>
      <c r="T102" s="68">
        <f t="shared" si="104"/>
        <v>0</v>
      </c>
      <c r="U102" s="68">
        <f t="shared" si="105"/>
        <v>0</v>
      </c>
      <c r="V102" s="68">
        <f t="shared" si="106"/>
        <v>0</v>
      </c>
      <c r="W102" s="68">
        <f t="shared" si="107"/>
        <v>0</v>
      </c>
      <c r="X102" s="68">
        <f t="shared" si="108"/>
        <v>0</v>
      </c>
      <c r="Y102" s="68">
        <f t="shared" si="109"/>
        <v>0</v>
      </c>
      <c r="Z102" s="68">
        <f t="shared" si="109"/>
        <v>0</v>
      </c>
      <c r="AA102" s="68">
        <f t="shared" si="109"/>
        <v>0</v>
      </c>
      <c r="AB102" s="69"/>
      <c r="AC102" s="7">
        <f t="shared" ref="AC102:AC112" si="110">R100-Y100-Z100-AA100</f>
        <v>0</v>
      </c>
      <c r="AD102" s="144"/>
      <c r="AE102" s="85"/>
      <c r="AF102" s="145"/>
      <c r="AG102" s="146"/>
      <c r="AH102" s="84"/>
      <c r="AI102" s="84"/>
      <c r="AJ102" s="73"/>
      <c r="AK102" s="147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customHeight="1" x14ac:dyDescent="0.25">
      <c r="A103" s="54" t="s">
        <v>62</v>
      </c>
      <c r="B103" s="55" t="s">
        <v>61</v>
      </c>
      <c r="C103" s="56" t="s">
        <v>57</v>
      </c>
      <c r="D103" s="57" t="s">
        <v>144</v>
      </c>
      <c r="E103" s="58" t="s">
        <v>51</v>
      </c>
      <c r="F103" s="88">
        <v>6</v>
      </c>
      <c r="G103" s="60" t="s">
        <v>215</v>
      </c>
      <c r="H103" s="60" t="s">
        <v>216</v>
      </c>
      <c r="I103" s="77"/>
      <c r="J103" s="78">
        <v>1</v>
      </c>
      <c r="K103" s="62">
        <f t="shared" si="98"/>
        <v>1</v>
      </c>
      <c r="L103" s="62">
        <f t="shared" si="99"/>
        <v>0</v>
      </c>
      <c r="M103" s="79">
        <v>26</v>
      </c>
      <c r="N103" s="80">
        <v>1</v>
      </c>
      <c r="O103" s="65">
        <f t="shared" si="100"/>
        <v>1</v>
      </c>
      <c r="P103" s="65">
        <f t="shared" si="101"/>
        <v>0</v>
      </c>
      <c r="Q103" s="79">
        <v>26</v>
      </c>
      <c r="R103" s="81">
        <f t="shared" si="102"/>
        <v>124.80000000000001</v>
      </c>
      <c r="S103" s="67">
        <f t="shared" si="103"/>
        <v>26</v>
      </c>
      <c r="T103" s="68">
        <f t="shared" si="104"/>
        <v>26</v>
      </c>
      <c r="U103" s="68">
        <f t="shared" si="105"/>
        <v>31.2</v>
      </c>
      <c r="V103" s="68">
        <f t="shared" si="106"/>
        <v>26</v>
      </c>
      <c r="W103" s="68">
        <f t="shared" si="107"/>
        <v>7.8</v>
      </c>
      <c r="X103" s="68">
        <f t="shared" si="108"/>
        <v>7.8</v>
      </c>
      <c r="Y103" s="68">
        <f t="shared" si="109"/>
        <v>52</v>
      </c>
      <c r="Z103" s="68">
        <f t="shared" si="109"/>
        <v>33.799999999999997</v>
      </c>
      <c r="AA103" s="68">
        <f t="shared" si="109"/>
        <v>39</v>
      </c>
      <c r="AB103" s="69"/>
      <c r="AC103" s="7">
        <f t="shared" si="110"/>
        <v>0</v>
      </c>
      <c r="AD103" s="144"/>
      <c r="AE103" s="85"/>
      <c r="AF103" s="145"/>
      <c r="AG103" s="146"/>
      <c r="AH103" s="84"/>
      <c r="AI103" s="84"/>
      <c r="AJ103" s="73"/>
      <c r="AK103" s="148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customHeight="1" x14ac:dyDescent="0.25">
      <c r="A104" s="54" t="s">
        <v>62</v>
      </c>
      <c r="B104" s="55" t="s">
        <v>61</v>
      </c>
      <c r="C104" s="56" t="s">
        <v>57</v>
      </c>
      <c r="D104" s="57" t="s">
        <v>144</v>
      </c>
      <c r="E104" s="58" t="s">
        <v>51</v>
      </c>
      <c r="F104" s="88">
        <v>4</v>
      </c>
      <c r="G104" s="60" t="s">
        <v>173</v>
      </c>
      <c r="H104" s="60" t="s">
        <v>174</v>
      </c>
      <c r="I104" s="77"/>
      <c r="J104" s="78"/>
      <c r="K104" s="62">
        <f t="shared" si="98"/>
        <v>0</v>
      </c>
      <c r="L104" s="62">
        <f t="shared" si="99"/>
        <v>0</v>
      </c>
      <c r="M104" s="79"/>
      <c r="N104" s="80">
        <v>4</v>
      </c>
      <c r="O104" s="65">
        <f t="shared" si="100"/>
        <v>1</v>
      </c>
      <c r="P104" s="65">
        <f t="shared" si="101"/>
        <v>3</v>
      </c>
      <c r="Q104" s="79">
        <v>4</v>
      </c>
      <c r="R104" s="81">
        <f t="shared" si="102"/>
        <v>22</v>
      </c>
      <c r="S104" s="67">
        <f t="shared" si="103"/>
        <v>0</v>
      </c>
      <c r="T104" s="68">
        <f t="shared" si="104"/>
        <v>0</v>
      </c>
      <c r="U104" s="68">
        <f t="shared" si="105"/>
        <v>0</v>
      </c>
      <c r="V104" s="68">
        <f t="shared" si="106"/>
        <v>16</v>
      </c>
      <c r="W104" s="68">
        <f t="shared" si="107"/>
        <v>1.2</v>
      </c>
      <c r="X104" s="68">
        <f t="shared" si="108"/>
        <v>4.8</v>
      </c>
      <c r="Y104" s="68">
        <f t="shared" si="109"/>
        <v>16</v>
      </c>
      <c r="Z104" s="68">
        <f t="shared" si="109"/>
        <v>1.2</v>
      </c>
      <c r="AA104" s="68">
        <f t="shared" si="109"/>
        <v>4.8</v>
      </c>
      <c r="AB104" s="69"/>
      <c r="AC104" s="7">
        <f t="shared" si="110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customHeight="1" x14ac:dyDescent="0.25">
      <c r="A105" s="54" t="s">
        <v>62</v>
      </c>
      <c r="B105" s="55" t="s">
        <v>61</v>
      </c>
      <c r="C105" s="56" t="s">
        <v>57</v>
      </c>
      <c r="D105" s="57" t="s">
        <v>144</v>
      </c>
      <c r="E105" s="58" t="s">
        <v>51</v>
      </c>
      <c r="F105" s="88">
        <v>6</v>
      </c>
      <c r="G105" s="60" t="s">
        <v>180</v>
      </c>
      <c r="H105" s="60" t="s">
        <v>217</v>
      </c>
      <c r="I105" s="77"/>
      <c r="J105" s="78">
        <v>1</v>
      </c>
      <c r="K105" s="62">
        <f t="shared" si="98"/>
        <v>1</v>
      </c>
      <c r="L105" s="62">
        <f t="shared" si="99"/>
        <v>0</v>
      </c>
      <c r="M105" s="79">
        <v>26</v>
      </c>
      <c r="N105" s="80">
        <v>1</v>
      </c>
      <c r="O105" s="65">
        <f t="shared" si="100"/>
        <v>1</v>
      </c>
      <c r="P105" s="65">
        <f t="shared" si="101"/>
        <v>0</v>
      </c>
      <c r="Q105" s="79">
        <v>26</v>
      </c>
      <c r="R105" s="81">
        <f t="shared" si="102"/>
        <v>124.80000000000001</v>
      </c>
      <c r="S105" s="67">
        <f t="shared" si="103"/>
        <v>26</v>
      </c>
      <c r="T105" s="68">
        <f t="shared" si="104"/>
        <v>26</v>
      </c>
      <c r="U105" s="68">
        <f t="shared" si="105"/>
        <v>31.2</v>
      </c>
      <c r="V105" s="68">
        <f t="shared" si="106"/>
        <v>26</v>
      </c>
      <c r="W105" s="68">
        <f t="shared" si="107"/>
        <v>7.8</v>
      </c>
      <c r="X105" s="68">
        <f t="shared" si="108"/>
        <v>7.8</v>
      </c>
      <c r="Y105" s="68">
        <f t="shared" si="109"/>
        <v>52</v>
      </c>
      <c r="Z105" s="68">
        <f t="shared" si="109"/>
        <v>33.799999999999997</v>
      </c>
      <c r="AA105" s="68">
        <f t="shared" si="109"/>
        <v>39</v>
      </c>
      <c r="AB105" s="69"/>
      <c r="AC105" s="7">
        <f t="shared" si="110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customHeight="1" x14ac:dyDescent="0.25">
      <c r="A106" s="54" t="s">
        <v>62</v>
      </c>
      <c r="B106" s="55" t="s">
        <v>61</v>
      </c>
      <c r="C106" s="56" t="s">
        <v>57</v>
      </c>
      <c r="D106" s="57" t="s">
        <v>144</v>
      </c>
      <c r="E106" s="134" t="s">
        <v>55</v>
      </c>
      <c r="F106" s="135">
        <v>5</v>
      </c>
      <c r="G106" s="134" t="s">
        <v>159</v>
      </c>
      <c r="H106" s="134" t="s">
        <v>160</v>
      </c>
      <c r="I106" s="77"/>
      <c r="J106" s="78"/>
      <c r="K106" s="62">
        <f t="shared" si="98"/>
        <v>0</v>
      </c>
      <c r="L106" s="62">
        <f t="shared" si="99"/>
        <v>0</v>
      </c>
      <c r="M106" s="79"/>
      <c r="N106" s="80"/>
      <c r="O106" s="65">
        <f t="shared" si="100"/>
        <v>0</v>
      </c>
      <c r="P106" s="65">
        <f t="shared" si="101"/>
        <v>0</v>
      </c>
      <c r="Q106" s="79"/>
      <c r="R106" s="81">
        <f t="shared" si="102"/>
        <v>0</v>
      </c>
      <c r="S106" s="67">
        <f t="shared" si="103"/>
        <v>0</v>
      </c>
      <c r="T106" s="68">
        <f t="shared" si="104"/>
        <v>0</v>
      </c>
      <c r="U106" s="68">
        <f t="shared" si="105"/>
        <v>0</v>
      </c>
      <c r="V106" s="68">
        <f t="shared" si="106"/>
        <v>0</v>
      </c>
      <c r="W106" s="68">
        <f t="shared" si="107"/>
        <v>0</v>
      </c>
      <c r="X106" s="68">
        <f t="shared" si="108"/>
        <v>0</v>
      </c>
      <c r="Y106" s="68">
        <f t="shared" si="109"/>
        <v>0</v>
      </c>
      <c r="Z106" s="68">
        <f t="shared" si="109"/>
        <v>0</v>
      </c>
      <c r="AA106" s="68">
        <f t="shared" si="109"/>
        <v>0</v>
      </c>
      <c r="AB106" s="69"/>
      <c r="AC106" s="7">
        <f t="shared" si="110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customHeight="1" x14ac:dyDescent="0.25">
      <c r="A107" s="54" t="s">
        <v>62</v>
      </c>
      <c r="B107" s="55" t="s">
        <v>61</v>
      </c>
      <c r="C107" s="56" t="s">
        <v>57</v>
      </c>
      <c r="D107" s="57" t="s">
        <v>144</v>
      </c>
      <c r="E107" s="87" t="s">
        <v>53</v>
      </c>
      <c r="F107" s="88">
        <v>2</v>
      </c>
      <c r="G107" s="60" t="s">
        <v>218</v>
      </c>
      <c r="H107" s="60" t="s">
        <v>219</v>
      </c>
      <c r="I107" s="77"/>
      <c r="J107" s="78"/>
      <c r="K107" s="62">
        <f t="shared" si="98"/>
        <v>0</v>
      </c>
      <c r="L107" s="62">
        <f t="shared" si="99"/>
        <v>0</v>
      </c>
      <c r="M107" s="79"/>
      <c r="N107" s="80"/>
      <c r="O107" s="65">
        <f t="shared" si="100"/>
        <v>0</v>
      </c>
      <c r="P107" s="65">
        <f t="shared" si="101"/>
        <v>0</v>
      </c>
      <c r="Q107" s="79"/>
      <c r="R107" s="81">
        <f t="shared" si="102"/>
        <v>0</v>
      </c>
      <c r="S107" s="67">
        <f t="shared" si="103"/>
        <v>0</v>
      </c>
      <c r="T107" s="68">
        <f t="shared" si="104"/>
        <v>0</v>
      </c>
      <c r="U107" s="68">
        <f t="shared" si="105"/>
        <v>0</v>
      </c>
      <c r="V107" s="68">
        <f t="shared" si="106"/>
        <v>0</v>
      </c>
      <c r="W107" s="68">
        <f t="shared" si="107"/>
        <v>0</v>
      </c>
      <c r="X107" s="68">
        <f t="shared" si="108"/>
        <v>0</v>
      </c>
      <c r="Y107" s="68">
        <f t="shared" si="109"/>
        <v>0</v>
      </c>
      <c r="Z107" s="68">
        <f t="shared" si="109"/>
        <v>0</v>
      </c>
      <c r="AA107" s="68">
        <f t="shared" si="109"/>
        <v>0</v>
      </c>
      <c r="AB107" s="69"/>
      <c r="AC107" s="7">
        <f t="shared" si="110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54" t="s">
        <v>62</v>
      </c>
      <c r="B108" s="55" t="s">
        <v>61</v>
      </c>
      <c r="C108" s="56" t="s">
        <v>57</v>
      </c>
      <c r="D108" s="57" t="s">
        <v>144</v>
      </c>
      <c r="E108" s="76" t="s">
        <v>52</v>
      </c>
      <c r="F108" s="59">
        <v>3</v>
      </c>
      <c r="G108" s="60" t="s">
        <v>220</v>
      </c>
      <c r="H108" s="60" t="s">
        <v>146</v>
      </c>
      <c r="I108" s="92"/>
      <c r="J108" s="78">
        <v>1</v>
      </c>
      <c r="K108" s="62">
        <f t="shared" si="98"/>
        <v>1</v>
      </c>
      <c r="L108" s="62">
        <f t="shared" si="99"/>
        <v>0</v>
      </c>
      <c r="M108" s="79">
        <v>26</v>
      </c>
      <c r="N108" s="80">
        <v>2</v>
      </c>
      <c r="O108" s="65">
        <f t="shared" si="100"/>
        <v>1</v>
      </c>
      <c r="P108" s="65">
        <f t="shared" si="101"/>
        <v>1</v>
      </c>
      <c r="Q108" s="79">
        <v>26</v>
      </c>
      <c r="R108" s="81">
        <f t="shared" si="102"/>
        <v>158.60000000000002</v>
      </c>
      <c r="S108" s="67">
        <f t="shared" si="103"/>
        <v>26</v>
      </c>
      <c r="T108" s="68">
        <f t="shared" si="104"/>
        <v>26</v>
      </c>
      <c r="U108" s="68">
        <f t="shared" si="105"/>
        <v>31.2</v>
      </c>
      <c r="V108" s="68">
        <f t="shared" si="106"/>
        <v>52</v>
      </c>
      <c r="W108" s="68">
        <f t="shared" si="107"/>
        <v>7.8</v>
      </c>
      <c r="X108" s="68">
        <f t="shared" si="108"/>
        <v>15.6</v>
      </c>
      <c r="Y108" s="68">
        <f t="shared" si="109"/>
        <v>78</v>
      </c>
      <c r="Z108" s="68">
        <f t="shared" si="109"/>
        <v>33.799999999999997</v>
      </c>
      <c r="AA108" s="68">
        <f t="shared" si="109"/>
        <v>46.8</v>
      </c>
      <c r="AB108" s="69"/>
      <c r="AC108" s="7">
        <f t="shared" si="110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54" t="s">
        <v>62</v>
      </c>
      <c r="B109" s="55" t="s">
        <v>61</v>
      </c>
      <c r="C109" s="56" t="s">
        <v>57</v>
      </c>
      <c r="D109" s="57" t="s">
        <v>144</v>
      </c>
      <c r="E109" s="76" t="s">
        <v>52</v>
      </c>
      <c r="F109" s="59">
        <v>6</v>
      </c>
      <c r="G109" s="60" t="s">
        <v>221</v>
      </c>
      <c r="H109" s="60" t="s">
        <v>222</v>
      </c>
      <c r="I109" s="77"/>
      <c r="J109" s="78">
        <v>1</v>
      </c>
      <c r="K109" s="62">
        <f t="shared" si="98"/>
        <v>1</v>
      </c>
      <c r="L109" s="62">
        <f t="shared" si="99"/>
        <v>0</v>
      </c>
      <c r="M109" s="79">
        <v>26</v>
      </c>
      <c r="N109" s="80">
        <v>1</v>
      </c>
      <c r="O109" s="65">
        <f t="shared" si="100"/>
        <v>1</v>
      </c>
      <c r="P109" s="65">
        <f t="shared" si="101"/>
        <v>0</v>
      </c>
      <c r="Q109" s="79">
        <v>13</v>
      </c>
      <c r="R109" s="81">
        <f t="shared" si="102"/>
        <v>104</v>
      </c>
      <c r="S109" s="67">
        <f t="shared" si="103"/>
        <v>26</v>
      </c>
      <c r="T109" s="68">
        <f t="shared" si="104"/>
        <v>26</v>
      </c>
      <c r="U109" s="68">
        <f t="shared" si="105"/>
        <v>31.2</v>
      </c>
      <c r="V109" s="68">
        <f t="shared" si="106"/>
        <v>13</v>
      </c>
      <c r="W109" s="68">
        <f t="shared" si="107"/>
        <v>3.9</v>
      </c>
      <c r="X109" s="68">
        <f t="shared" si="108"/>
        <v>3.9</v>
      </c>
      <c r="Y109" s="68">
        <f t="shared" si="109"/>
        <v>39</v>
      </c>
      <c r="Z109" s="68">
        <f t="shared" si="109"/>
        <v>29.9</v>
      </c>
      <c r="AA109" s="68">
        <f t="shared" si="109"/>
        <v>35.1</v>
      </c>
      <c r="AB109" s="69"/>
      <c r="AC109" s="7">
        <f t="shared" si="110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customHeight="1" x14ac:dyDescent="0.25">
      <c r="A110" s="54" t="s">
        <v>62</v>
      </c>
      <c r="B110" s="55" t="s">
        <v>61</v>
      </c>
      <c r="C110" s="56" t="s">
        <v>57</v>
      </c>
      <c r="D110" s="57" t="s">
        <v>144</v>
      </c>
      <c r="E110" s="97"/>
      <c r="F110" s="441"/>
      <c r="G110" s="98"/>
      <c r="H110" s="442"/>
      <c r="I110" s="443"/>
      <c r="J110" s="78"/>
      <c r="K110" s="99">
        <f t="shared" si="98"/>
        <v>0</v>
      </c>
      <c r="L110" s="99">
        <f t="shared" si="99"/>
        <v>0</v>
      </c>
      <c r="M110" s="79"/>
      <c r="N110" s="80"/>
      <c r="O110" s="65">
        <f t="shared" si="100"/>
        <v>0</v>
      </c>
      <c r="P110" s="65">
        <f t="shared" si="101"/>
        <v>0</v>
      </c>
      <c r="Q110" s="79"/>
      <c r="R110" s="81">
        <f t="shared" si="102"/>
        <v>0</v>
      </c>
      <c r="S110" s="67">
        <f t="shared" si="103"/>
        <v>0</v>
      </c>
      <c r="T110" s="68">
        <f t="shared" si="104"/>
        <v>0</v>
      </c>
      <c r="U110" s="68">
        <f t="shared" si="105"/>
        <v>0</v>
      </c>
      <c r="V110" s="68">
        <f t="shared" si="106"/>
        <v>0</v>
      </c>
      <c r="W110" s="68">
        <f t="shared" si="107"/>
        <v>0</v>
      </c>
      <c r="X110" s="68">
        <f t="shared" si="108"/>
        <v>0</v>
      </c>
      <c r="Y110" s="68">
        <f t="shared" si="109"/>
        <v>0</v>
      </c>
      <c r="Z110" s="68">
        <f t="shared" si="109"/>
        <v>0</v>
      </c>
      <c r="AA110" s="68">
        <f t="shared" si="109"/>
        <v>0</v>
      </c>
      <c r="AB110" s="69"/>
      <c r="AC110" s="7">
        <f t="shared" si="110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customHeight="1" x14ac:dyDescent="0.25">
      <c r="A111" s="100" t="s">
        <v>62</v>
      </c>
      <c r="B111" s="101" t="s">
        <v>61</v>
      </c>
      <c r="C111" s="56" t="s">
        <v>57</v>
      </c>
      <c r="D111" s="57" t="s">
        <v>144</v>
      </c>
      <c r="E111" s="102" t="s">
        <v>49</v>
      </c>
      <c r="F111" s="102"/>
      <c r="G111" s="103"/>
      <c r="H111" s="104"/>
      <c r="I111" s="105"/>
      <c r="J111" s="106"/>
      <c r="K111" s="107">
        <f>IF(J111&gt;0, 1, 0)</f>
        <v>0</v>
      </c>
      <c r="L111" s="107">
        <f t="shared" si="99"/>
        <v>0</v>
      </c>
      <c r="M111" s="108"/>
      <c r="N111" s="109"/>
      <c r="O111" s="110">
        <f t="shared" si="100"/>
        <v>0</v>
      </c>
      <c r="P111" s="110">
        <f t="shared" si="101"/>
        <v>0</v>
      </c>
      <c r="Q111" s="108"/>
      <c r="R111" s="111">
        <f>J111*M111*$R$9</f>
        <v>0</v>
      </c>
      <c r="S111" s="112">
        <f>J111*M111*$S$9</f>
        <v>0</v>
      </c>
      <c r="T111" s="113">
        <f>K111*M111*$T$9</f>
        <v>0</v>
      </c>
      <c r="U111" s="113">
        <f>J111*M111*$U$9</f>
        <v>0</v>
      </c>
      <c r="V111" s="113">
        <f t="shared" si="106"/>
        <v>0</v>
      </c>
      <c r="W111" s="113">
        <f t="shared" si="107"/>
        <v>0</v>
      </c>
      <c r="X111" s="113">
        <f t="shared" si="108"/>
        <v>0</v>
      </c>
      <c r="Y111" s="113">
        <f t="shared" si="109"/>
        <v>0</v>
      </c>
      <c r="Z111" s="113">
        <f t="shared" si="109"/>
        <v>0</v>
      </c>
      <c r="AA111" s="113">
        <f t="shared" si="109"/>
        <v>0</v>
      </c>
      <c r="AB111" s="114"/>
      <c r="AC111" s="7">
        <f t="shared" si="110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customHeight="1" x14ac:dyDescent="0.25">
      <c r="A112" s="100" t="s">
        <v>62</v>
      </c>
      <c r="B112" s="101" t="s">
        <v>61</v>
      </c>
      <c r="C112" s="56" t="s">
        <v>57</v>
      </c>
      <c r="D112" s="57" t="s">
        <v>144</v>
      </c>
      <c r="E112" s="102" t="s">
        <v>49</v>
      </c>
      <c r="F112" s="102"/>
      <c r="G112" s="103"/>
      <c r="H112" s="104"/>
      <c r="I112" s="105"/>
      <c r="J112" s="106"/>
      <c r="K112" s="107">
        <f>IF(J112&gt;0, 1, 0)</f>
        <v>0</v>
      </c>
      <c r="L112" s="107">
        <f t="shared" si="99"/>
        <v>0</v>
      </c>
      <c r="M112" s="108"/>
      <c r="N112" s="109"/>
      <c r="O112" s="110">
        <f t="shared" si="100"/>
        <v>0</v>
      </c>
      <c r="P112" s="110">
        <f t="shared" si="101"/>
        <v>0</v>
      </c>
      <c r="Q112" s="108"/>
      <c r="R112" s="111">
        <f>J112*M112*$R$9</f>
        <v>0</v>
      </c>
      <c r="S112" s="112">
        <f>J112*M112*$S$9</f>
        <v>0</v>
      </c>
      <c r="T112" s="113">
        <f>K112*M112*$T$9</f>
        <v>0</v>
      </c>
      <c r="U112" s="113">
        <f>J112*M112*$U$9</f>
        <v>0</v>
      </c>
      <c r="V112" s="113">
        <f t="shared" si="106"/>
        <v>0</v>
      </c>
      <c r="W112" s="113">
        <f t="shared" si="107"/>
        <v>0</v>
      </c>
      <c r="X112" s="113">
        <f t="shared" si="108"/>
        <v>0</v>
      </c>
      <c r="Y112" s="113">
        <f t="shared" si="109"/>
        <v>0</v>
      </c>
      <c r="Z112" s="113">
        <f t="shared" si="109"/>
        <v>0</v>
      </c>
      <c r="AA112" s="113">
        <f t="shared" si="109"/>
        <v>0</v>
      </c>
      <c r="AB112" s="114"/>
      <c r="AC112" s="115">
        <f t="shared" si="110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customHeight="1" thickBot="1" x14ac:dyDescent="0.3">
      <c r="A113" s="117" t="s">
        <v>62</v>
      </c>
      <c r="B113" s="118" t="s">
        <v>61</v>
      </c>
      <c r="C113" s="118" t="s">
        <v>57</v>
      </c>
      <c r="D113" s="57" t="s">
        <v>144</v>
      </c>
      <c r="E113" s="119"/>
      <c r="F113" s="119"/>
      <c r="G113" s="120"/>
      <c r="H113" s="121" t="s">
        <v>56</v>
      </c>
      <c r="I113" s="122"/>
      <c r="J113" s="123"/>
      <c r="K113" s="124"/>
      <c r="L113" s="124"/>
      <c r="M113" s="125"/>
      <c r="N113" s="126"/>
      <c r="O113" s="124"/>
      <c r="P113" s="124"/>
      <c r="Q113" s="125"/>
      <c r="R113" s="127">
        <f>SUM(R101:R112)</f>
        <v>534.20000000000005</v>
      </c>
      <c r="S113" s="128">
        <f t="shared" ref="S113:AA113" si="111">SUM(S101:S112)</f>
        <v>104</v>
      </c>
      <c r="T113" s="129">
        <f t="shared" si="111"/>
        <v>104</v>
      </c>
      <c r="U113" s="129">
        <f t="shared" si="111"/>
        <v>124.8</v>
      </c>
      <c r="V113" s="129">
        <f t="shared" si="111"/>
        <v>133</v>
      </c>
      <c r="W113" s="129">
        <f t="shared" si="111"/>
        <v>28.5</v>
      </c>
      <c r="X113" s="129">
        <f t="shared" si="111"/>
        <v>39.9</v>
      </c>
      <c r="Y113" s="130">
        <f t="shared" si="111"/>
        <v>237</v>
      </c>
      <c r="Z113" s="130">
        <f t="shared" si="111"/>
        <v>132.5</v>
      </c>
      <c r="AA113" s="130">
        <f t="shared" si="111"/>
        <v>164.7</v>
      </c>
      <c r="AB113" s="131">
        <f>R113/1800/0.6</f>
        <v>0.4946296296296297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444"/>
    </row>
    <row r="114" spans="1:68" ht="27.95" customHeight="1" thickTop="1" x14ac:dyDescent="0.25">
      <c r="A114" s="54" t="s">
        <v>223</v>
      </c>
      <c r="B114" s="55" t="s">
        <v>224</v>
      </c>
      <c r="C114" s="56" t="s">
        <v>58</v>
      </c>
      <c r="D114" s="57" t="s">
        <v>144</v>
      </c>
      <c r="E114" s="58" t="s">
        <v>51</v>
      </c>
      <c r="F114" s="88">
        <v>3</v>
      </c>
      <c r="G114" s="60" t="s">
        <v>145</v>
      </c>
      <c r="H114" s="60" t="s">
        <v>146</v>
      </c>
      <c r="I114" s="439"/>
      <c r="J114" s="61"/>
      <c r="K114" s="62">
        <f t="shared" ref="K114:K123" si="112">IF(J114&gt;0, 1, 0)</f>
        <v>0</v>
      </c>
      <c r="L114" s="62">
        <f t="shared" ref="L114:L125" si="113">J114-K114</f>
        <v>0</v>
      </c>
      <c r="M114" s="63"/>
      <c r="N114" s="64"/>
      <c r="O114" s="65">
        <f t="shared" ref="O114:O125" si="114">IF(N114&gt;0, 1, 0)</f>
        <v>0</v>
      </c>
      <c r="P114" s="65">
        <f t="shared" ref="P114:P125" si="115">N114-O114</f>
        <v>0</v>
      </c>
      <c r="Q114" s="440"/>
      <c r="R114" s="66">
        <f t="shared" ref="R114:R123" si="116">(K114*M114*$R$5)+(L114*M114*$R$6)+(O114*Q114*$R$7)+(P114*Q114*$R$8)</f>
        <v>0</v>
      </c>
      <c r="S114" s="67">
        <f t="shared" ref="S114:S123" si="117">J114*M114*$S$5</f>
        <v>0</v>
      </c>
      <c r="T114" s="68">
        <f t="shared" ref="T114:T123" si="118">K114*M114*$T$5</f>
        <v>0</v>
      </c>
      <c r="U114" s="68">
        <f t="shared" ref="U114:U123" si="119">J114*M114*$U$5</f>
        <v>0</v>
      </c>
      <c r="V114" s="68">
        <f t="shared" ref="V114:V125" si="120">N114*Q114*$V$7</f>
        <v>0</v>
      </c>
      <c r="W114" s="68">
        <f t="shared" ref="W114:W125" si="121">O114*Q114*$W$7</f>
        <v>0</v>
      </c>
      <c r="X114" s="68">
        <f t="shared" ref="X114:X125" si="122">N114*Q114*$X$7</f>
        <v>0</v>
      </c>
      <c r="Y114" s="68">
        <f t="shared" ref="Y114:AA125" si="123">S114+V114</f>
        <v>0</v>
      </c>
      <c r="Z114" s="68">
        <f t="shared" si="123"/>
        <v>0</v>
      </c>
      <c r="AA114" s="68">
        <f t="shared" si="123"/>
        <v>0</v>
      </c>
      <c r="AB114" s="69"/>
      <c r="AC114" s="7">
        <f>R114-Y114-Z114-AA114</f>
        <v>0</v>
      </c>
      <c r="AD114" s="144"/>
      <c r="AE114" s="85"/>
      <c r="AF114" s="145"/>
      <c r="AG114" s="146"/>
      <c r="AH114" s="84"/>
      <c r="AI114" s="84"/>
      <c r="AJ114" s="73"/>
      <c r="AK114" s="147"/>
      <c r="AL114" s="84"/>
      <c r="AM114" s="73"/>
      <c r="AN114" s="86"/>
      <c r="AO114" s="144"/>
      <c r="AP114" s="83"/>
      <c r="AQ114" s="83"/>
      <c r="AR114" s="148"/>
      <c r="AS114" s="83"/>
      <c r="AT114" s="84"/>
      <c r="AU114" s="73"/>
      <c r="AV114" s="86"/>
    </row>
    <row r="115" spans="1:68" ht="27.95" customHeight="1" x14ac:dyDescent="0.25">
      <c r="A115" s="54" t="s">
        <v>223</v>
      </c>
      <c r="B115" s="55" t="s">
        <v>224</v>
      </c>
      <c r="C115" s="56" t="s">
        <v>58</v>
      </c>
      <c r="D115" s="57" t="s">
        <v>144</v>
      </c>
      <c r="E115" s="58" t="s">
        <v>51</v>
      </c>
      <c r="F115" s="88">
        <v>4</v>
      </c>
      <c r="G115" s="60" t="s">
        <v>173</v>
      </c>
      <c r="H115" s="60" t="s">
        <v>174</v>
      </c>
      <c r="I115" s="77"/>
      <c r="J115" s="78">
        <v>1</v>
      </c>
      <c r="K115" s="62">
        <f t="shared" si="112"/>
        <v>1</v>
      </c>
      <c r="L115" s="62">
        <f t="shared" si="113"/>
        <v>0</v>
      </c>
      <c r="M115" s="79">
        <v>4</v>
      </c>
      <c r="N115" s="80"/>
      <c r="O115" s="65">
        <f t="shared" si="114"/>
        <v>0</v>
      </c>
      <c r="P115" s="65">
        <f t="shared" si="115"/>
        <v>0</v>
      </c>
      <c r="Q115" s="79"/>
      <c r="R115" s="81">
        <f t="shared" si="116"/>
        <v>12.8</v>
      </c>
      <c r="S115" s="67">
        <f t="shared" si="117"/>
        <v>4</v>
      </c>
      <c r="T115" s="68">
        <f t="shared" si="118"/>
        <v>4</v>
      </c>
      <c r="U115" s="68">
        <f t="shared" si="119"/>
        <v>4.8</v>
      </c>
      <c r="V115" s="68">
        <f t="shared" si="120"/>
        <v>0</v>
      </c>
      <c r="W115" s="68">
        <f t="shared" si="121"/>
        <v>0</v>
      </c>
      <c r="X115" s="68">
        <f t="shared" si="122"/>
        <v>0</v>
      </c>
      <c r="Y115" s="68">
        <f t="shared" si="123"/>
        <v>4</v>
      </c>
      <c r="Z115" s="68">
        <f t="shared" si="123"/>
        <v>4</v>
      </c>
      <c r="AA115" s="68">
        <f t="shared" si="123"/>
        <v>4.8</v>
      </c>
      <c r="AB115" s="69"/>
      <c r="AC115" s="7">
        <f t="shared" ref="AC115:AC125" si="124">R113-Y113-Z113-AA113</f>
        <v>0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54" t="s">
        <v>223</v>
      </c>
      <c r="B116" s="55" t="s">
        <v>224</v>
      </c>
      <c r="C116" s="56" t="s">
        <v>58</v>
      </c>
      <c r="D116" s="57" t="s">
        <v>144</v>
      </c>
      <c r="E116" s="58" t="s">
        <v>51</v>
      </c>
      <c r="F116" s="88">
        <v>6</v>
      </c>
      <c r="G116" s="60" t="s">
        <v>225</v>
      </c>
      <c r="H116" s="60" t="s">
        <v>226</v>
      </c>
      <c r="I116" s="77"/>
      <c r="J116" s="78">
        <v>1</v>
      </c>
      <c r="K116" s="62">
        <f t="shared" si="112"/>
        <v>1</v>
      </c>
      <c r="L116" s="62">
        <f t="shared" si="113"/>
        <v>0</v>
      </c>
      <c r="M116" s="79">
        <v>26</v>
      </c>
      <c r="N116" s="80">
        <v>1</v>
      </c>
      <c r="O116" s="65">
        <f t="shared" si="114"/>
        <v>1</v>
      </c>
      <c r="P116" s="65">
        <f t="shared" si="115"/>
        <v>0</v>
      </c>
      <c r="Q116" s="79">
        <v>26</v>
      </c>
      <c r="R116" s="81">
        <f t="shared" si="116"/>
        <v>124.80000000000001</v>
      </c>
      <c r="S116" s="67">
        <f t="shared" si="117"/>
        <v>26</v>
      </c>
      <c r="T116" s="68">
        <f t="shared" si="118"/>
        <v>26</v>
      </c>
      <c r="U116" s="68">
        <f t="shared" si="119"/>
        <v>31.2</v>
      </c>
      <c r="V116" s="68">
        <f t="shared" si="120"/>
        <v>26</v>
      </c>
      <c r="W116" s="68">
        <f t="shared" si="121"/>
        <v>7.8</v>
      </c>
      <c r="X116" s="68">
        <f t="shared" si="122"/>
        <v>7.8</v>
      </c>
      <c r="Y116" s="68">
        <f t="shared" si="123"/>
        <v>52</v>
      </c>
      <c r="Z116" s="68">
        <f t="shared" si="123"/>
        <v>33.799999999999997</v>
      </c>
      <c r="AA116" s="68">
        <f t="shared" si="123"/>
        <v>39</v>
      </c>
      <c r="AB116" s="69"/>
      <c r="AC116" s="7">
        <f t="shared" si="124"/>
        <v>0</v>
      </c>
      <c r="AD116" s="144"/>
      <c r="AE116" s="85"/>
      <c r="AF116" s="145"/>
      <c r="AG116" s="146"/>
      <c r="AH116" s="84"/>
      <c r="AI116" s="84"/>
      <c r="AJ116" s="73"/>
      <c r="AK116" s="148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54" t="s">
        <v>223</v>
      </c>
      <c r="B117" s="55" t="s">
        <v>224</v>
      </c>
      <c r="C117" s="56" t="s">
        <v>58</v>
      </c>
      <c r="D117" s="57" t="s">
        <v>144</v>
      </c>
      <c r="E117" s="134" t="s">
        <v>55</v>
      </c>
      <c r="F117" s="135">
        <v>5</v>
      </c>
      <c r="G117" s="134" t="s">
        <v>159</v>
      </c>
      <c r="H117" s="134" t="s">
        <v>160</v>
      </c>
      <c r="I117" s="77"/>
      <c r="J117" s="78"/>
      <c r="K117" s="62">
        <f t="shared" si="112"/>
        <v>0</v>
      </c>
      <c r="L117" s="62">
        <f t="shared" si="113"/>
        <v>0</v>
      </c>
      <c r="M117" s="79"/>
      <c r="N117" s="80"/>
      <c r="O117" s="65">
        <f t="shared" si="114"/>
        <v>0</v>
      </c>
      <c r="P117" s="65">
        <f t="shared" si="115"/>
        <v>0</v>
      </c>
      <c r="Q117" s="79"/>
      <c r="R117" s="81">
        <f t="shared" si="116"/>
        <v>0</v>
      </c>
      <c r="S117" s="67">
        <f t="shared" si="117"/>
        <v>0</v>
      </c>
      <c r="T117" s="68">
        <f t="shared" si="118"/>
        <v>0</v>
      </c>
      <c r="U117" s="68">
        <f t="shared" si="119"/>
        <v>0</v>
      </c>
      <c r="V117" s="68">
        <f t="shared" si="120"/>
        <v>0</v>
      </c>
      <c r="W117" s="68">
        <f t="shared" si="121"/>
        <v>0</v>
      </c>
      <c r="X117" s="68">
        <f t="shared" si="122"/>
        <v>0</v>
      </c>
      <c r="Y117" s="68">
        <f t="shared" si="123"/>
        <v>0</v>
      </c>
      <c r="Z117" s="68">
        <f t="shared" si="123"/>
        <v>0</v>
      </c>
      <c r="AA117" s="68">
        <f t="shared" si="123"/>
        <v>0</v>
      </c>
      <c r="AB117" s="69"/>
      <c r="AC117" s="7">
        <f t="shared" si="124"/>
        <v>0</v>
      </c>
      <c r="AD117" s="82"/>
      <c r="AE117" s="71"/>
      <c r="AF117" s="83"/>
      <c r="AG117" s="83"/>
      <c r="AH117" s="84"/>
      <c r="AI117" s="84"/>
      <c r="AJ117" s="73"/>
      <c r="AK117" s="83"/>
      <c r="AL117" s="84"/>
      <c r="AM117" s="73"/>
      <c r="AN117" s="86"/>
      <c r="AO117" s="82"/>
      <c r="AP117" s="83"/>
      <c r="AQ117" s="83"/>
      <c r="AR117" s="83"/>
      <c r="AS117" s="83"/>
      <c r="AT117" s="84"/>
      <c r="AU117" s="73"/>
      <c r="AV117" s="86"/>
    </row>
    <row r="118" spans="1:68" ht="27.95" customHeight="1" x14ac:dyDescent="0.25">
      <c r="A118" s="54" t="s">
        <v>223</v>
      </c>
      <c r="B118" s="55" t="s">
        <v>224</v>
      </c>
      <c r="C118" s="56" t="s">
        <v>58</v>
      </c>
      <c r="D118" s="57" t="s">
        <v>144</v>
      </c>
      <c r="E118" s="87" t="s">
        <v>53</v>
      </c>
      <c r="F118" s="88">
        <v>1</v>
      </c>
      <c r="G118" s="60" t="s">
        <v>227</v>
      </c>
      <c r="H118" s="60" t="s">
        <v>228</v>
      </c>
      <c r="I118" s="77"/>
      <c r="J118" s="78">
        <v>1</v>
      </c>
      <c r="K118" s="62">
        <f t="shared" si="112"/>
        <v>1</v>
      </c>
      <c r="L118" s="62">
        <f t="shared" si="113"/>
        <v>0</v>
      </c>
      <c r="M118" s="79">
        <v>26</v>
      </c>
      <c r="N118" s="80">
        <v>1</v>
      </c>
      <c r="O118" s="65">
        <f t="shared" si="114"/>
        <v>1</v>
      </c>
      <c r="P118" s="65">
        <f t="shared" si="115"/>
        <v>0</v>
      </c>
      <c r="Q118" s="79">
        <v>26</v>
      </c>
      <c r="R118" s="81">
        <f t="shared" si="116"/>
        <v>124.80000000000001</v>
      </c>
      <c r="S118" s="67">
        <f t="shared" si="117"/>
        <v>26</v>
      </c>
      <c r="T118" s="68">
        <f t="shared" si="118"/>
        <v>26</v>
      </c>
      <c r="U118" s="68">
        <f t="shared" si="119"/>
        <v>31.2</v>
      </c>
      <c r="V118" s="68">
        <f t="shared" si="120"/>
        <v>26</v>
      </c>
      <c r="W118" s="68">
        <f t="shared" si="121"/>
        <v>7.8</v>
      </c>
      <c r="X118" s="68">
        <f t="shared" si="122"/>
        <v>7.8</v>
      </c>
      <c r="Y118" s="68">
        <f t="shared" si="123"/>
        <v>52</v>
      </c>
      <c r="Z118" s="68">
        <f t="shared" si="123"/>
        <v>33.799999999999997</v>
      </c>
      <c r="AA118" s="68">
        <f t="shared" si="123"/>
        <v>39</v>
      </c>
      <c r="AB118" s="69"/>
      <c r="AC118" s="7">
        <f t="shared" si="124"/>
        <v>0</v>
      </c>
      <c r="AD118" s="82"/>
      <c r="AE118" s="71"/>
      <c r="AF118" s="83"/>
      <c r="AG118" s="83"/>
      <c r="AH118" s="84"/>
      <c r="AI118" s="84"/>
      <c r="AJ118" s="73"/>
      <c r="AK118" s="83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customHeight="1" x14ac:dyDescent="0.25">
      <c r="A119" s="54" t="s">
        <v>223</v>
      </c>
      <c r="B119" s="55" t="s">
        <v>224</v>
      </c>
      <c r="C119" s="56" t="s">
        <v>58</v>
      </c>
      <c r="D119" s="57" t="s">
        <v>144</v>
      </c>
      <c r="E119" s="87" t="s">
        <v>53</v>
      </c>
      <c r="F119" s="88">
        <v>3</v>
      </c>
      <c r="G119" s="60" t="s">
        <v>229</v>
      </c>
      <c r="H119" s="60" t="s">
        <v>230</v>
      </c>
      <c r="I119" s="77"/>
      <c r="J119" s="78">
        <v>1</v>
      </c>
      <c r="K119" s="62">
        <f t="shared" si="112"/>
        <v>1</v>
      </c>
      <c r="L119" s="62">
        <f t="shared" si="113"/>
        <v>0</v>
      </c>
      <c r="M119" s="79">
        <v>26</v>
      </c>
      <c r="N119" s="80">
        <v>1</v>
      </c>
      <c r="O119" s="65">
        <f t="shared" si="114"/>
        <v>1</v>
      </c>
      <c r="P119" s="65">
        <f t="shared" si="115"/>
        <v>0</v>
      </c>
      <c r="Q119" s="79">
        <v>26</v>
      </c>
      <c r="R119" s="81">
        <f t="shared" si="116"/>
        <v>124.80000000000001</v>
      </c>
      <c r="S119" s="67">
        <f t="shared" si="117"/>
        <v>26</v>
      </c>
      <c r="T119" s="68">
        <f t="shared" si="118"/>
        <v>26</v>
      </c>
      <c r="U119" s="68">
        <f t="shared" si="119"/>
        <v>31.2</v>
      </c>
      <c r="V119" s="68">
        <f t="shared" si="120"/>
        <v>26</v>
      </c>
      <c r="W119" s="68">
        <f t="shared" si="121"/>
        <v>7.8</v>
      </c>
      <c r="X119" s="68">
        <f t="shared" si="122"/>
        <v>7.8</v>
      </c>
      <c r="Y119" s="68">
        <f t="shared" si="123"/>
        <v>52</v>
      </c>
      <c r="Z119" s="68">
        <f t="shared" si="123"/>
        <v>33.799999999999997</v>
      </c>
      <c r="AA119" s="68">
        <f t="shared" si="123"/>
        <v>39</v>
      </c>
      <c r="AB119" s="69"/>
      <c r="AC119" s="7">
        <f t="shared" si="124"/>
        <v>0</v>
      </c>
      <c r="AD119" s="82"/>
      <c r="AE119" s="71"/>
      <c r="AF119" s="83"/>
      <c r="AG119" s="83"/>
      <c r="AH119" s="84"/>
      <c r="AI119" s="84"/>
      <c r="AJ119" s="73"/>
      <c r="AK119" s="83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customHeight="1" x14ac:dyDescent="0.25">
      <c r="A120" s="54" t="s">
        <v>223</v>
      </c>
      <c r="B120" s="55" t="s">
        <v>224</v>
      </c>
      <c r="C120" s="56" t="s">
        <v>58</v>
      </c>
      <c r="D120" s="57" t="s">
        <v>144</v>
      </c>
      <c r="E120" s="87" t="s">
        <v>53</v>
      </c>
      <c r="F120" s="88">
        <v>2</v>
      </c>
      <c r="G120" s="60" t="s">
        <v>231</v>
      </c>
      <c r="H120" s="60" t="s">
        <v>232</v>
      </c>
      <c r="I120" s="77"/>
      <c r="J120" s="78">
        <v>1</v>
      </c>
      <c r="K120" s="62">
        <f t="shared" si="112"/>
        <v>1</v>
      </c>
      <c r="L120" s="62">
        <f t="shared" si="113"/>
        <v>0</v>
      </c>
      <c r="M120" s="79">
        <v>26</v>
      </c>
      <c r="N120" s="80">
        <v>1</v>
      </c>
      <c r="O120" s="65">
        <f t="shared" si="114"/>
        <v>1</v>
      </c>
      <c r="P120" s="65">
        <f t="shared" si="115"/>
        <v>0</v>
      </c>
      <c r="Q120" s="79">
        <v>26</v>
      </c>
      <c r="R120" s="81">
        <f t="shared" si="116"/>
        <v>124.80000000000001</v>
      </c>
      <c r="S120" s="67">
        <f t="shared" si="117"/>
        <v>26</v>
      </c>
      <c r="T120" s="68">
        <f t="shared" si="118"/>
        <v>26</v>
      </c>
      <c r="U120" s="68">
        <f t="shared" si="119"/>
        <v>31.2</v>
      </c>
      <c r="V120" s="68">
        <f t="shared" si="120"/>
        <v>26</v>
      </c>
      <c r="W120" s="68">
        <f t="shared" si="121"/>
        <v>7.8</v>
      </c>
      <c r="X120" s="68">
        <f t="shared" si="122"/>
        <v>7.8</v>
      </c>
      <c r="Y120" s="68">
        <f t="shared" si="123"/>
        <v>52</v>
      </c>
      <c r="Z120" s="68">
        <f t="shared" si="123"/>
        <v>33.799999999999997</v>
      </c>
      <c r="AA120" s="68">
        <f t="shared" si="123"/>
        <v>39</v>
      </c>
      <c r="AB120" s="69"/>
      <c r="AC120" s="7">
        <f t="shared" si="124"/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customHeight="1" x14ac:dyDescent="0.25">
      <c r="A121" s="54" t="s">
        <v>223</v>
      </c>
      <c r="B121" s="55" t="s">
        <v>224</v>
      </c>
      <c r="C121" s="56" t="s">
        <v>58</v>
      </c>
      <c r="D121" s="57" t="s">
        <v>144</v>
      </c>
      <c r="E121" s="139"/>
      <c r="F121" s="140"/>
      <c r="G121" s="98"/>
      <c r="H121" s="96"/>
      <c r="I121" s="92"/>
      <c r="J121" s="78"/>
      <c r="K121" s="62">
        <f t="shared" si="112"/>
        <v>0</v>
      </c>
      <c r="L121" s="62">
        <f t="shared" si="113"/>
        <v>0</v>
      </c>
      <c r="M121" s="79"/>
      <c r="N121" s="80"/>
      <c r="O121" s="65">
        <f t="shared" si="114"/>
        <v>0</v>
      </c>
      <c r="P121" s="65">
        <f t="shared" si="115"/>
        <v>0</v>
      </c>
      <c r="Q121" s="79"/>
      <c r="R121" s="81">
        <f t="shared" si="116"/>
        <v>0</v>
      </c>
      <c r="S121" s="67">
        <f t="shared" si="117"/>
        <v>0</v>
      </c>
      <c r="T121" s="68">
        <f t="shared" si="118"/>
        <v>0</v>
      </c>
      <c r="U121" s="68">
        <f t="shared" si="119"/>
        <v>0</v>
      </c>
      <c r="V121" s="68">
        <f t="shared" si="120"/>
        <v>0</v>
      </c>
      <c r="W121" s="68">
        <f t="shared" si="121"/>
        <v>0</v>
      </c>
      <c r="X121" s="68">
        <f t="shared" si="122"/>
        <v>0</v>
      </c>
      <c r="Y121" s="68">
        <f t="shared" si="123"/>
        <v>0</v>
      </c>
      <c r="Z121" s="68">
        <f t="shared" si="123"/>
        <v>0</v>
      </c>
      <c r="AA121" s="68">
        <f t="shared" si="123"/>
        <v>0</v>
      </c>
      <c r="AB121" s="69"/>
      <c r="AC121" s="7">
        <f t="shared" si="124"/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customHeight="1" x14ac:dyDescent="0.25">
      <c r="A122" s="54" t="s">
        <v>223</v>
      </c>
      <c r="B122" s="55" t="s">
        <v>224</v>
      </c>
      <c r="C122" s="56" t="s">
        <v>58</v>
      </c>
      <c r="D122" s="57" t="s">
        <v>144</v>
      </c>
      <c r="E122" s="93"/>
      <c r="F122" s="94"/>
      <c r="G122" s="95"/>
      <c r="H122" s="96"/>
      <c r="I122" s="77"/>
      <c r="J122" s="78"/>
      <c r="K122" s="62">
        <f t="shared" si="112"/>
        <v>0</v>
      </c>
      <c r="L122" s="62">
        <f t="shared" si="113"/>
        <v>0</v>
      </c>
      <c r="M122" s="79"/>
      <c r="N122" s="80"/>
      <c r="O122" s="65">
        <f t="shared" si="114"/>
        <v>0</v>
      </c>
      <c r="P122" s="65">
        <f t="shared" si="115"/>
        <v>0</v>
      </c>
      <c r="Q122" s="79"/>
      <c r="R122" s="81">
        <f t="shared" si="116"/>
        <v>0</v>
      </c>
      <c r="S122" s="67">
        <f t="shared" si="117"/>
        <v>0</v>
      </c>
      <c r="T122" s="68">
        <f t="shared" si="118"/>
        <v>0</v>
      </c>
      <c r="U122" s="68">
        <f t="shared" si="119"/>
        <v>0</v>
      </c>
      <c r="V122" s="68">
        <f t="shared" si="120"/>
        <v>0</v>
      </c>
      <c r="W122" s="68">
        <f t="shared" si="121"/>
        <v>0</v>
      </c>
      <c r="X122" s="68">
        <f t="shared" si="122"/>
        <v>0</v>
      </c>
      <c r="Y122" s="68">
        <f t="shared" si="123"/>
        <v>0</v>
      </c>
      <c r="Z122" s="68">
        <f t="shared" si="123"/>
        <v>0</v>
      </c>
      <c r="AA122" s="68">
        <f t="shared" si="123"/>
        <v>0</v>
      </c>
      <c r="AB122" s="69"/>
      <c r="AC122" s="7">
        <f t="shared" si="124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</row>
    <row r="123" spans="1:68" ht="27.95" customHeight="1" x14ac:dyDescent="0.25">
      <c r="A123" s="54" t="s">
        <v>223</v>
      </c>
      <c r="B123" s="55" t="s">
        <v>224</v>
      </c>
      <c r="C123" s="56" t="s">
        <v>58</v>
      </c>
      <c r="D123" s="57" t="s">
        <v>144</v>
      </c>
      <c r="E123" s="97"/>
      <c r="F123" s="441"/>
      <c r="G123" s="98"/>
      <c r="H123" s="442"/>
      <c r="I123" s="443"/>
      <c r="J123" s="78"/>
      <c r="K123" s="99">
        <f t="shared" si="112"/>
        <v>0</v>
      </c>
      <c r="L123" s="99">
        <f t="shared" si="113"/>
        <v>0</v>
      </c>
      <c r="M123" s="79"/>
      <c r="N123" s="80"/>
      <c r="O123" s="65">
        <f t="shared" si="114"/>
        <v>0</v>
      </c>
      <c r="P123" s="65">
        <f t="shared" si="115"/>
        <v>0</v>
      </c>
      <c r="Q123" s="79"/>
      <c r="R123" s="81">
        <f t="shared" si="116"/>
        <v>0</v>
      </c>
      <c r="S123" s="67">
        <f t="shared" si="117"/>
        <v>0</v>
      </c>
      <c r="T123" s="68">
        <f t="shared" si="118"/>
        <v>0</v>
      </c>
      <c r="U123" s="68">
        <f t="shared" si="119"/>
        <v>0</v>
      </c>
      <c r="V123" s="68">
        <f t="shared" si="120"/>
        <v>0</v>
      </c>
      <c r="W123" s="68">
        <f t="shared" si="121"/>
        <v>0</v>
      </c>
      <c r="X123" s="68">
        <f t="shared" si="122"/>
        <v>0</v>
      </c>
      <c r="Y123" s="68">
        <f t="shared" si="123"/>
        <v>0</v>
      </c>
      <c r="Z123" s="68">
        <f t="shared" si="123"/>
        <v>0</v>
      </c>
      <c r="AA123" s="68">
        <f t="shared" si="123"/>
        <v>0</v>
      </c>
      <c r="AB123" s="69"/>
      <c r="AC123" s="7">
        <f t="shared" si="124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</row>
    <row r="124" spans="1:68" s="153" customFormat="1" ht="27.95" customHeight="1" x14ac:dyDescent="0.25">
      <c r="A124" s="100" t="s">
        <v>223</v>
      </c>
      <c r="B124" s="101" t="s">
        <v>224</v>
      </c>
      <c r="C124" s="56" t="s">
        <v>58</v>
      </c>
      <c r="D124" s="57" t="s">
        <v>144</v>
      </c>
      <c r="E124" s="102" t="s">
        <v>49</v>
      </c>
      <c r="F124" s="102"/>
      <c r="G124" s="103"/>
      <c r="H124" s="104" t="s">
        <v>233</v>
      </c>
      <c r="I124" s="105"/>
      <c r="J124" s="106">
        <v>1</v>
      </c>
      <c r="K124" s="107">
        <f>IF(J124&gt;0, 1, 0)</f>
        <v>1</v>
      </c>
      <c r="L124" s="107">
        <f t="shared" si="113"/>
        <v>0</v>
      </c>
      <c r="M124" s="108">
        <v>6</v>
      </c>
      <c r="N124" s="109"/>
      <c r="O124" s="110">
        <f t="shared" si="114"/>
        <v>0</v>
      </c>
      <c r="P124" s="110">
        <f t="shared" si="115"/>
        <v>0</v>
      </c>
      <c r="Q124" s="108"/>
      <c r="R124" s="111">
        <f>J124*M124*$R$9</f>
        <v>29.400000000000002</v>
      </c>
      <c r="S124" s="112">
        <f>J124*M124*$S$9</f>
        <v>6</v>
      </c>
      <c r="T124" s="113">
        <f>K124*M124*$T$9</f>
        <v>9</v>
      </c>
      <c r="U124" s="113">
        <f>J124*M124*$U$9</f>
        <v>14.399999999999999</v>
      </c>
      <c r="V124" s="113">
        <f t="shared" si="120"/>
        <v>0</v>
      </c>
      <c r="W124" s="113">
        <f t="shared" si="121"/>
        <v>0</v>
      </c>
      <c r="X124" s="113">
        <f t="shared" si="122"/>
        <v>0</v>
      </c>
      <c r="Y124" s="113">
        <f t="shared" si="123"/>
        <v>6</v>
      </c>
      <c r="Z124" s="113">
        <f t="shared" si="123"/>
        <v>9</v>
      </c>
      <c r="AA124" s="113">
        <f t="shared" si="123"/>
        <v>14.399999999999999</v>
      </c>
      <c r="AB124" s="114"/>
      <c r="AC124" s="7">
        <f t="shared" si="124"/>
        <v>0</v>
      </c>
      <c r="AD124" s="150"/>
      <c r="AE124" s="71"/>
      <c r="AF124" s="151"/>
      <c r="AG124" s="151"/>
      <c r="AH124" s="84"/>
      <c r="AI124" s="84"/>
      <c r="AJ124" s="73"/>
      <c r="AK124" s="151"/>
      <c r="AL124" s="84"/>
      <c r="AM124" s="73"/>
      <c r="AN124" s="152"/>
      <c r="AO124" s="150"/>
      <c r="AP124" s="151"/>
      <c r="AQ124" s="151"/>
      <c r="AR124" s="151"/>
      <c r="AS124" s="151"/>
      <c r="AT124" s="84"/>
      <c r="AU124" s="73"/>
      <c r="AV124" s="152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</row>
    <row r="125" spans="1:68" s="149" customFormat="1" ht="27.95" customHeight="1" x14ac:dyDescent="0.25">
      <c r="A125" s="100" t="s">
        <v>223</v>
      </c>
      <c r="B125" s="101" t="s">
        <v>224</v>
      </c>
      <c r="C125" s="56" t="s">
        <v>58</v>
      </c>
      <c r="D125" s="57" t="s">
        <v>144</v>
      </c>
      <c r="E125" s="102" t="s">
        <v>49</v>
      </c>
      <c r="F125" s="102"/>
      <c r="G125" s="103"/>
      <c r="H125" s="104"/>
      <c r="I125" s="105"/>
      <c r="J125" s="106"/>
      <c r="K125" s="107">
        <f>IF(J125&gt;0, 1, 0)</f>
        <v>0</v>
      </c>
      <c r="L125" s="107">
        <f t="shared" si="113"/>
        <v>0</v>
      </c>
      <c r="M125" s="108"/>
      <c r="N125" s="109"/>
      <c r="O125" s="110">
        <f t="shared" si="114"/>
        <v>0</v>
      </c>
      <c r="P125" s="110">
        <f t="shared" si="115"/>
        <v>0</v>
      </c>
      <c r="Q125" s="108"/>
      <c r="R125" s="111">
        <f>J125*M125*$R$9</f>
        <v>0</v>
      </c>
      <c r="S125" s="112">
        <f>J125*M125*$S$9</f>
        <v>0</v>
      </c>
      <c r="T125" s="113">
        <f>K125*M125*$T$9</f>
        <v>0</v>
      </c>
      <c r="U125" s="113">
        <f>J125*M125*$U$9</f>
        <v>0</v>
      </c>
      <c r="V125" s="113">
        <f t="shared" si="120"/>
        <v>0</v>
      </c>
      <c r="W125" s="113">
        <f t="shared" si="121"/>
        <v>0</v>
      </c>
      <c r="X125" s="113">
        <f t="shared" si="122"/>
        <v>0</v>
      </c>
      <c r="Y125" s="113">
        <f t="shared" si="123"/>
        <v>0</v>
      </c>
      <c r="Z125" s="113">
        <f t="shared" si="123"/>
        <v>0</v>
      </c>
      <c r="AA125" s="113">
        <f t="shared" si="123"/>
        <v>0</v>
      </c>
      <c r="AB125" s="114"/>
      <c r="AC125" s="115">
        <f t="shared" si="124"/>
        <v>0</v>
      </c>
      <c r="AD125" s="150"/>
      <c r="AE125" s="71"/>
      <c r="AF125" s="151"/>
      <c r="AG125" s="151"/>
      <c r="AH125" s="84"/>
      <c r="AI125" s="84"/>
      <c r="AJ125" s="73"/>
      <c r="AK125" s="151"/>
      <c r="AL125" s="84"/>
      <c r="AM125" s="73"/>
      <c r="AN125" s="152"/>
      <c r="AO125" s="150"/>
      <c r="AP125" s="151"/>
      <c r="AQ125" s="151"/>
      <c r="AR125" s="151"/>
      <c r="AS125" s="151"/>
      <c r="AT125" s="84"/>
      <c r="AU125" s="73"/>
      <c r="AV125" s="152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</row>
    <row r="126" spans="1:68" ht="27.95" customHeight="1" thickBot="1" x14ac:dyDescent="0.3">
      <c r="A126" s="117" t="s">
        <v>223</v>
      </c>
      <c r="B126" s="118" t="s">
        <v>224</v>
      </c>
      <c r="C126" s="118" t="s">
        <v>58</v>
      </c>
      <c r="D126" s="57" t="s">
        <v>144</v>
      </c>
      <c r="E126" s="119"/>
      <c r="F126" s="119"/>
      <c r="G126" s="120"/>
      <c r="H126" s="121" t="s">
        <v>56</v>
      </c>
      <c r="I126" s="122"/>
      <c r="J126" s="123"/>
      <c r="K126" s="124"/>
      <c r="L126" s="124"/>
      <c r="M126" s="125"/>
      <c r="N126" s="126"/>
      <c r="O126" s="124"/>
      <c r="P126" s="124"/>
      <c r="Q126" s="125"/>
      <c r="R126" s="127">
        <f>SUM(R114:R125)</f>
        <v>541.4</v>
      </c>
      <c r="S126" s="128">
        <f t="shared" ref="S126:AA126" si="125">SUM(S114:S125)</f>
        <v>114</v>
      </c>
      <c r="T126" s="129">
        <f t="shared" si="125"/>
        <v>117</v>
      </c>
      <c r="U126" s="129">
        <f t="shared" si="125"/>
        <v>144</v>
      </c>
      <c r="V126" s="129">
        <f t="shared" si="125"/>
        <v>104</v>
      </c>
      <c r="W126" s="129">
        <f t="shared" si="125"/>
        <v>31.2</v>
      </c>
      <c r="X126" s="129">
        <f t="shared" si="125"/>
        <v>31.2</v>
      </c>
      <c r="Y126" s="130">
        <f t="shared" si="125"/>
        <v>218</v>
      </c>
      <c r="Z126" s="130">
        <f t="shared" si="125"/>
        <v>148.19999999999999</v>
      </c>
      <c r="AA126" s="130">
        <f t="shared" si="125"/>
        <v>175.20000000000002</v>
      </c>
      <c r="AB126" s="131">
        <f>R126/1800/0.6</f>
        <v>0.50129629629629624</v>
      </c>
      <c r="AC126" s="7"/>
      <c r="AD126" s="132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444"/>
    </row>
    <row r="127" spans="1:68" ht="27.75" customHeight="1" thickTop="1" x14ac:dyDescent="0.25">
      <c r="A127" s="54" t="s">
        <v>234</v>
      </c>
      <c r="B127" s="55" t="s">
        <v>235</v>
      </c>
      <c r="C127" s="56" t="s">
        <v>50</v>
      </c>
      <c r="D127" s="57" t="s">
        <v>144</v>
      </c>
      <c r="E127" s="154"/>
      <c r="F127" s="140"/>
      <c r="G127" s="141"/>
      <c r="H127" s="96"/>
      <c r="I127" s="439"/>
      <c r="J127" s="61"/>
      <c r="K127" s="62">
        <f t="shared" ref="K127:K136" si="126">IF(J127&gt;0, 1, 0)</f>
        <v>0</v>
      </c>
      <c r="L127" s="62">
        <f t="shared" ref="L127:L138" si="127">J127-K127</f>
        <v>0</v>
      </c>
      <c r="M127" s="63"/>
      <c r="N127" s="64"/>
      <c r="O127" s="65">
        <f t="shared" ref="O127:O138" si="128">IF(N127&gt;0, 1, 0)</f>
        <v>0</v>
      </c>
      <c r="P127" s="65">
        <f t="shared" ref="P127:P138" si="129">N127-O127</f>
        <v>0</v>
      </c>
      <c r="Q127" s="440"/>
      <c r="R127" s="66">
        <f t="shared" ref="R127:R136" si="130">(K127*M127*$R$5)+(L127*M127*$R$6)+(O127*Q127*$R$7)+(P127*Q127*$R$8)</f>
        <v>0</v>
      </c>
      <c r="S127" s="67">
        <f t="shared" ref="S127:S136" si="131">J127*M127*$S$5</f>
        <v>0</v>
      </c>
      <c r="T127" s="68">
        <f t="shared" ref="T127:T136" si="132">K127*M127*$T$5</f>
        <v>0</v>
      </c>
      <c r="U127" s="68">
        <f t="shared" ref="U127:U136" si="133">J127*M127*$U$5</f>
        <v>0</v>
      </c>
      <c r="V127" s="68">
        <f t="shared" ref="V127:V138" si="134">N127*Q127*$V$7</f>
        <v>0</v>
      </c>
      <c r="W127" s="68">
        <f t="shared" ref="W127:W138" si="135">O127*Q127*$W$7</f>
        <v>0</v>
      </c>
      <c r="X127" s="68">
        <f t="shared" ref="X127:X138" si="136">N127*Q127*$X$7</f>
        <v>0</v>
      </c>
      <c r="Y127" s="68">
        <f t="shared" ref="Y127:AA138" si="137">S127+V127</f>
        <v>0</v>
      </c>
      <c r="Z127" s="68">
        <f t="shared" si="137"/>
        <v>0</v>
      </c>
      <c r="AA127" s="68">
        <f t="shared" si="137"/>
        <v>0</v>
      </c>
      <c r="AB127" s="69"/>
      <c r="AC127" s="7">
        <f>R127-Y127-Z127-AA127</f>
        <v>0</v>
      </c>
      <c r="AD127" s="144"/>
      <c r="AE127" s="85"/>
      <c r="AF127" s="145"/>
      <c r="AG127" s="146"/>
      <c r="AH127" s="84"/>
      <c r="AI127" s="84"/>
      <c r="AJ127" s="73"/>
      <c r="AK127" s="147"/>
      <c r="AL127" s="84"/>
      <c r="AM127" s="73"/>
      <c r="AN127" s="86"/>
      <c r="AO127" s="144"/>
      <c r="AP127" s="83"/>
      <c r="AQ127" s="83"/>
      <c r="AR127" s="148"/>
      <c r="AS127" s="83"/>
      <c r="AT127" s="84"/>
      <c r="AU127" s="73"/>
      <c r="AV127" s="86"/>
    </row>
    <row r="128" spans="1:68" ht="27.95" hidden="1" customHeight="1" x14ac:dyDescent="0.25">
      <c r="A128" s="54"/>
      <c r="B128" s="55"/>
      <c r="C128" s="56"/>
      <c r="D128" s="57" t="s">
        <v>144</v>
      </c>
      <c r="E128" s="154"/>
      <c r="F128" s="140"/>
      <c r="G128" s="141"/>
      <c r="H128" s="96"/>
      <c r="I128" s="77"/>
      <c r="J128" s="78"/>
      <c r="K128" s="62">
        <f t="shared" si="126"/>
        <v>0</v>
      </c>
      <c r="L128" s="62">
        <f t="shared" si="127"/>
        <v>0</v>
      </c>
      <c r="M128" s="79"/>
      <c r="N128" s="80"/>
      <c r="O128" s="65">
        <f t="shared" si="128"/>
        <v>0</v>
      </c>
      <c r="P128" s="65">
        <f t="shared" si="129"/>
        <v>0</v>
      </c>
      <c r="Q128" s="79"/>
      <c r="R128" s="81">
        <f t="shared" si="130"/>
        <v>0</v>
      </c>
      <c r="S128" s="67">
        <f t="shared" si="131"/>
        <v>0</v>
      </c>
      <c r="T128" s="68">
        <f t="shared" si="132"/>
        <v>0</v>
      </c>
      <c r="U128" s="68">
        <f t="shared" si="133"/>
        <v>0</v>
      </c>
      <c r="V128" s="68">
        <f t="shared" si="134"/>
        <v>0</v>
      </c>
      <c r="W128" s="68">
        <f t="shared" si="135"/>
        <v>0</v>
      </c>
      <c r="X128" s="68">
        <f t="shared" si="136"/>
        <v>0</v>
      </c>
      <c r="Y128" s="68">
        <f t="shared" si="137"/>
        <v>0</v>
      </c>
      <c r="Z128" s="68">
        <f t="shared" si="137"/>
        <v>0</v>
      </c>
      <c r="AA128" s="68">
        <f t="shared" si="137"/>
        <v>0</v>
      </c>
      <c r="AB128" s="69"/>
      <c r="AC128" s="7">
        <f t="shared" ref="AC128:AC138" si="138">R126-Y126-Z126-AA126</f>
        <v>0</v>
      </c>
      <c r="AD128" s="144"/>
      <c r="AE128" s="85"/>
      <c r="AF128" s="145"/>
      <c r="AG128" s="146"/>
      <c r="AH128" s="84"/>
      <c r="AI128" s="84"/>
      <c r="AJ128" s="73"/>
      <c r="AK128" s="147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hidden="1" customHeight="1" x14ac:dyDescent="0.25">
      <c r="A129" s="54"/>
      <c r="B129" s="55"/>
      <c r="C129" s="56"/>
      <c r="D129" s="57" t="s">
        <v>144</v>
      </c>
      <c r="E129" s="154"/>
      <c r="F129" s="140"/>
      <c r="G129" s="141"/>
      <c r="H129" s="155"/>
      <c r="I129" s="77"/>
      <c r="J129" s="78"/>
      <c r="K129" s="62">
        <f t="shared" si="126"/>
        <v>0</v>
      </c>
      <c r="L129" s="62">
        <f t="shared" si="127"/>
        <v>0</v>
      </c>
      <c r="M129" s="79"/>
      <c r="N129" s="80"/>
      <c r="O129" s="65">
        <f t="shared" si="128"/>
        <v>0</v>
      </c>
      <c r="P129" s="65">
        <f t="shared" si="129"/>
        <v>0</v>
      </c>
      <c r="Q129" s="79"/>
      <c r="R129" s="81">
        <f t="shared" si="130"/>
        <v>0</v>
      </c>
      <c r="S129" s="67">
        <f t="shared" si="131"/>
        <v>0</v>
      </c>
      <c r="T129" s="68">
        <f t="shared" si="132"/>
        <v>0</v>
      </c>
      <c r="U129" s="68">
        <f t="shared" si="133"/>
        <v>0</v>
      </c>
      <c r="V129" s="68">
        <f t="shared" si="134"/>
        <v>0</v>
      </c>
      <c r="W129" s="68">
        <f t="shared" si="135"/>
        <v>0</v>
      </c>
      <c r="X129" s="68">
        <f t="shared" si="136"/>
        <v>0</v>
      </c>
      <c r="Y129" s="68">
        <f t="shared" si="137"/>
        <v>0</v>
      </c>
      <c r="Z129" s="68">
        <f t="shared" si="137"/>
        <v>0</v>
      </c>
      <c r="AA129" s="68">
        <f t="shared" si="137"/>
        <v>0</v>
      </c>
      <c r="AB129" s="69"/>
      <c r="AC129" s="7">
        <f t="shared" si="138"/>
        <v>0</v>
      </c>
      <c r="AD129" s="144"/>
      <c r="AE129" s="85"/>
      <c r="AF129" s="145"/>
      <c r="AG129" s="146"/>
      <c r="AH129" s="84"/>
      <c r="AI129" s="84"/>
      <c r="AJ129" s="73"/>
      <c r="AK129" s="148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hidden="1" customHeight="1" x14ac:dyDescent="0.25">
      <c r="A130" s="54"/>
      <c r="B130" s="55"/>
      <c r="C130" s="56"/>
      <c r="D130" s="57" t="s">
        <v>144</v>
      </c>
      <c r="E130" s="156"/>
      <c r="F130" s="140"/>
      <c r="G130" s="141"/>
      <c r="H130" s="96"/>
      <c r="I130" s="77"/>
      <c r="J130" s="78"/>
      <c r="K130" s="62">
        <f t="shared" si="126"/>
        <v>0</v>
      </c>
      <c r="L130" s="62">
        <f t="shared" si="127"/>
        <v>0</v>
      </c>
      <c r="M130" s="79"/>
      <c r="N130" s="80"/>
      <c r="O130" s="65">
        <f t="shared" si="128"/>
        <v>0</v>
      </c>
      <c r="P130" s="65">
        <f t="shared" si="129"/>
        <v>0</v>
      </c>
      <c r="Q130" s="79"/>
      <c r="R130" s="81">
        <f t="shared" si="130"/>
        <v>0</v>
      </c>
      <c r="S130" s="67">
        <f t="shared" si="131"/>
        <v>0</v>
      </c>
      <c r="T130" s="68">
        <f t="shared" si="132"/>
        <v>0</v>
      </c>
      <c r="U130" s="68">
        <f t="shared" si="133"/>
        <v>0</v>
      </c>
      <c r="V130" s="68">
        <f t="shared" si="134"/>
        <v>0</v>
      </c>
      <c r="W130" s="68">
        <f t="shared" si="135"/>
        <v>0</v>
      </c>
      <c r="X130" s="68">
        <f t="shared" si="136"/>
        <v>0</v>
      </c>
      <c r="Y130" s="68">
        <f t="shared" si="137"/>
        <v>0</v>
      </c>
      <c r="Z130" s="68">
        <f t="shared" si="137"/>
        <v>0</v>
      </c>
      <c r="AA130" s="68">
        <f t="shared" si="137"/>
        <v>0</v>
      </c>
      <c r="AB130" s="69"/>
      <c r="AC130" s="7">
        <f t="shared" si="138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hidden="1" customHeight="1" x14ac:dyDescent="0.25">
      <c r="A131" s="54"/>
      <c r="B131" s="55"/>
      <c r="C131" s="56"/>
      <c r="D131" s="57" t="s">
        <v>144</v>
      </c>
      <c r="E131" s="139"/>
      <c r="F131" s="140"/>
      <c r="G131" s="141"/>
      <c r="H131" s="96"/>
      <c r="I131" s="77"/>
      <c r="J131" s="78"/>
      <c r="K131" s="62">
        <f t="shared" si="126"/>
        <v>0</v>
      </c>
      <c r="L131" s="62">
        <f t="shared" si="127"/>
        <v>0</v>
      </c>
      <c r="M131" s="79"/>
      <c r="N131" s="80"/>
      <c r="O131" s="65">
        <f t="shared" si="128"/>
        <v>0</v>
      </c>
      <c r="P131" s="65">
        <f t="shared" si="129"/>
        <v>0</v>
      </c>
      <c r="Q131" s="79"/>
      <c r="R131" s="81">
        <f t="shared" si="130"/>
        <v>0</v>
      </c>
      <c r="S131" s="67">
        <f t="shared" si="131"/>
        <v>0</v>
      </c>
      <c r="T131" s="68">
        <f t="shared" si="132"/>
        <v>0</v>
      </c>
      <c r="U131" s="68">
        <f t="shared" si="133"/>
        <v>0</v>
      </c>
      <c r="V131" s="68">
        <f t="shared" si="134"/>
        <v>0</v>
      </c>
      <c r="W131" s="68">
        <f t="shared" si="135"/>
        <v>0</v>
      </c>
      <c r="X131" s="68">
        <f t="shared" si="136"/>
        <v>0</v>
      </c>
      <c r="Y131" s="68">
        <f t="shared" si="137"/>
        <v>0</v>
      </c>
      <c r="Z131" s="68">
        <f t="shared" si="137"/>
        <v>0</v>
      </c>
      <c r="AA131" s="68">
        <f t="shared" si="137"/>
        <v>0</v>
      </c>
      <c r="AB131" s="69"/>
      <c r="AC131" s="7">
        <f t="shared" si="138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hidden="1" customHeight="1" x14ac:dyDescent="0.25">
      <c r="A132" s="54"/>
      <c r="B132" s="55"/>
      <c r="C132" s="56"/>
      <c r="D132" s="57" t="s">
        <v>144</v>
      </c>
      <c r="E132" s="139"/>
      <c r="F132" s="140"/>
      <c r="G132" s="141"/>
      <c r="H132" s="96"/>
      <c r="I132" s="77"/>
      <c r="J132" s="78"/>
      <c r="K132" s="62">
        <f t="shared" si="126"/>
        <v>0</v>
      </c>
      <c r="L132" s="62">
        <f t="shared" si="127"/>
        <v>0</v>
      </c>
      <c r="M132" s="79"/>
      <c r="N132" s="80"/>
      <c r="O132" s="65">
        <f t="shared" si="128"/>
        <v>0</v>
      </c>
      <c r="P132" s="65">
        <f t="shared" si="129"/>
        <v>0</v>
      </c>
      <c r="Q132" s="79"/>
      <c r="R132" s="81">
        <f t="shared" si="130"/>
        <v>0</v>
      </c>
      <c r="S132" s="67">
        <f t="shared" si="131"/>
        <v>0</v>
      </c>
      <c r="T132" s="68">
        <f t="shared" si="132"/>
        <v>0</v>
      </c>
      <c r="U132" s="68">
        <f t="shared" si="133"/>
        <v>0</v>
      </c>
      <c r="V132" s="68">
        <f t="shared" si="134"/>
        <v>0</v>
      </c>
      <c r="W132" s="68">
        <f t="shared" si="135"/>
        <v>0</v>
      </c>
      <c r="X132" s="68">
        <f t="shared" si="136"/>
        <v>0</v>
      </c>
      <c r="Y132" s="68">
        <f t="shared" si="137"/>
        <v>0</v>
      </c>
      <c r="Z132" s="68">
        <f t="shared" si="137"/>
        <v>0</v>
      </c>
      <c r="AA132" s="68">
        <f t="shared" si="137"/>
        <v>0</v>
      </c>
      <c r="AB132" s="69"/>
      <c r="AC132" s="7">
        <f t="shared" si="138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hidden="1" customHeight="1" x14ac:dyDescent="0.25">
      <c r="A133" s="54"/>
      <c r="B133" s="55"/>
      <c r="C133" s="56"/>
      <c r="D133" s="57" t="s">
        <v>144</v>
      </c>
      <c r="E133" s="139"/>
      <c r="F133" s="140"/>
      <c r="G133" s="98"/>
      <c r="H133" s="96"/>
      <c r="I133" s="77"/>
      <c r="J133" s="78"/>
      <c r="K133" s="62">
        <f t="shared" si="126"/>
        <v>0</v>
      </c>
      <c r="L133" s="62">
        <f t="shared" si="127"/>
        <v>0</v>
      </c>
      <c r="M133" s="79"/>
      <c r="N133" s="80"/>
      <c r="O133" s="65">
        <f t="shared" si="128"/>
        <v>0</v>
      </c>
      <c r="P133" s="65">
        <f t="shared" si="129"/>
        <v>0</v>
      </c>
      <c r="Q133" s="79"/>
      <c r="R133" s="81">
        <f t="shared" si="130"/>
        <v>0</v>
      </c>
      <c r="S133" s="67">
        <f t="shared" si="131"/>
        <v>0</v>
      </c>
      <c r="T133" s="68">
        <f t="shared" si="132"/>
        <v>0</v>
      </c>
      <c r="U133" s="68">
        <f t="shared" si="133"/>
        <v>0</v>
      </c>
      <c r="V133" s="68">
        <f t="shared" si="134"/>
        <v>0</v>
      </c>
      <c r="W133" s="68">
        <f t="shared" si="135"/>
        <v>0</v>
      </c>
      <c r="X133" s="68">
        <f t="shared" si="136"/>
        <v>0</v>
      </c>
      <c r="Y133" s="68">
        <f t="shared" si="137"/>
        <v>0</v>
      </c>
      <c r="Z133" s="68">
        <f t="shared" si="137"/>
        <v>0</v>
      </c>
      <c r="AA133" s="68">
        <f t="shared" si="137"/>
        <v>0</v>
      </c>
      <c r="AB133" s="69"/>
      <c r="AC133" s="7">
        <f t="shared" si="138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hidden="1" customHeight="1" x14ac:dyDescent="0.25">
      <c r="A134" s="54"/>
      <c r="B134" s="55"/>
      <c r="C134" s="56"/>
      <c r="D134" s="57" t="s">
        <v>144</v>
      </c>
      <c r="E134" s="139"/>
      <c r="F134" s="140"/>
      <c r="G134" s="98"/>
      <c r="H134" s="96"/>
      <c r="I134" s="92"/>
      <c r="J134" s="78"/>
      <c r="K134" s="62">
        <f t="shared" si="126"/>
        <v>0</v>
      </c>
      <c r="L134" s="62">
        <f t="shared" si="127"/>
        <v>0</v>
      </c>
      <c r="M134" s="79"/>
      <c r="N134" s="80"/>
      <c r="O134" s="65">
        <f t="shared" si="128"/>
        <v>0</v>
      </c>
      <c r="P134" s="65">
        <f t="shared" si="129"/>
        <v>0</v>
      </c>
      <c r="Q134" s="79"/>
      <c r="R134" s="81">
        <f t="shared" si="130"/>
        <v>0</v>
      </c>
      <c r="S134" s="67">
        <f t="shared" si="131"/>
        <v>0</v>
      </c>
      <c r="T134" s="68">
        <f t="shared" si="132"/>
        <v>0</v>
      </c>
      <c r="U134" s="68">
        <f t="shared" si="133"/>
        <v>0</v>
      </c>
      <c r="V134" s="68">
        <f t="shared" si="134"/>
        <v>0</v>
      </c>
      <c r="W134" s="68">
        <f t="shared" si="135"/>
        <v>0</v>
      </c>
      <c r="X134" s="68">
        <f t="shared" si="136"/>
        <v>0</v>
      </c>
      <c r="Y134" s="68">
        <f t="shared" si="137"/>
        <v>0</v>
      </c>
      <c r="Z134" s="68">
        <f t="shared" si="137"/>
        <v>0</v>
      </c>
      <c r="AA134" s="68">
        <f t="shared" si="137"/>
        <v>0</v>
      </c>
      <c r="AB134" s="69"/>
      <c r="AC134" s="7">
        <f t="shared" si="138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hidden="1" customHeight="1" x14ac:dyDescent="0.25">
      <c r="A135" s="54"/>
      <c r="B135" s="55"/>
      <c r="C135" s="56"/>
      <c r="D135" s="57" t="s">
        <v>144</v>
      </c>
      <c r="E135" s="93"/>
      <c r="F135" s="94"/>
      <c r="G135" s="95"/>
      <c r="H135" s="96"/>
      <c r="I135" s="77"/>
      <c r="J135" s="78"/>
      <c r="K135" s="62">
        <f t="shared" si="126"/>
        <v>0</v>
      </c>
      <c r="L135" s="62">
        <f t="shared" si="127"/>
        <v>0</v>
      </c>
      <c r="M135" s="79"/>
      <c r="N135" s="80"/>
      <c r="O135" s="65">
        <f t="shared" si="128"/>
        <v>0</v>
      </c>
      <c r="P135" s="65">
        <f t="shared" si="129"/>
        <v>0</v>
      </c>
      <c r="Q135" s="79"/>
      <c r="R135" s="81">
        <f t="shared" si="130"/>
        <v>0</v>
      </c>
      <c r="S135" s="67">
        <f t="shared" si="131"/>
        <v>0</v>
      </c>
      <c r="T135" s="68">
        <f t="shared" si="132"/>
        <v>0</v>
      </c>
      <c r="U135" s="68">
        <f t="shared" si="133"/>
        <v>0</v>
      </c>
      <c r="V135" s="68">
        <f t="shared" si="134"/>
        <v>0</v>
      </c>
      <c r="W135" s="68">
        <f t="shared" si="135"/>
        <v>0</v>
      </c>
      <c r="X135" s="68">
        <f t="shared" si="136"/>
        <v>0</v>
      </c>
      <c r="Y135" s="68">
        <f t="shared" si="137"/>
        <v>0</v>
      </c>
      <c r="Z135" s="68">
        <f t="shared" si="137"/>
        <v>0</v>
      </c>
      <c r="AA135" s="68">
        <f t="shared" si="137"/>
        <v>0</v>
      </c>
      <c r="AB135" s="69"/>
      <c r="AC135" s="7">
        <f t="shared" si="138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</row>
    <row r="136" spans="1:68" ht="27.95" customHeight="1" x14ac:dyDescent="0.25">
      <c r="A136" s="54"/>
      <c r="B136" s="55"/>
      <c r="C136" s="56"/>
      <c r="D136" s="57" t="s">
        <v>144</v>
      </c>
      <c r="E136" s="97"/>
      <c r="F136" s="441"/>
      <c r="G136" s="98"/>
      <c r="H136" s="442"/>
      <c r="I136" s="443"/>
      <c r="J136" s="78"/>
      <c r="K136" s="99">
        <f t="shared" si="126"/>
        <v>0</v>
      </c>
      <c r="L136" s="99">
        <f t="shared" si="127"/>
        <v>0</v>
      </c>
      <c r="M136" s="79"/>
      <c r="N136" s="80"/>
      <c r="O136" s="65">
        <f t="shared" si="128"/>
        <v>0</v>
      </c>
      <c r="P136" s="65">
        <f t="shared" si="129"/>
        <v>0</v>
      </c>
      <c r="Q136" s="79"/>
      <c r="R136" s="81">
        <f t="shared" si="130"/>
        <v>0</v>
      </c>
      <c r="S136" s="67">
        <f t="shared" si="131"/>
        <v>0</v>
      </c>
      <c r="T136" s="68">
        <f t="shared" si="132"/>
        <v>0</v>
      </c>
      <c r="U136" s="68">
        <f t="shared" si="133"/>
        <v>0</v>
      </c>
      <c r="V136" s="68">
        <f t="shared" si="134"/>
        <v>0</v>
      </c>
      <c r="W136" s="68">
        <f t="shared" si="135"/>
        <v>0</v>
      </c>
      <c r="X136" s="68">
        <f t="shared" si="136"/>
        <v>0</v>
      </c>
      <c r="Y136" s="68">
        <f t="shared" si="137"/>
        <v>0</v>
      </c>
      <c r="Z136" s="68">
        <f t="shared" si="137"/>
        <v>0</v>
      </c>
      <c r="AA136" s="68">
        <f t="shared" si="137"/>
        <v>0</v>
      </c>
      <c r="AB136" s="69"/>
      <c r="AC136" s="7">
        <f t="shared" si="138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</row>
    <row r="137" spans="1:68" s="153" customFormat="1" ht="27.95" hidden="1" customHeight="1" x14ac:dyDescent="0.25">
      <c r="A137" s="100"/>
      <c r="B137" s="101"/>
      <c r="C137" s="56"/>
      <c r="D137" s="57" t="s">
        <v>144</v>
      </c>
      <c r="E137" s="102" t="s">
        <v>49</v>
      </c>
      <c r="F137" s="102"/>
      <c r="G137" s="103"/>
      <c r="H137" s="104"/>
      <c r="I137" s="105"/>
      <c r="J137" s="106"/>
      <c r="K137" s="107">
        <f>IF(J137&gt;0, 1, 0)</f>
        <v>0</v>
      </c>
      <c r="L137" s="107">
        <f t="shared" si="127"/>
        <v>0</v>
      </c>
      <c r="M137" s="108"/>
      <c r="N137" s="109"/>
      <c r="O137" s="110">
        <f t="shared" si="128"/>
        <v>0</v>
      </c>
      <c r="P137" s="110">
        <f t="shared" si="129"/>
        <v>0</v>
      </c>
      <c r="Q137" s="108"/>
      <c r="R137" s="111">
        <f>J137*M137*$R$9</f>
        <v>0</v>
      </c>
      <c r="S137" s="112">
        <f>J137*M137*$S$9</f>
        <v>0</v>
      </c>
      <c r="T137" s="113">
        <f>K137*M137*$T$9</f>
        <v>0</v>
      </c>
      <c r="U137" s="113">
        <f>J137*M137*$U$9</f>
        <v>0</v>
      </c>
      <c r="V137" s="113">
        <f t="shared" si="134"/>
        <v>0</v>
      </c>
      <c r="W137" s="113">
        <f t="shared" si="135"/>
        <v>0</v>
      </c>
      <c r="X137" s="113">
        <f t="shared" si="136"/>
        <v>0</v>
      </c>
      <c r="Y137" s="113">
        <f t="shared" si="137"/>
        <v>0</v>
      </c>
      <c r="Z137" s="113">
        <f t="shared" si="137"/>
        <v>0</v>
      </c>
      <c r="AA137" s="113">
        <f t="shared" si="137"/>
        <v>0</v>
      </c>
      <c r="AB137" s="114"/>
      <c r="AC137" s="7">
        <f t="shared" si="138"/>
        <v>0</v>
      </c>
      <c r="AD137" s="150"/>
      <c r="AE137" s="71"/>
      <c r="AF137" s="151"/>
      <c r="AG137" s="151"/>
      <c r="AH137" s="84"/>
      <c r="AI137" s="84"/>
      <c r="AJ137" s="73"/>
      <c r="AK137" s="151"/>
      <c r="AL137" s="84"/>
      <c r="AM137" s="73"/>
      <c r="AN137" s="152"/>
      <c r="AO137" s="150"/>
      <c r="AP137" s="151"/>
      <c r="AQ137" s="151"/>
      <c r="AR137" s="151"/>
      <c r="AS137" s="151"/>
      <c r="AT137" s="84"/>
      <c r="AU137" s="73"/>
      <c r="AV137" s="152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</row>
    <row r="138" spans="1:68" s="149" customFormat="1" ht="27.95" hidden="1" customHeight="1" x14ac:dyDescent="0.25">
      <c r="A138" s="100"/>
      <c r="B138" s="101"/>
      <c r="C138" s="56"/>
      <c r="D138" s="57" t="s">
        <v>144</v>
      </c>
      <c r="E138" s="102" t="s">
        <v>49</v>
      </c>
      <c r="F138" s="102"/>
      <c r="G138" s="103"/>
      <c r="H138" s="104"/>
      <c r="I138" s="105"/>
      <c r="J138" s="106"/>
      <c r="K138" s="107">
        <f>IF(J138&gt;0, 1, 0)</f>
        <v>0</v>
      </c>
      <c r="L138" s="107">
        <f t="shared" si="127"/>
        <v>0</v>
      </c>
      <c r="M138" s="108"/>
      <c r="N138" s="109"/>
      <c r="O138" s="110">
        <f t="shared" si="128"/>
        <v>0</v>
      </c>
      <c r="P138" s="110">
        <f t="shared" si="129"/>
        <v>0</v>
      </c>
      <c r="Q138" s="108"/>
      <c r="R138" s="111">
        <f>J138*M138*$R$9</f>
        <v>0</v>
      </c>
      <c r="S138" s="112">
        <f>J138*M138*$S$9</f>
        <v>0</v>
      </c>
      <c r="T138" s="113">
        <f>K138*M138*$T$9</f>
        <v>0</v>
      </c>
      <c r="U138" s="113">
        <f>J138*M138*$U$9</f>
        <v>0</v>
      </c>
      <c r="V138" s="113">
        <f t="shared" si="134"/>
        <v>0</v>
      </c>
      <c r="W138" s="113">
        <f t="shared" si="135"/>
        <v>0</v>
      </c>
      <c r="X138" s="113">
        <f t="shared" si="136"/>
        <v>0</v>
      </c>
      <c r="Y138" s="113">
        <f t="shared" si="137"/>
        <v>0</v>
      </c>
      <c r="Z138" s="113">
        <f t="shared" si="137"/>
        <v>0</v>
      </c>
      <c r="AA138" s="113">
        <f t="shared" si="137"/>
        <v>0</v>
      </c>
      <c r="AB138" s="114"/>
      <c r="AC138" s="115">
        <f t="shared" si="138"/>
        <v>0</v>
      </c>
      <c r="AD138" s="150"/>
      <c r="AE138" s="71"/>
      <c r="AF138" s="151"/>
      <c r="AG138" s="151"/>
      <c r="AH138" s="84"/>
      <c r="AI138" s="84"/>
      <c r="AJ138" s="73"/>
      <c r="AK138" s="151"/>
      <c r="AL138" s="84"/>
      <c r="AM138" s="73"/>
      <c r="AN138" s="152"/>
      <c r="AO138" s="150"/>
      <c r="AP138" s="151"/>
      <c r="AQ138" s="151"/>
      <c r="AR138" s="151"/>
      <c r="AS138" s="151"/>
      <c r="AT138" s="84"/>
      <c r="AU138" s="73"/>
      <c r="AV138" s="152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</row>
    <row r="139" spans="1:68" ht="27.95" customHeight="1" thickBot="1" x14ac:dyDescent="0.3">
      <c r="A139" s="117" t="s">
        <v>234</v>
      </c>
      <c r="B139" s="118" t="s">
        <v>235</v>
      </c>
      <c r="C139" s="118"/>
      <c r="D139" s="57" t="s">
        <v>144</v>
      </c>
      <c r="E139" s="119"/>
      <c r="F139" s="119"/>
      <c r="G139" s="120"/>
      <c r="H139" s="121" t="s">
        <v>56</v>
      </c>
      <c r="I139" s="122"/>
      <c r="J139" s="123"/>
      <c r="K139" s="124"/>
      <c r="L139" s="124"/>
      <c r="M139" s="125"/>
      <c r="N139" s="126"/>
      <c r="O139" s="124"/>
      <c r="P139" s="124"/>
      <c r="Q139" s="125"/>
      <c r="R139" s="127">
        <f>SUM(R127:R138)</f>
        <v>0</v>
      </c>
      <c r="S139" s="128">
        <f t="shared" ref="S139:AA139" si="139">SUM(S127:S138)</f>
        <v>0</v>
      </c>
      <c r="T139" s="129">
        <f t="shared" si="139"/>
        <v>0</v>
      </c>
      <c r="U139" s="129">
        <f t="shared" si="139"/>
        <v>0</v>
      </c>
      <c r="V139" s="129">
        <f t="shared" si="139"/>
        <v>0</v>
      </c>
      <c r="W139" s="129">
        <f t="shared" si="139"/>
        <v>0</v>
      </c>
      <c r="X139" s="129">
        <f t="shared" si="139"/>
        <v>0</v>
      </c>
      <c r="Y139" s="130">
        <f t="shared" si="139"/>
        <v>0</v>
      </c>
      <c r="Z139" s="130">
        <f t="shared" si="139"/>
        <v>0</v>
      </c>
      <c r="AA139" s="130">
        <f t="shared" si="139"/>
        <v>0</v>
      </c>
      <c r="AB139" s="131">
        <f>R139/1800/0.6</f>
        <v>0</v>
      </c>
      <c r="AC139" s="7"/>
      <c r="AD139" s="132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444"/>
    </row>
    <row r="140" spans="1:68" ht="27.75" hidden="1" customHeight="1" thickTop="1" x14ac:dyDescent="0.25">
      <c r="A140" s="54"/>
      <c r="B140" s="55"/>
      <c r="C140" s="56"/>
      <c r="D140" s="57" t="s">
        <v>144</v>
      </c>
      <c r="E140" s="154"/>
      <c r="F140" s="140"/>
      <c r="G140" s="141"/>
      <c r="H140" s="96"/>
      <c r="I140" s="439"/>
      <c r="J140" s="61"/>
      <c r="K140" s="62">
        <f t="shared" ref="K140:K149" si="140">IF(J140&gt;0, 1, 0)</f>
        <v>0</v>
      </c>
      <c r="L140" s="62">
        <f t="shared" ref="L140:L151" si="141">J140-K140</f>
        <v>0</v>
      </c>
      <c r="M140" s="63"/>
      <c r="N140" s="64"/>
      <c r="O140" s="65">
        <f t="shared" ref="O140:O151" si="142">IF(N140&gt;0, 1, 0)</f>
        <v>0</v>
      </c>
      <c r="P140" s="65">
        <f t="shared" ref="P140:P151" si="143">N140-O140</f>
        <v>0</v>
      </c>
      <c r="Q140" s="440"/>
      <c r="R140" s="66">
        <f t="shared" ref="R140:R149" si="144">(K140*M140*$R$5)+(L140*M140*$R$6)+(O140*Q140*$R$7)+(P140*Q140*$R$8)</f>
        <v>0</v>
      </c>
      <c r="S140" s="67">
        <f t="shared" ref="S140:S149" si="145">J140*M140*$S$5</f>
        <v>0</v>
      </c>
      <c r="T140" s="68">
        <f t="shared" ref="T140:T149" si="146">K140*M140*$T$5</f>
        <v>0</v>
      </c>
      <c r="U140" s="68">
        <f t="shared" ref="U140:U149" si="147">J140*M140*$U$5</f>
        <v>0</v>
      </c>
      <c r="V140" s="68">
        <f t="shared" ref="V140:V151" si="148">N140*Q140*$V$7</f>
        <v>0</v>
      </c>
      <c r="W140" s="68">
        <f t="shared" ref="W140:W151" si="149">O140*Q140*$W$7</f>
        <v>0</v>
      </c>
      <c r="X140" s="68">
        <f t="shared" ref="X140:X151" si="150">N140*Q140*$X$7</f>
        <v>0</v>
      </c>
      <c r="Y140" s="68">
        <f t="shared" ref="Y140:AA151" si="151">S140+V140</f>
        <v>0</v>
      </c>
      <c r="Z140" s="68">
        <f t="shared" si="151"/>
        <v>0</v>
      </c>
      <c r="AA140" s="68">
        <f t="shared" si="151"/>
        <v>0</v>
      </c>
      <c r="AB140" s="69"/>
      <c r="AC140" s="7">
        <f>R140-Y140-Z140-AA140</f>
        <v>0</v>
      </c>
      <c r="AD140" s="144"/>
      <c r="AE140" s="85"/>
      <c r="AF140" s="145"/>
      <c r="AG140" s="146"/>
      <c r="AH140" s="84"/>
      <c r="AI140" s="84"/>
      <c r="AJ140" s="73"/>
      <c r="AK140" s="147"/>
      <c r="AL140" s="84"/>
      <c r="AM140" s="73"/>
      <c r="AN140" s="86"/>
      <c r="AO140" s="144"/>
      <c r="AP140" s="83"/>
      <c r="AQ140" s="83"/>
      <c r="AR140" s="148"/>
      <c r="AS140" s="83"/>
      <c r="AT140" s="84"/>
      <c r="AU140" s="73"/>
      <c r="AV140" s="86"/>
    </row>
    <row r="141" spans="1:68" ht="27.95" hidden="1" customHeight="1" x14ac:dyDescent="0.25">
      <c r="A141" s="54"/>
      <c r="B141" s="55"/>
      <c r="C141" s="56"/>
      <c r="D141" s="57" t="s">
        <v>144</v>
      </c>
      <c r="E141" s="154"/>
      <c r="F141" s="140"/>
      <c r="G141" s="141"/>
      <c r="H141" s="96"/>
      <c r="I141" s="77"/>
      <c r="J141" s="78"/>
      <c r="K141" s="62">
        <f t="shared" si="140"/>
        <v>0</v>
      </c>
      <c r="L141" s="62">
        <f t="shared" si="141"/>
        <v>0</v>
      </c>
      <c r="M141" s="79"/>
      <c r="N141" s="80"/>
      <c r="O141" s="65">
        <f t="shared" si="142"/>
        <v>0</v>
      </c>
      <c r="P141" s="65">
        <f t="shared" si="143"/>
        <v>0</v>
      </c>
      <c r="Q141" s="79"/>
      <c r="R141" s="81">
        <f t="shared" si="144"/>
        <v>0</v>
      </c>
      <c r="S141" s="67">
        <f t="shared" si="145"/>
        <v>0</v>
      </c>
      <c r="T141" s="68">
        <f t="shared" si="146"/>
        <v>0</v>
      </c>
      <c r="U141" s="68">
        <f t="shared" si="147"/>
        <v>0</v>
      </c>
      <c r="V141" s="68">
        <f t="shared" si="148"/>
        <v>0</v>
      </c>
      <c r="W141" s="68">
        <f t="shared" si="149"/>
        <v>0</v>
      </c>
      <c r="X141" s="68">
        <f t="shared" si="150"/>
        <v>0</v>
      </c>
      <c r="Y141" s="68">
        <f t="shared" si="151"/>
        <v>0</v>
      </c>
      <c r="Z141" s="68">
        <f t="shared" si="151"/>
        <v>0</v>
      </c>
      <c r="AA141" s="68">
        <f t="shared" si="151"/>
        <v>0</v>
      </c>
      <c r="AB141" s="69"/>
      <c r="AC141" s="7">
        <f t="shared" ref="AC141:AC151" si="152">R139-Y139-Z139-AA139</f>
        <v>0</v>
      </c>
      <c r="AD141" s="144"/>
      <c r="AE141" s="85"/>
      <c r="AF141" s="145"/>
      <c r="AG141" s="146"/>
      <c r="AH141" s="84"/>
      <c r="AI141" s="84"/>
      <c r="AJ141" s="73"/>
      <c r="AK141" s="147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hidden="1" customHeight="1" x14ac:dyDescent="0.25">
      <c r="A142" s="54"/>
      <c r="B142" s="55"/>
      <c r="C142" s="56"/>
      <c r="D142" s="57" t="s">
        <v>144</v>
      </c>
      <c r="E142" s="154"/>
      <c r="F142" s="140"/>
      <c r="G142" s="141"/>
      <c r="H142" s="155"/>
      <c r="I142" s="77"/>
      <c r="J142" s="78"/>
      <c r="K142" s="62">
        <f t="shared" si="140"/>
        <v>0</v>
      </c>
      <c r="L142" s="62">
        <f t="shared" si="141"/>
        <v>0</v>
      </c>
      <c r="M142" s="79"/>
      <c r="N142" s="80"/>
      <c r="O142" s="65">
        <f t="shared" si="142"/>
        <v>0</v>
      </c>
      <c r="P142" s="65">
        <f t="shared" si="143"/>
        <v>0</v>
      </c>
      <c r="Q142" s="79"/>
      <c r="R142" s="81">
        <f t="shared" si="144"/>
        <v>0</v>
      </c>
      <c r="S142" s="67">
        <f t="shared" si="145"/>
        <v>0</v>
      </c>
      <c r="T142" s="68">
        <f t="shared" si="146"/>
        <v>0</v>
      </c>
      <c r="U142" s="68">
        <f t="shared" si="147"/>
        <v>0</v>
      </c>
      <c r="V142" s="68">
        <f t="shared" si="148"/>
        <v>0</v>
      </c>
      <c r="W142" s="68">
        <f t="shared" si="149"/>
        <v>0</v>
      </c>
      <c r="X142" s="68">
        <f t="shared" si="150"/>
        <v>0</v>
      </c>
      <c r="Y142" s="68">
        <f t="shared" si="151"/>
        <v>0</v>
      </c>
      <c r="Z142" s="68">
        <f t="shared" si="151"/>
        <v>0</v>
      </c>
      <c r="AA142" s="68">
        <f t="shared" si="151"/>
        <v>0</v>
      </c>
      <c r="AB142" s="69"/>
      <c r="AC142" s="7">
        <f t="shared" si="152"/>
        <v>0</v>
      </c>
      <c r="AD142" s="144"/>
      <c r="AE142" s="85"/>
      <c r="AF142" s="145"/>
      <c r="AG142" s="146"/>
      <c r="AH142" s="84"/>
      <c r="AI142" s="84"/>
      <c r="AJ142" s="73"/>
      <c r="AK142" s="148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hidden="1" customHeight="1" x14ac:dyDescent="0.25">
      <c r="A143" s="54"/>
      <c r="B143" s="55"/>
      <c r="C143" s="56"/>
      <c r="D143" s="57" t="s">
        <v>144</v>
      </c>
      <c r="E143" s="156"/>
      <c r="F143" s="140"/>
      <c r="G143" s="141"/>
      <c r="H143" s="96"/>
      <c r="I143" s="77"/>
      <c r="J143" s="78"/>
      <c r="K143" s="62">
        <f t="shared" si="140"/>
        <v>0</v>
      </c>
      <c r="L143" s="62">
        <f t="shared" si="141"/>
        <v>0</v>
      </c>
      <c r="M143" s="79"/>
      <c r="N143" s="80"/>
      <c r="O143" s="65">
        <f t="shared" si="142"/>
        <v>0</v>
      </c>
      <c r="P143" s="65">
        <f t="shared" si="143"/>
        <v>0</v>
      </c>
      <c r="Q143" s="79"/>
      <c r="R143" s="81">
        <f t="shared" si="144"/>
        <v>0</v>
      </c>
      <c r="S143" s="67">
        <f t="shared" si="145"/>
        <v>0</v>
      </c>
      <c r="T143" s="68">
        <f t="shared" si="146"/>
        <v>0</v>
      </c>
      <c r="U143" s="68">
        <f t="shared" si="147"/>
        <v>0</v>
      </c>
      <c r="V143" s="68">
        <f t="shared" si="148"/>
        <v>0</v>
      </c>
      <c r="W143" s="68">
        <f t="shared" si="149"/>
        <v>0</v>
      </c>
      <c r="X143" s="68">
        <f t="shared" si="150"/>
        <v>0</v>
      </c>
      <c r="Y143" s="68">
        <f t="shared" si="151"/>
        <v>0</v>
      </c>
      <c r="Z143" s="68">
        <f t="shared" si="151"/>
        <v>0</v>
      </c>
      <c r="AA143" s="68">
        <f t="shared" si="151"/>
        <v>0</v>
      </c>
      <c r="AB143" s="69"/>
      <c r="AC143" s="7">
        <f t="shared" si="152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hidden="1" customHeight="1" x14ac:dyDescent="0.25">
      <c r="A144" s="54"/>
      <c r="B144" s="55"/>
      <c r="C144" s="56"/>
      <c r="D144" s="57" t="s">
        <v>144</v>
      </c>
      <c r="E144" s="139"/>
      <c r="F144" s="140"/>
      <c r="G144" s="141"/>
      <c r="H144" s="96"/>
      <c r="I144" s="77"/>
      <c r="J144" s="78"/>
      <c r="K144" s="62">
        <f t="shared" si="140"/>
        <v>0</v>
      </c>
      <c r="L144" s="62">
        <f t="shared" si="141"/>
        <v>0</v>
      </c>
      <c r="M144" s="79"/>
      <c r="N144" s="80"/>
      <c r="O144" s="65">
        <f t="shared" si="142"/>
        <v>0</v>
      </c>
      <c r="P144" s="65">
        <f t="shared" si="143"/>
        <v>0</v>
      </c>
      <c r="Q144" s="79"/>
      <c r="R144" s="81">
        <f t="shared" si="144"/>
        <v>0</v>
      </c>
      <c r="S144" s="67">
        <f t="shared" si="145"/>
        <v>0</v>
      </c>
      <c r="T144" s="68">
        <f t="shared" si="146"/>
        <v>0</v>
      </c>
      <c r="U144" s="68">
        <f t="shared" si="147"/>
        <v>0</v>
      </c>
      <c r="V144" s="68">
        <f t="shared" si="148"/>
        <v>0</v>
      </c>
      <c r="W144" s="68">
        <f t="shared" si="149"/>
        <v>0</v>
      </c>
      <c r="X144" s="68">
        <f t="shared" si="150"/>
        <v>0</v>
      </c>
      <c r="Y144" s="68">
        <f t="shared" si="151"/>
        <v>0</v>
      </c>
      <c r="Z144" s="68">
        <f t="shared" si="151"/>
        <v>0</v>
      </c>
      <c r="AA144" s="68">
        <f t="shared" si="151"/>
        <v>0</v>
      </c>
      <c r="AB144" s="69"/>
      <c r="AC144" s="7">
        <f t="shared" si="152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ht="27.95" hidden="1" customHeight="1" x14ac:dyDescent="0.25">
      <c r="A145" s="54"/>
      <c r="B145" s="55"/>
      <c r="C145" s="56"/>
      <c r="D145" s="57" t="s">
        <v>144</v>
      </c>
      <c r="E145" s="139"/>
      <c r="F145" s="140"/>
      <c r="G145" s="141"/>
      <c r="H145" s="96"/>
      <c r="I145" s="77"/>
      <c r="J145" s="78"/>
      <c r="K145" s="62">
        <f t="shared" si="140"/>
        <v>0</v>
      </c>
      <c r="L145" s="62">
        <f t="shared" si="141"/>
        <v>0</v>
      </c>
      <c r="M145" s="79"/>
      <c r="N145" s="80"/>
      <c r="O145" s="65">
        <f t="shared" si="142"/>
        <v>0</v>
      </c>
      <c r="P145" s="65">
        <f t="shared" si="143"/>
        <v>0</v>
      </c>
      <c r="Q145" s="79"/>
      <c r="R145" s="81">
        <f t="shared" si="144"/>
        <v>0</v>
      </c>
      <c r="S145" s="67">
        <f t="shared" si="145"/>
        <v>0</v>
      </c>
      <c r="T145" s="68">
        <f t="shared" si="146"/>
        <v>0</v>
      </c>
      <c r="U145" s="68">
        <f t="shared" si="147"/>
        <v>0</v>
      </c>
      <c r="V145" s="68">
        <f t="shared" si="148"/>
        <v>0</v>
      </c>
      <c r="W145" s="68">
        <f t="shared" si="149"/>
        <v>0</v>
      </c>
      <c r="X145" s="68">
        <f t="shared" si="150"/>
        <v>0</v>
      </c>
      <c r="Y145" s="68">
        <f t="shared" si="151"/>
        <v>0</v>
      </c>
      <c r="Z145" s="68">
        <f t="shared" si="151"/>
        <v>0</v>
      </c>
      <c r="AA145" s="68">
        <f t="shared" si="151"/>
        <v>0</v>
      </c>
      <c r="AB145" s="69"/>
      <c r="AC145" s="7">
        <f t="shared" si="152"/>
        <v>0</v>
      </c>
      <c r="AD145" s="82"/>
      <c r="AE145" s="71"/>
      <c r="AF145" s="83"/>
      <c r="AG145" s="83"/>
      <c r="AH145" s="84"/>
      <c r="AI145" s="84"/>
      <c r="AJ145" s="73"/>
      <c r="AK145" s="83"/>
      <c r="AL145" s="84"/>
      <c r="AM145" s="73"/>
      <c r="AN145" s="86"/>
      <c r="AO145" s="82"/>
      <c r="AP145" s="83"/>
      <c r="AQ145" s="83"/>
      <c r="AR145" s="83"/>
      <c r="AS145" s="83"/>
      <c r="AT145" s="84"/>
      <c r="AU145" s="73"/>
      <c r="AV145" s="86"/>
    </row>
    <row r="146" spans="1:68" ht="27.95" hidden="1" customHeight="1" x14ac:dyDescent="0.25">
      <c r="A146" s="54"/>
      <c r="B146" s="55"/>
      <c r="C146" s="56"/>
      <c r="D146" s="57" t="s">
        <v>144</v>
      </c>
      <c r="E146" s="139"/>
      <c r="F146" s="140"/>
      <c r="G146" s="98"/>
      <c r="H146" s="96"/>
      <c r="I146" s="77"/>
      <c r="J146" s="78"/>
      <c r="K146" s="62">
        <f t="shared" si="140"/>
        <v>0</v>
      </c>
      <c r="L146" s="62">
        <f t="shared" si="141"/>
        <v>0</v>
      </c>
      <c r="M146" s="79"/>
      <c r="N146" s="80"/>
      <c r="O146" s="65">
        <f t="shared" si="142"/>
        <v>0</v>
      </c>
      <c r="P146" s="65">
        <f t="shared" si="143"/>
        <v>0</v>
      </c>
      <c r="Q146" s="79"/>
      <c r="R146" s="81">
        <f t="shared" si="144"/>
        <v>0</v>
      </c>
      <c r="S146" s="67">
        <f t="shared" si="145"/>
        <v>0</v>
      </c>
      <c r="T146" s="68">
        <f t="shared" si="146"/>
        <v>0</v>
      </c>
      <c r="U146" s="68">
        <f t="shared" si="147"/>
        <v>0</v>
      </c>
      <c r="V146" s="68">
        <f t="shared" si="148"/>
        <v>0</v>
      </c>
      <c r="W146" s="68">
        <f t="shared" si="149"/>
        <v>0</v>
      </c>
      <c r="X146" s="68">
        <f t="shared" si="150"/>
        <v>0</v>
      </c>
      <c r="Y146" s="68">
        <f t="shared" si="151"/>
        <v>0</v>
      </c>
      <c r="Z146" s="68">
        <f t="shared" si="151"/>
        <v>0</v>
      </c>
      <c r="AA146" s="68">
        <f t="shared" si="151"/>
        <v>0</v>
      </c>
      <c r="AB146" s="69"/>
      <c r="AC146" s="7">
        <f t="shared" si="152"/>
        <v>0</v>
      </c>
      <c r="AD146" s="82"/>
      <c r="AE146" s="71"/>
      <c r="AF146" s="83"/>
      <c r="AG146" s="83"/>
      <c r="AH146" s="84"/>
      <c r="AI146" s="84"/>
      <c r="AJ146" s="73"/>
      <c r="AK146" s="83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</row>
    <row r="147" spans="1:68" ht="27.95" hidden="1" customHeight="1" x14ac:dyDescent="0.25">
      <c r="A147" s="54"/>
      <c r="B147" s="55"/>
      <c r="C147" s="56"/>
      <c r="D147" s="57" t="s">
        <v>144</v>
      </c>
      <c r="E147" s="139"/>
      <c r="F147" s="140"/>
      <c r="G147" s="98"/>
      <c r="H147" s="96"/>
      <c r="I147" s="92"/>
      <c r="J147" s="78"/>
      <c r="K147" s="62">
        <f t="shared" si="140"/>
        <v>0</v>
      </c>
      <c r="L147" s="62">
        <f t="shared" si="141"/>
        <v>0</v>
      </c>
      <c r="M147" s="79"/>
      <c r="N147" s="80"/>
      <c r="O147" s="65">
        <f t="shared" si="142"/>
        <v>0</v>
      </c>
      <c r="P147" s="65">
        <f t="shared" si="143"/>
        <v>0</v>
      </c>
      <c r="Q147" s="79"/>
      <c r="R147" s="81">
        <f t="shared" si="144"/>
        <v>0</v>
      </c>
      <c r="S147" s="67">
        <f t="shared" si="145"/>
        <v>0</v>
      </c>
      <c r="T147" s="68">
        <f t="shared" si="146"/>
        <v>0</v>
      </c>
      <c r="U147" s="68">
        <f t="shared" si="147"/>
        <v>0</v>
      </c>
      <c r="V147" s="68">
        <f t="shared" si="148"/>
        <v>0</v>
      </c>
      <c r="W147" s="68">
        <f t="shared" si="149"/>
        <v>0</v>
      </c>
      <c r="X147" s="68">
        <f t="shared" si="150"/>
        <v>0</v>
      </c>
      <c r="Y147" s="68">
        <f t="shared" si="151"/>
        <v>0</v>
      </c>
      <c r="Z147" s="68">
        <f t="shared" si="151"/>
        <v>0</v>
      </c>
      <c r="AA147" s="68">
        <f t="shared" si="151"/>
        <v>0</v>
      </c>
      <c r="AB147" s="69"/>
      <c r="AC147" s="7">
        <f t="shared" si="152"/>
        <v>0</v>
      </c>
      <c r="AD147" s="82"/>
      <c r="AE147" s="71"/>
      <c r="AF147" s="83"/>
      <c r="AG147" s="83"/>
      <c r="AH147" s="84"/>
      <c r="AI147" s="84"/>
      <c r="AJ147" s="73"/>
      <c r="AK147" s="83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</row>
    <row r="148" spans="1:68" ht="27.95" hidden="1" customHeight="1" x14ac:dyDescent="0.25">
      <c r="A148" s="54"/>
      <c r="B148" s="55"/>
      <c r="C148" s="56"/>
      <c r="D148" s="57" t="s">
        <v>144</v>
      </c>
      <c r="E148" s="93"/>
      <c r="F148" s="94"/>
      <c r="G148" s="95"/>
      <c r="H148" s="96"/>
      <c r="I148" s="77"/>
      <c r="J148" s="78"/>
      <c r="K148" s="62">
        <f t="shared" si="140"/>
        <v>0</v>
      </c>
      <c r="L148" s="62">
        <f t="shared" si="141"/>
        <v>0</v>
      </c>
      <c r="M148" s="79"/>
      <c r="N148" s="80"/>
      <c r="O148" s="65">
        <f t="shared" si="142"/>
        <v>0</v>
      </c>
      <c r="P148" s="65">
        <f t="shared" si="143"/>
        <v>0</v>
      </c>
      <c r="Q148" s="79"/>
      <c r="R148" s="81">
        <f t="shared" si="144"/>
        <v>0</v>
      </c>
      <c r="S148" s="67">
        <f t="shared" si="145"/>
        <v>0</v>
      </c>
      <c r="T148" s="68">
        <f t="shared" si="146"/>
        <v>0</v>
      </c>
      <c r="U148" s="68">
        <f t="shared" si="147"/>
        <v>0</v>
      </c>
      <c r="V148" s="68">
        <f t="shared" si="148"/>
        <v>0</v>
      </c>
      <c r="W148" s="68">
        <f t="shared" si="149"/>
        <v>0</v>
      </c>
      <c r="X148" s="68">
        <f t="shared" si="150"/>
        <v>0</v>
      </c>
      <c r="Y148" s="68">
        <f t="shared" si="151"/>
        <v>0</v>
      </c>
      <c r="Z148" s="68">
        <f t="shared" si="151"/>
        <v>0</v>
      </c>
      <c r="AA148" s="68">
        <f t="shared" si="151"/>
        <v>0</v>
      </c>
      <c r="AB148" s="69"/>
      <c r="AC148" s="7">
        <f t="shared" si="152"/>
        <v>0</v>
      </c>
      <c r="AD148" s="82"/>
      <c r="AE148" s="71"/>
      <c r="AF148" s="83"/>
      <c r="AG148" s="83"/>
      <c r="AH148" s="84"/>
      <c r="AI148" s="84"/>
      <c r="AJ148" s="73"/>
      <c r="AK148" s="83"/>
      <c r="AL148" s="84"/>
      <c r="AM148" s="73"/>
      <c r="AN148" s="86"/>
      <c r="AO148" s="82"/>
      <c r="AP148" s="83"/>
      <c r="AQ148" s="83"/>
      <c r="AR148" s="83"/>
      <c r="AS148" s="83"/>
      <c r="AT148" s="84"/>
      <c r="AU148" s="73"/>
      <c r="AV148" s="86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</row>
    <row r="149" spans="1:68" ht="27.95" hidden="1" customHeight="1" x14ac:dyDescent="0.25">
      <c r="A149" s="54"/>
      <c r="B149" s="55"/>
      <c r="C149" s="56"/>
      <c r="D149" s="57" t="s">
        <v>144</v>
      </c>
      <c r="E149" s="97"/>
      <c r="F149" s="441"/>
      <c r="G149" s="98"/>
      <c r="H149" s="442"/>
      <c r="I149" s="443"/>
      <c r="J149" s="78"/>
      <c r="K149" s="99">
        <f t="shared" si="140"/>
        <v>0</v>
      </c>
      <c r="L149" s="99">
        <f t="shared" si="141"/>
        <v>0</v>
      </c>
      <c r="M149" s="79"/>
      <c r="N149" s="80"/>
      <c r="O149" s="65">
        <f t="shared" si="142"/>
        <v>0</v>
      </c>
      <c r="P149" s="65">
        <f t="shared" si="143"/>
        <v>0</v>
      </c>
      <c r="Q149" s="79"/>
      <c r="R149" s="81">
        <f t="shared" si="144"/>
        <v>0</v>
      </c>
      <c r="S149" s="67">
        <f t="shared" si="145"/>
        <v>0</v>
      </c>
      <c r="T149" s="68">
        <f t="shared" si="146"/>
        <v>0</v>
      </c>
      <c r="U149" s="68">
        <f t="shared" si="147"/>
        <v>0</v>
      </c>
      <c r="V149" s="68">
        <f t="shared" si="148"/>
        <v>0</v>
      </c>
      <c r="W149" s="68">
        <f t="shared" si="149"/>
        <v>0</v>
      </c>
      <c r="X149" s="68">
        <f t="shared" si="150"/>
        <v>0</v>
      </c>
      <c r="Y149" s="68">
        <f t="shared" si="151"/>
        <v>0</v>
      </c>
      <c r="Z149" s="68">
        <f t="shared" si="151"/>
        <v>0</v>
      </c>
      <c r="AA149" s="68">
        <f t="shared" si="151"/>
        <v>0</v>
      </c>
      <c r="AB149" s="69"/>
      <c r="AC149" s="7">
        <f t="shared" si="152"/>
        <v>0</v>
      </c>
      <c r="AD149" s="82"/>
      <c r="AE149" s="71"/>
      <c r="AF149" s="83"/>
      <c r="AG149" s="83"/>
      <c r="AH149" s="84"/>
      <c r="AI149" s="84"/>
      <c r="AJ149" s="73"/>
      <c r="AK149" s="83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</row>
    <row r="150" spans="1:68" s="153" customFormat="1" ht="27.95" hidden="1" customHeight="1" x14ac:dyDescent="0.25">
      <c r="A150" s="100"/>
      <c r="B150" s="101"/>
      <c r="C150" s="56"/>
      <c r="D150" s="57" t="s">
        <v>144</v>
      </c>
      <c r="E150" s="102" t="s">
        <v>49</v>
      </c>
      <c r="F150" s="102"/>
      <c r="G150" s="103"/>
      <c r="H150" s="104"/>
      <c r="I150" s="105"/>
      <c r="J150" s="106"/>
      <c r="K150" s="107">
        <f>IF(J150&gt;0, 1, 0)</f>
        <v>0</v>
      </c>
      <c r="L150" s="107">
        <f t="shared" si="141"/>
        <v>0</v>
      </c>
      <c r="M150" s="108"/>
      <c r="N150" s="109"/>
      <c r="O150" s="110">
        <f t="shared" si="142"/>
        <v>0</v>
      </c>
      <c r="P150" s="110">
        <f t="shared" si="143"/>
        <v>0</v>
      </c>
      <c r="Q150" s="108"/>
      <c r="R150" s="111">
        <f>J150*M150*$R$9</f>
        <v>0</v>
      </c>
      <c r="S150" s="112">
        <f>J150*M150*$S$9</f>
        <v>0</v>
      </c>
      <c r="T150" s="113">
        <f>K150*M150*$T$9</f>
        <v>0</v>
      </c>
      <c r="U150" s="113">
        <f>J150*M150*$U$9</f>
        <v>0</v>
      </c>
      <c r="V150" s="113">
        <f t="shared" si="148"/>
        <v>0</v>
      </c>
      <c r="W150" s="113">
        <f t="shared" si="149"/>
        <v>0</v>
      </c>
      <c r="X150" s="113">
        <f t="shared" si="150"/>
        <v>0</v>
      </c>
      <c r="Y150" s="113">
        <f t="shared" si="151"/>
        <v>0</v>
      </c>
      <c r="Z150" s="113">
        <f t="shared" si="151"/>
        <v>0</v>
      </c>
      <c r="AA150" s="113">
        <f t="shared" si="151"/>
        <v>0</v>
      </c>
      <c r="AB150" s="114"/>
      <c r="AC150" s="7">
        <f t="shared" si="152"/>
        <v>0</v>
      </c>
      <c r="AD150" s="150"/>
      <c r="AE150" s="71"/>
      <c r="AF150" s="151"/>
      <c r="AG150" s="151"/>
      <c r="AH150" s="84"/>
      <c r="AI150" s="84"/>
      <c r="AJ150" s="73"/>
      <c r="AK150" s="151"/>
      <c r="AL150" s="84"/>
      <c r="AM150" s="73"/>
      <c r="AN150" s="152"/>
      <c r="AO150" s="150"/>
      <c r="AP150" s="151"/>
      <c r="AQ150" s="151"/>
      <c r="AR150" s="151"/>
      <c r="AS150" s="151"/>
      <c r="AT150" s="84"/>
      <c r="AU150" s="73"/>
      <c r="AV150" s="152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</row>
    <row r="151" spans="1:68" s="149" customFormat="1" ht="27.95" hidden="1" customHeight="1" x14ac:dyDescent="0.25">
      <c r="A151" s="100"/>
      <c r="B151" s="101"/>
      <c r="C151" s="56"/>
      <c r="D151" s="57" t="s">
        <v>144</v>
      </c>
      <c r="E151" s="102" t="s">
        <v>49</v>
      </c>
      <c r="F151" s="102"/>
      <c r="G151" s="103"/>
      <c r="H151" s="104"/>
      <c r="I151" s="105"/>
      <c r="J151" s="106"/>
      <c r="K151" s="107">
        <f>IF(J151&gt;0, 1, 0)</f>
        <v>0</v>
      </c>
      <c r="L151" s="107">
        <f t="shared" si="141"/>
        <v>0</v>
      </c>
      <c r="M151" s="108"/>
      <c r="N151" s="109"/>
      <c r="O151" s="110">
        <f t="shared" si="142"/>
        <v>0</v>
      </c>
      <c r="P151" s="110">
        <f t="shared" si="143"/>
        <v>0</v>
      </c>
      <c r="Q151" s="108"/>
      <c r="R151" s="111">
        <f>J151*M151*$R$9</f>
        <v>0</v>
      </c>
      <c r="S151" s="112">
        <f>J151*M151*$S$9</f>
        <v>0</v>
      </c>
      <c r="T151" s="113">
        <f>K151*M151*$T$9</f>
        <v>0</v>
      </c>
      <c r="U151" s="113">
        <f>J151*M151*$U$9</f>
        <v>0</v>
      </c>
      <c r="V151" s="113">
        <f t="shared" si="148"/>
        <v>0</v>
      </c>
      <c r="W151" s="113">
        <f t="shared" si="149"/>
        <v>0</v>
      </c>
      <c r="X151" s="113">
        <f t="shared" si="150"/>
        <v>0</v>
      </c>
      <c r="Y151" s="113">
        <f t="shared" si="151"/>
        <v>0</v>
      </c>
      <c r="Z151" s="113">
        <f t="shared" si="151"/>
        <v>0</v>
      </c>
      <c r="AA151" s="113">
        <f t="shared" si="151"/>
        <v>0</v>
      </c>
      <c r="AB151" s="114"/>
      <c r="AC151" s="115">
        <f t="shared" si="152"/>
        <v>0</v>
      </c>
      <c r="AD151" s="150"/>
      <c r="AE151" s="71"/>
      <c r="AF151" s="151"/>
      <c r="AG151" s="151"/>
      <c r="AH151" s="84"/>
      <c r="AI151" s="84"/>
      <c r="AJ151" s="73"/>
      <c r="AK151" s="151"/>
      <c r="AL151" s="84"/>
      <c r="AM151" s="73"/>
      <c r="AN151" s="152"/>
      <c r="AO151" s="150"/>
      <c r="AP151" s="151"/>
      <c r="AQ151" s="151"/>
      <c r="AR151" s="151"/>
      <c r="AS151" s="151"/>
      <c r="AT151" s="84"/>
      <c r="AU151" s="73"/>
      <c r="AV151" s="152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</row>
    <row r="152" spans="1:68" ht="27.95" hidden="1" customHeight="1" thickBot="1" x14ac:dyDescent="0.3">
      <c r="A152" s="117"/>
      <c r="B152" s="118"/>
      <c r="C152" s="118"/>
      <c r="D152" s="57" t="s">
        <v>144</v>
      </c>
      <c r="E152" s="119"/>
      <c r="F152" s="119"/>
      <c r="G152" s="120"/>
      <c r="H152" s="121" t="s">
        <v>56</v>
      </c>
      <c r="I152" s="122"/>
      <c r="J152" s="123"/>
      <c r="K152" s="124"/>
      <c r="L152" s="124"/>
      <c r="M152" s="125"/>
      <c r="N152" s="126"/>
      <c r="O152" s="124"/>
      <c r="P152" s="124"/>
      <c r="Q152" s="125"/>
      <c r="R152" s="127">
        <f>SUM(R140:R151)</f>
        <v>0</v>
      </c>
      <c r="S152" s="128">
        <f t="shared" ref="S152:AA152" si="153">SUM(S140:S151)</f>
        <v>0</v>
      </c>
      <c r="T152" s="129">
        <f t="shared" si="153"/>
        <v>0</v>
      </c>
      <c r="U152" s="129">
        <f t="shared" si="153"/>
        <v>0</v>
      </c>
      <c r="V152" s="129">
        <f t="shared" si="153"/>
        <v>0</v>
      </c>
      <c r="W152" s="129">
        <f t="shared" si="153"/>
        <v>0</v>
      </c>
      <c r="X152" s="129">
        <f t="shared" si="153"/>
        <v>0</v>
      </c>
      <c r="Y152" s="130">
        <f t="shared" si="153"/>
        <v>0</v>
      </c>
      <c r="Z152" s="130">
        <f t="shared" si="153"/>
        <v>0</v>
      </c>
      <c r="AA152" s="130">
        <f t="shared" si="153"/>
        <v>0</v>
      </c>
      <c r="AB152" s="131">
        <f>R152/1800/0.6</f>
        <v>0</v>
      </c>
      <c r="AC152" s="7"/>
      <c r="AD152" s="132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444"/>
    </row>
    <row r="153" spans="1:68" ht="27.75" hidden="1" customHeight="1" thickTop="1" x14ac:dyDescent="0.25">
      <c r="A153" s="54"/>
      <c r="B153" s="55"/>
      <c r="C153" s="56"/>
      <c r="D153" s="57" t="s">
        <v>144</v>
      </c>
      <c r="E153" s="154"/>
      <c r="F153" s="140"/>
      <c r="G153" s="141"/>
      <c r="H153" s="96"/>
      <c r="I153" s="439"/>
      <c r="J153" s="61"/>
      <c r="K153" s="62">
        <f t="shared" ref="K153:K162" si="154">IF(J153&gt;0, 1, 0)</f>
        <v>0</v>
      </c>
      <c r="L153" s="62">
        <f t="shared" ref="L153:L164" si="155">J153-K153</f>
        <v>0</v>
      </c>
      <c r="M153" s="63"/>
      <c r="N153" s="64"/>
      <c r="O153" s="65">
        <f t="shared" ref="O153:O164" si="156">IF(N153&gt;0, 1, 0)</f>
        <v>0</v>
      </c>
      <c r="P153" s="65">
        <f t="shared" ref="P153:P164" si="157">N153-O153</f>
        <v>0</v>
      </c>
      <c r="Q153" s="440"/>
      <c r="R153" s="66">
        <f t="shared" ref="R153:R162" si="158">(K153*M153*$R$5)+(L153*M153*$R$6)+(O153*Q153*$R$7)+(P153*Q153*$R$8)</f>
        <v>0</v>
      </c>
      <c r="S153" s="67">
        <f t="shared" ref="S153:S162" si="159">J153*M153*$S$5</f>
        <v>0</v>
      </c>
      <c r="T153" s="68">
        <f t="shared" ref="T153:T162" si="160">K153*M153*$T$5</f>
        <v>0</v>
      </c>
      <c r="U153" s="68">
        <f t="shared" ref="U153:U162" si="161">J153*M153*$U$5</f>
        <v>0</v>
      </c>
      <c r="V153" s="68">
        <f t="shared" ref="V153:V164" si="162">N153*Q153*$V$7</f>
        <v>0</v>
      </c>
      <c r="W153" s="68">
        <f t="shared" ref="W153:W164" si="163">O153*Q153*$W$7</f>
        <v>0</v>
      </c>
      <c r="X153" s="68">
        <f t="shared" ref="X153:X164" si="164">N153*Q153*$X$7</f>
        <v>0</v>
      </c>
      <c r="Y153" s="68">
        <f t="shared" ref="Y153:AA164" si="165">S153+V153</f>
        <v>0</v>
      </c>
      <c r="Z153" s="68">
        <f t="shared" si="165"/>
        <v>0</v>
      </c>
      <c r="AA153" s="68">
        <f t="shared" si="165"/>
        <v>0</v>
      </c>
      <c r="AB153" s="69"/>
      <c r="AC153" s="7">
        <f>R153-Y153-Z153-AA153</f>
        <v>0</v>
      </c>
      <c r="AD153" s="144"/>
      <c r="AE153" s="85"/>
      <c r="AF153" s="145"/>
      <c r="AG153" s="146"/>
      <c r="AH153" s="84"/>
      <c r="AI153" s="84"/>
      <c r="AJ153" s="73"/>
      <c r="AK153" s="147"/>
      <c r="AL153" s="84"/>
      <c r="AM153" s="73"/>
      <c r="AN153" s="86"/>
      <c r="AO153" s="144"/>
      <c r="AP153" s="83"/>
      <c r="AQ153" s="83"/>
      <c r="AR153" s="148"/>
      <c r="AS153" s="83"/>
      <c r="AT153" s="84"/>
      <c r="AU153" s="73"/>
      <c r="AV153" s="86"/>
    </row>
    <row r="154" spans="1:68" ht="27.95" hidden="1" customHeight="1" x14ac:dyDescent="0.25">
      <c r="A154" s="54"/>
      <c r="B154" s="55"/>
      <c r="C154" s="56"/>
      <c r="D154" s="57" t="s">
        <v>144</v>
      </c>
      <c r="E154" s="154"/>
      <c r="F154" s="140"/>
      <c r="G154" s="141"/>
      <c r="H154" s="96"/>
      <c r="I154" s="77"/>
      <c r="J154" s="78"/>
      <c r="K154" s="62">
        <f t="shared" si="154"/>
        <v>0</v>
      </c>
      <c r="L154" s="62">
        <f t="shared" si="155"/>
        <v>0</v>
      </c>
      <c r="M154" s="79"/>
      <c r="N154" s="80"/>
      <c r="O154" s="65">
        <f t="shared" si="156"/>
        <v>0</v>
      </c>
      <c r="P154" s="65">
        <f t="shared" si="157"/>
        <v>0</v>
      </c>
      <c r="Q154" s="79"/>
      <c r="R154" s="81">
        <f t="shared" si="158"/>
        <v>0</v>
      </c>
      <c r="S154" s="67">
        <f t="shared" si="159"/>
        <v>0</v>
      </c>
      <c r="T154" s="68">
        <f t="shared" si="160"/>
        <v>0</v>
      </c>
      <c r="U154" s="68">
        <f t="shared" si="161"/>
        <v>0</v>
      </c>
      <c r="V154" s="68">
        <f t="shared" si="162"/>
        <v>0</v>
      </c>
      <c r="W154" s="68">
        <f t="shared" si="163"/>
        <v>0</v>
      </c>
      <c r="X154" s="68">
        <f t="shared" si="164"/>
        <v>0</v>
      </c>
      <c r="Y154" s="68">
        <f t="shared" si="165"/>
        <v>0</v>
      </c>
      <c r="Z154" s="68">
        <f t="shared" si="165"/>
        <v>0</v>
      </c>
      <c r="AA154" s="68">
        <f t="shared" si="165"/>
        <v>0</v>
      </c>
      <c r="AB154" s="69"/>
      <c r="AC154" s="7">
        <f t="shared" ref="AC154:AC164" si="166">R152-Y152-Z152-AA152</f>
        <v>0</v>
      </c>
      <c r="AD154" s="144"/>
      <c r="AE154" s="85"/>
      <c r="AF154" s="145"/>
      <c r="AG154" s="146"/>
      <c r="AH154" s="84"/>
      <c r="AI154" s="84"/>
      <c r="AJ154" s="73"/>
      <c r="AK154" s="147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hidden="1" customHeight="1" x14ac:dyDescent="0.25">
      <c r="A155" s="54"/>
      <c r="B155" s="55"/>
      <c r="C155" s="56"/>
      <c r="D155" s="57" t="s">
        <v>144</v>
      </c>
      <c r="E155" s="154"/>
      <c r="F155" s="140"/>
      <c r="G155" s="141"/>
      <c r="H155" s="155"/>
      <c r="I155" s="77"/>
      <c r="J155" s="78"/>
      <c r="K155" s="62">
        <f t="shared" si="154"/>
        <v>0</v>
      </c>
      <c r="L155" s="62">
        <f t="shared" si="155"/>
        <v>0</v>
      </c>
      <c r="M155" s="79"/>
      <c r="N155" s="80"/>
      <c r="O155" s="65">
        <f t="shared" si="156"/>
        <v>0</v>
      </c>
      <c r="P155" s="65">
        <f t="shared" si="157"/>
        <v>0</v>
      </c>
      <c r="Q155" s="79"/>
      <c r="R155" s="81">
        <f t="shared" si="158"/>
        <v>0</v>
      </c>
      <c r="S155" s="67">
        <f t="shared" si="159"/>
        <v>0</v>
      </c>
      <c r="T155" s="68">
        <f t="shared" si="160"/>
        <v>0</v>
      </c>
      <c r="U155" s="68">
        <f t="shared" si="161"/>
        <v>0</v>
      </c>
      <c r="V155" s="68">
        <f t="shared" si="162"/>
        <v>0</v>
      </c>
      <c r="W155" s="68">
        <f t="shared" si="163"/>
        <v>0</v>
      </c>
      <c r="X155" s="68">
        <f t="shared" si="164"/>
        <v>0</v>
      </c>
      <c r="Y155" s="68">
        <f t="shared" si="165"/>
        <v>0</v>
      </c>
      <c r="Z155" s="68">
        <f t="shared" si="165"/>
        <v>0</v>
      </c>
      <c r="AA155" s="68">
        <f t="shared" si="165"/>
        <v>0</v>
      </c>
      <c r="AB155" s="69"/>
      <c r="AC155" s="7">
        <f t="shared" si="166"/>
        <v>0</v>
      </c>
      <c r="AD155" s="144"/>
      <c r="AE155" s="85"/>
      <c r="AF155" s="145"/>
      <c r="AG155" s="146"/>
      <c r="AH155" s="84"/>
      <c r="AI155" s="84"/>
      <c r="AJ155" s="73"/>
      <c r="AK155" s="148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hidden="1" customHeight="1" x14ac:dyDescent="0.25">
      <c r="A156" s="54"/>
      <c r="B156" s="55"/>
      <c r="C156" s="56"/>
      <c r="D156" s="57" t="s">
        <v>144</v>
      </c>
      <c r="E156" s="156"/>
      <c r="F156" s="140"/>
      <c r="G156" s="141"/>
      <c r="H156" s="96"/>
      <c r="I156" s="77"/>
      <c r="J156" s="78"/>
      <c r="K156" s="62">
        <f t="shared" si="154"/>
        <v>0</v>
      </c>
      <c r="L156" s="62">
        <f t="shared" si="155"/>
        <v>0</v>
      </c>
      <c r="M156" s="79"/>
      <c r="N156" s="80"/>
      <c r="O156" s="65">
        <f t="shared" si="156"/>
        <v>0</v>
      </c>
      <c r="P156" s="65">
        <f t="shared" si="157"/>
        <v>0</v>
      </c>
      <c r="Q156" s="79"/>
      <c r="R156" s="81">
        <f t="shared" si="158"/>
        <v>0</v>
      </c>
      <c r="S156" s="67">
        <f t="shared" si="159"/>
        <v>0</v>
      </c>
      <c r="T156" s="68">
        <f t="shared" si="160"/>
        <v>0</v>
      </c>
      <c r="U156" s="68">
        <f t="shared" si="161"/>
        <v>0</v>
      </c>
      <c r="V156" s="68">
        <f t="shared" si="162"/>
        <v>0</v>
      </c>
      <c r="W156" s="68">
        <f t="shared" si="163"/>
        <v>0</v>
      </c>
      <c r="X156" s="68">
        <f t="shared" si="164"/>
        <v>0</v>
      </c>
      <c r="Y156" s="68">
        <f t="shared" si="165"/>
        <v>0</v>
      </c>
      <c r="Z156" s="68">
        <f t="shared" si="165"/>
        <v>0</v>
      </c>
      <c r="AA156" s="68">
        <f t="shared" si="165"/>
        <v>0</v>
      </c>
      <c r="AB156" s="69"/>
      <c r="AC156" s="7">
        <f t="shared" si="166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</row>
    <row r="157" spans="1:68" ht="27.95" hidden="1" customHeight="1" x14ac:dyDescent="0.25">
      <c r="A157" s="54"/>
      <c r="B157" s="55"/>
      <c r="C157" s="56"/>
      <c r="D157" s="57" t="s">
        <v>144</v>
      </c>
      <c r="E157" s="139"/>
      <c r="F157" s="140"/>
      <c r="G157" s="141"/>
      <c r="H157" s="96"/>
      <c r="I157" s="77"/>
      <c r="J157" s="78"/>
      <c r="K157" s="62">
        <f t="shared" si="154"/>
        <v>0</v>
      </c>
      <c r="L157" s="62">
        <f t="shared" si="155"/>
        <v>0</v>
      </c>
      <c r="M157" s="79"/>
      <c r="N157" s="80"/>
      <c r="O157" s="65">
        <f t="shared" si="156"/>
        <v>0</v>
      </c>
      <c r="P157" s="65">
        <f t="shared" si="157"/>
        <v>0</v>
      </c>
      <c r="Q157" s="79"/>
      <c r="R157" s="81">
        <f t="shared" si="158"/>
        <v>0</v>
      </c>
      <c r="S157" s="67">
        <f t="shared" si="159"/>
        <v>0</v>
      </c>
      <c r="T157" s="68">
        <f t="shared" si="160"/>
        <v>0</v>
      </c>
      <c r="U157" s="68">
        <f t="shared" si="161"/>
        <v>0</v>
      </c>
      <c r="V157" s="68">
        <f t="shared" si="162"/>
        <v>0</v>
      </c>
      <c r="W157" s="68">
        <f t="shared" si="163"/>
        <v>0</v>
      </c>
      <c r="X157" s="68">
        <f t="shared" si="164"/>
        <v>0</v>
      </c>
      <c r="Y157" s="68">
        <f t="shared" si="165"/>
        <v>0</v>
      </c>
      <c r="Z157" s="68">
        <f t="shared" si="165"/>
        <v>0</v>
      </c>
      <c r="AA157" s="68">
        <f t="shared" si="165"/>
        <v>0</v>
      </c>
      <c r="AB157" s="69"/>
      <c r="AC157" s="7">
        <f t="shared" si="166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</row>
    <row r="158" spans="1:68" ht="27.95" hidden="1" customHeight="1" x14ac:dyDescent="0.25">
      <c r="A158" s="54"/>
      <c r="B158" s="55"/>
      <c r="C158" s="56"/>
      <c r="D158" s="57" t="s">
        <v>144</v>
      </c>
      <c r="E158" s="139"/>
      <c r="F158" s="140"/>
      <c r="G158" s="141"/>
      <c r="H158" s="96"/>
      <c r="I158" s="77"/>
      <c r="J158" s="78"/>
      <c r="K158" s="62">
        <f t="shared" si="154"/>
        <v>0</v>
      </c>
      <c r="L158" s="62">
        <f t="shared" si="155"/>
        <v>0</v>
      </c>
      <c r="M158" s="79"/>
      <c r="N158" s="80"/>
      <c r="O158" s="65">
        <f t="shared" si="156"/>
        <v>0</v>
      </c>
      <c r="P158" s="65">
        <f t="shared" si="157"/>
        <v>0</v>
      </c>
      <c r="Q158" s="79"/>
      <c r="R158" s="81">
        <f t="shared" si="158"/>
        <v>0</v>
      </c>
      <c r="S158" s="67">
        <f t="shared" si="159"/>
        <v>0</v>
      </c>
      <c r="T158" s="68">
        <f t="shared" si="160"/>
        <v>0</v>
      </c>
      <c r="U158" s="68">
        <f t="shared" si="161"/>
        <v>0</v>
      </c>
      <c r="V158" s="68">
        <f t="shared" si="162"/>
        <v>0</v>
      </c>
      <c r="W158" s="68">
        <f t="shared" si="163"/>
        <v>0</v>
      </c>
      <c r="X158" s="68">
        <f t="shared" si="164"/>
        <v>0</v>
      </c>
      <c r="Y158" s="68">
        <f t="shared" si="165"/>
        <v>0</v>
      </c>
      <c r="Z158" s="68">
        <f t="shared" si="165"/>
        <v>0</v>
      </c>
      <c r="AA158" s="68">
        <f t="shared" si="165"/>
        <v>0</v>
      </c>
      <c r="AB158" s="69"/>
      <c r="AC158" s="7">
        <f t="shared" si="166"/>
        <v>0</v>
      </c>
      <c r="AD158" s="82"/>
      <c r="AE158" s="71"/>
      <c r="AF158" s="83"/>
      <c r="AG158" s="83"/>
      <c r="AH158" s="84"/>
      <c r="AI158" s="84"/>
      <c r="AJ158" s="73"/>
      <c r="AK158" s="83"/>
      <c r="AL158" s="84"/>
      <c r="AM158" s="73"/>
      <c r="AN158" s="86"/>
      <c r="AO158" s="82"/>
      <c r="AP158" s="83"/>
      <c r="AQ158" s="83"/>
      <c r="AR158" s="83"/>
      <c r="AS158" s="83"/>
      <c r="AT158" s="84"/>
      <c r="AU158" s="73"/>
      <c r="AV158" s="86"/>
    </row>
    <row r="159" spans="1:68" ht="27.95" hidden="1" customHeight="1" x14ac:dyDescent="0.25">
      <c r="A159" s="54"/>
      <c r="B159" s="55"/>
      <c r="C159" s="56"/>
      <c r="D159" s="57" t="s">
        <v>144</v>
      </c>
      <c r="E159" s="139"/>
      <c r="F159" s="140"/>
      <c r="G159" s="98"/>
      <c r="H159" s="96"/>
      <c r="I159" s="77"/>
      <c r="J159" s="78"/>
      <c r="K159" s="62">
        <f t="shared" si="154"/>
        <v>0</v>
      </c>
      <c r="L159" s="62">
        <f t="shared" si="155"/>
        <v>0</v>
      </c>
      <c r="M159" s="79"/>
      <c r="N159" s="80"/>
      <c r="O159" s="65">
        <f t="shared" si="156"/>
        <v>0</v>
      </c>
      <c r="P159" s="65">
        <f t="shared" si="157"/>
        <v>0</v>
      </c>
      <c r="Q159" s="79"/>
      <c r="R159" s="81">
        <f t="shared" si="158"/>
        <v>0</v>
      </c>
      <c r="S159" s="67">
        <f t="shared" si="159"/>
        <v>0</v>
      </c>
      <c r="T159" s="68">
        <f t="shared" si="160"/>
        <v>0</v>
      </c>
      <c r="U159" s="68">
        <f t="shared" si="161"/>
        <v>0</v>
      </c>
      <c r="V159" s="68">
        <f t="shared" si="162"/>
        <v>0</v>
      </c>
      <c r="W159" s="68">
        <f t="shared" si="163"/>
        <v>0</v>
      </c>
      <c r="X159" s="68">
        <f t="shared" si="164"/>
        <v>0</v>
      </c>
      <c r="Y159" s="68">
        <f t="shared" si="165"/>
        <v>0</v>
      </c>
      <c r="Z159" s="68">
        <f t="shared" si="165"/>
        <v>0</v>
      </c>
      <c r="AA159" s="68">
        <f t="shared" si="165"/>
        <v>0</v>
      </c>
      <c r="AB159" s="69"/>
      <c r="AC159" s="7">
        <f t="shared" si="166"/>
        <v>0</v>
      </c>
      <c r="AD159" s="82"/>
      <c r="AE159" s="71"/>
      <c r="AF159" s="83"/>
      <c r="AG159" s="83"/>
      <c r="AH159" s="84"/>
      <c r="AI159" s="84"/>
      <c r="AJ159" s="73"/>
      <c r="AK159" s="83"/>
      <c r="AL159" s="84"/>
      <c r="AM159" s="73"/>
      <c r="AN159" s="86"/>
      <c r="AO159" s="82"/>
      <c r="AP159" s="83"/>
      <c r="AQ159" s="83"/>
      <c r="AR159" s="83"/>
      <c r="AS159" s="83"/>
      <c r="AT159" s="84"/>
      <c r="AU159" s="73"/>
      <c r="AV159" s="86"/>
    </row>
    <row r="160" spans="1:68" ht="27.95" hidden="1" customHeight="1" x14ac:dyDescent="0.25">
      <c r="A160" s="54"/>
      <c r="B160" s="55"/>
      <c r="C160" s="56"/>
      <c r="D160" s="57" t="s">
        <v>144</v>
      </c>
      <c r="E160" s="139"/>
      <c r="F160" s="140"/>
      <c r="G160" s="98"/>
      <c r="H160" s="96"/>
      <c r="I160" s="92"/>
      <c r="J160" s="78"/>
      <c r="K160" s="62">
        <f t="shared" si="154"/>
        <v>0</v>
      </c>
      <c r="L160" s="62">
        <f t="shared" si="155"/>
        <v>0</v>
      </c>
      <c r="M160" s="79"/>
      <c r="N160" s="80"/>
      <c r="O160" s="65">
        <f t="shared" si="156"/>
        <v>0</v>
      </c>
      <c r="P160" s="65">
        <f t="shared" si="157"/>
        <v>0</v>
      </c>
      <c r="Q160" s="79"/>
      <c r="R160" s="81">
        <f t="shared" si="158"/>
        <v>0</v>
      </c>
      <c r="S160" s="67">
        <f t="shared" si="159"/>
        <v>0</v>
      </c>
      <c r="T160" s="68">
        <f t="shared" si="160"/>
        <v>0</v>
      </c>
      <c r="U160" s="68">
        <f t="shared" si="161"/>
        <v>0</v>
      </c>
      <c r="V160" s="68">
        <f t="shared" si="162"/>
        <v>0</v>
      </c>
      <c r="W160" s="68">
        <f t="shared" si="163"/>
        <v>0</v>
      </c>
      <c r="X160" s="68">
        <f t="shared" si="164"/>
        <v>0</v>
      </c>
      <c r="Y160" s="68">
        <f t="shared" si="165"/>
        <v>0</v>
      </c>
      <c r="Z160" s="68">
        <f t="shared" si="165"/>
        <v>0</v>
      </c>
      <c r="AA160" s="68">
        <f t="shared" si="165"/>
        <v>0</v>
      </c>
      <c r="AB160" s="69"/>
      <c r="AC160" s="7">
        <f t="shared" si="166"/>
        <v>0</v>
      </c>
      <c r="AD160" s="82"/>
      <c r="AE160" s="71"/>
      <c r="AF160" s="83"/>
      <c r="AG160" s="83"/>
      <c r="AH160" s="84"/>
      <c r="AI160" s="84"/>
      <c r="AJ160" s="73"/>
      <c r="AK160" s="83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</row>
    <row r="161" spans="1:68" ht="27.95" hidden="1" customHeight="1" x14ac:dyDescent="0.25">
      <c r="A161" s="54"/>
      <c r="B161" s="55"/>
      <c r="C161" s="56"/>
      <c r="D161" s="57" t="s">
        <v>144</v>
      </c>
      <c r="E161" s="93"/>
      <c r="F161" s="94"/>
      <c r="G161" s="95"/>
      <c r="H161" s="96"/>
      <c r="I161" s="77"/>
      <c r="J161" s="78"/>
      <c r="K161" s="62">
        <f t="shared" si="154"/>
        <v>0</v>
      </c>
      <c r="L161" s="62">
        <f t="shared" si="155"/>
        <v>0</v>
      </c>
      <c r="M161" s="79"/>
      <c r="N161" s="80"/>
      <c r="O161" s="65">
        <f t="shared" si="156"/>
        <v>0</v>
      </c>
      <c r="P161" s="65">
        <f t="shared" si="157"/>
        <v>0</v>
      </c>
      <c r="Q161" s="79"/>
      <c r="R161" s="81">
        <f t="shared" si="158"/>
        <v>0</v>
      </c>
      <c r="S161" s="67">
        <f t="shared" si="159"/>
        <v>0</v>
      </c>
      <c r="T161" s="68">
        <f t="shared" si="160"/>
        <v>0</v>
      </c>
      <c r="U161" s="68">
        <f t="shared" si="161"/>
        <v>0</v>
      </c>
      <c r="V161" s="68">
        <f t="shared" si="162"/>
        <v>0</v>
      </c>
      <c r="W161" s="68">
        <f t="shared" si="163"/>
        <v>0</v>
      </c>
      <c r="X161" s="68">
        <f t="shared" si="164"/>
        <v>0</v>
      </c>
      <c r="Y161" s="68">
        <f t="shared" si="165"/>
        <v>0</v>
      </c>
      <c r="Z161" s="68">
        <f t="shared" si="165"/>
        <v>0</v>
      </c>
      <c r="AA161" s="68">
        <f t="shared" si="165"/>
        <v>0</v>
      </c>
      <c r="AB161" s="69"/>
      <c r="AC161" s="7">
        <f t="shared" si="166"/>
        <v>0</v>
      </c>
      <c r="AD161" s="82"/>
      <c r="AE161" s="71"/>
      <c r="AF161" s="83"/>
      <c r="AG161" s="83"/>
      <c r="AH161" s="84"/>
      <c r="AI161" s="84"/>
      <c r="AJ161" s="73"/>
      <c r="AK161" s="83"/>
      <c r="AL161" s="84"/>
      <c r="AM161" s="73"/>
      <c r="AN161" s="86"/>
      <c r="AO161" s="82"/>
      <c r="AP161" s="83"/>
      <c r="AQ161" s="83"/>
      <c r="AR161" s="83"/>
      <c r="AS161" s="83"/>
      <c r="AT161" s="84"/>
      <c r="AU161" s="73"/>
      <c r="AV161" s="86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</row>
    <row r="162" spans="1:68" ht="27.95" hidden="1" customHeight="1" x14ac:dyDescent="0.25">
      <c r="A162" s="54"/>
      <c r="B162" s="55"/>
      <c r="C162" s="56"/>
      <c r="D162" s="57" t="s">
        <v>144</v>
      </c>
      <c r="E162" s="97"/>
      <c r="F162" s="441"/>
      <c r="G162" s="98"/>
      <c r="H162" s="442"/>
      <c r="I162" s="443"/>
      <c r="J162" s="78"/>
      <c r="K162" s="99">
        <f t="shared" si="154"/>
        <v>0</v>
      </c>
      <c r="L162" s="99">
        <f t="shared" si="155"/>
        <v>0</v>
      </c>
      <c r="M162" s="79"/>
      <c r="N162" s="80"/>
      <c r="O162" s="65">
        <f t="shared" si="156"/>
        <v>0</v>
      </c>
      <c r="P162" s="65">
        <f t="shared" si="157"/>
        <v>0</v>
      </c>
      <c r="Q162" s="79"/>
      <c r="R162" s="81">
        <f t="shared" si="158"/>
        <v>0</v>
      </c>
      <c r="S162" s="67">
        <f t="shared" si="159"/>
        <v>0</v>
      </c>
      <c r="T162" s="68">
        <f t="shared" si="160"/>
        <v>0</v>
      </c>
      <c r="U162" s="68">
        <f t="shared" si="161"/>
        <v>0</v>
      </c>
      <c r="V162" s="68">
        <f t="shared" si="162"/>
        <v>0</v>
      </c>
      <c r="W162" s="68">
        <f t="shared" si="163"/>
        <v>0</v>
      </c>
      <c r="X162" s="68">
        <f t="shared" si="164"/>
        <v>0</v>
      </c>
      <c r="Y162" s="68">
        <f t="shared" si="165"/>
        <v>0</v>
      </c>
      <c r="Z162" s="68">
        <f t="shared" si="165"/>
        <v>0</v>
      </c>
      <c r="AA162" s="68">
        <f t="shared" si="165"/>
        <v>0</v>
      </c>
      <c r="AB162" s="69"/>
      <c r="AC162" s="7">
        <f t="shared" si="166"/>
        <v>0</v>
      </c>
      <c r="AD162" s="82"/>
      <c r="AE162" s="71"/>
      <c r="AF162" s="83"/>
      <c r="AG162" s="83"/>
      <c r="AH162" s="84"/>
      <c r="AI162" s="84"/>
      <c r="AJ162" s="73"/>
      <c r="AK162" s="83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</row>
    <row r="163" spans="1:68" s="153" customFormat="1" ht="27.95" hidden="1" customHeight="1" x14ac:dyDescent="0.25">
      <c r="A163" s="100"/>
      <c r="B163" s="101"/>
      <c r="C163" s="56"/>
      <c r="D163" s="57" t="s">
        <v>144</v>
      </c>
      <c r="E163" s="102" t="s">
        <v>49</v>
      </c>
      <c r="F163" s="102"/>
      <c r="G163" s="103"/>
      <c r="H163" s="104"/>
      <c r="I163" s="105"/>
      <c r="J163" s="106"/>
      <c r="K163" s="107">
        <f>IF(J163&gt;0, 1, 0)</f>
        <v>0</v>
      </c>
      <c r="L163" s="107">
        <f t="shared" si="155"/>
        <v>0</v>
      </c>
      <c r="M163" s="108"/>
      <c r="N163" s="109"/>
      <c r="O163" s="110">
        <f t="shared" si="156"/>
        <v>0</v>
      </c>
      <c r="P163" s="110">
        <f t="shared" si="157"/>
        <v>0</v>
      </c>
      <c r="Q163" s="108"/>
      <c r="R163" s="111">
        <f>J163*M163*$R$9</f>
        <v>0</v>
      </c>
      <c r="S163" s="112">
        <f>J163*M163*$S$9</f>
        <v>0</v>
      </c>
      <c r="T163" s="113">
        <f>K163*M163*$T$9</f>
        <v>0</v>
      </c>
      <c r="U163" s="113">
        <f>J163*M163*$U$9</f>
        <v>0</v>
      </c>
      <c r="V163" s="113">
        <f t="shared" si="162"/>
        <v>0</v>
      </c>
      <c r="W163" s="113">
        <f t="shared" si="163"/>
        <v>0</v>
      </c>
      <c r="X163" s="113">
        <f t="shared" si="164"/>
        <v>0</v>
      </c>
      <c r="Y163" s="113">
        <f t="shared" si="165"/>
        <v>0</v>
      </c>
      <c r="Z163" s="113">
        <f t="shared" si="165"/>
        <v>0</v>
      </c>
      <c r="AA163" s="113">
        <f t="shared" si="165"/>
        <v>0</v>
      </c>
      <c r="AB163" s="114"/>
      <c r="AC163" s="7">
        <f t="shared" si="166"/>
        <v>0</v>
      </c>
      <c r="AD163" s="150"/>
      <c r="AE163" s="71"/>
      <c r="AF163" s="151"/>
      <c r="AG163" s="151"/>
      <c r="AH163" s="84"/>
      <c r="AI163" s="84"/>
      <c r="AJ163" s="73"/>
      <c r="AK163" s="151"/>
      <c r="AL163" s="84"/>
      <c r="AM163" s="73"/>
      <c r="AN163" s="152"/>
      <c r="AO163" s="150"/>
      <c r="AP163" s="151"/>
      <c r="AQ163" s="151"/>
      <c r="AR163" s="151"/>
      <c r="AS163" s="151"/>
      <c r="AT163" s="84"/>
      <c r="AU163" s="73"/>
      <c r="AV163" s="152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</row>
    <row r="164" spans="1:68" s="149" customFormat="1" ht="27.95" hidden="1" customHeight="1" x14ac:dyDescent="0.25">
      <c r="A164" s="100"/>
      <c r="B164" s="101"/>
      <c r="C164" s="56"/>
      <c r="D164" s="57" t="s">
        <v>144</v>
      </c>
      <c r="E164" s="102" t="s">
        <v>49</v>
      </c>
      <c r="F164" s="102"/>
      <c r="G164" s="103"/>
      <c r="H164" s="104"/>
      <c r="I164" s="105"/>
      <c r="J164" s="106"/>
      <c r="K164" s="107">
        <f>IF(J164&gt;0, 1, 0)</f>
        <v>0</v>
      </c>
      <c r="L164" s="107">
        <f t="shared" si="155"/>
        <v>0</v>
      </c>
      <c r="M164" s="108"/>
      <c r="N164" s="109"/>
      <c r="O164" s="110">
        <f t="shared" si="156"/>
        <v>0</v>
      </c>
      <c r="P164" s="110">
        <f t="shared" si="157"/>
        <v>0</v>
      </c>
      <c r="Q164" s="108"/>
      <c r="R164" s="111">
        <f>J164*M164*$R$9</f>
        <v>0</v>
      </c>
      <c r="S164" s="112">
        <f>J164*M164*$S$9</f>
        <v>0</v>
      </c>
      <c r="T164" s="113">
        <f>K164*M164*$T$9</f>
        <v>0</v>
      </c>
      <c r="U164" s="113">
        <f>J164*M164*$U$9</f>
        <v>0</v>
      </c>
      <c r="V164" s="113">
        <f t="shared" si="162"/>
        <v>0</v>
      </c>
      <c r="W164" s="113">
        <f t="shared" si="163"/>
        <v>0</v>
      </c>
      <c r="X164" s="113">
        <f t="shared" si="164"/>
        <v>0</v>
      </c>
      <c r="Y164" s="113">
        <f t="shared" si="165"/>
        <v>0</v>
      </c>
      <c r="Z164" s="113">
        <f t="shared" si="165"/>
        <v>0</v>
      </c>
      <c r="AA164" s="113">
        <f t="shared" si="165"/>
        <v>0</v>
      </c>
      <c r="AB164" s="114"/>
      <c r="AC164" s="115">
        <f t="shared" si="166"/>
        <v>0</v>
      </c>
      <c r="AD164" s="150"/>
      <c r="AE164" s="71"/>
      <c r="AF164" s="151"/>
      <c r="AG164" s="151"/>
      <c r="AH164" s="84"/>
      <c r="AI164" s="84"/>
      <c r="AJ164" s="73"/>
      <c r="AK164" s="151"/>
      <c r="AL164" s="84"/>
      <c r="AM164" s="73"/>
      <c r="AN164" s="152"/>
      <c r="AO164" s="150"/>
      <c r="AP164" s="151"/>
      <c r="AQ164" s="151"/>
      <c r="AR164" s="151"/>
      <c r="AS164" s="151"/>
      <c r="AT164" s="84"/>
      <c r="AU164" s="73"/>
      <c r="AV164" s="152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</row>
    <row r="165" spans="1:68" ht="27.95" hidden="1" customHeight="1" thickBot="1" x14ac:dyDescent="0.3">
      <c r="A165" s="117"/>
      <c r="B165" s="118"/>
      <c r="C165" s="118"/>
      <c r="D165" s="57" t="s">
        <v>144</v>
      </c>
      <c r="E165" s="119"/>
      <c r="F165" s="119"/>
      <c r="G165" s="120"/>
      <c r="H165" s="121" t="s">
        <v>56</v>
      </c>
      <c r="I165" s="122"/>
      <c r="J165" s="123"/>
      <c r="K165" s="124"/>
      <c r="L165" s="124"/>
      <c r="M165" s="125"/>
      <c r="N165" s="126"/>
      <c r="O165" s="124"/>
      <c r="P165" s="124"/>
      <c r="Q165" s="125"/>
      <c r="R165" s="127">
        <f>SUM(R153:R164)</f>
        <v>0</v>
      </c>
      <c r="S165" s="128">
        <f t="shared" ref="S165:AA165" si="167">SUM(S153:S164)</f>
        <v>0</v>
      </c>
      <c r="T165" s="129">
        <f t="shared" si="167"/>
        <v>0</v>
      </c>
      <c r="U165" s="129">
        <f t="shared" si="167"/>
        <v>0</v>
      </c>
      <c r="V165" s="129">
        <f t="shared" si="167"/>
        <v>0</v>
      </c>
      <c r="W165" s="129">
        <f t="shared" si="167"/>
        <v>0</v>
      </c>
      <c r="X165" s="129">
        <f t="shared" si="167"/>
        <v>0</v>
      </c>
      <c r="Y165" s="130">
        <f t="shared" si="167"/>
        <v>0</v>
      </c>
      <c r="Z165" s="130">
        <f t="shared" si="167"/>
        <v>0</v>
      </c>
      <c r="AA165" s="130">
        <f t="shared" si="167"/>
        <v>0</v>
      </c>
      <c r="AB165" s="131">
        <f>R165/1800/0.6</f>
        <v>0</v>
      </c>
      <c r="AC165" s="7"/>
      <c r="AD165" s="132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444"/>
    </row>
    <row r="166" spans="1:68" ht="27.75" hidden="1" customHeight="1" thickTop="1" x14ac:dyDescent="0.25">
      <c r="A166" s="54"/>
      <c r="B166" s="55"/>
      <c r="C166" s="56"/>
      <c r="D166" s="57" t="s">
        <v>144</v>
      </c>
      <c r="E166" s="154"/>
      <c r="F166" s="140"/>
      <c r="G166" s="141"/>
      <c r="H166" s="96"/>
      <c r="I166" s="439"/>
      <c r="J166" s="61"/>
      <c r="K166" s="62">
        <f t="shared" ref="K166:K175" si="168">IF(J166&gt;0, 1, 0)</f>
        <v>0</v>
      </c>
      <c r="L166" s="62">
        <f t="shared" ref="L166:L177" si="169">J166-K166</f>
        <v>0</v>
      </c>
      <c r="M166" s="63"/>
      <c r="N166" s="64"/>
      <c r="O166" s="65">
        <f t="shared" ref="O166:O177" si="170">IF(N166&gt;0, 1, 0)</f>
        <v>0</v>
      </c>
      <c r="P166" s="65">
        <f t="shared" ref="P166:P177" si="171">N166-O166</f>
        <v>0</v>
      </c>
      <c r="Q166" s="440"/>
      <c r="R166" s="66">
        <f t="shared" ref="R166:R175" si="172">(K166*M166*$R$5)+(L166*M166*$R$6)+(O166*Q166*$R$7)+(P166*Q166*$R$8)</f>
        <v>0</v>
      </c>
      <c r="S166" s="67">
        <f t="shared" ref="S166:S175" si="173">J166*M166*$S$5</f>
        <v>0</v>
      </c>
      <c r="T166" s="68">
        <f t="shared" ref="T166:T175" si="174">K166*M166*$T$5</f>
        <v>0</v>
      </c>
      <c r="U166" s="68">
        <f t="shared" ref="U166:U175" si="175">J166*M166*$U$5</f>
        <v>0</v>
      </c>
      <c r="V166" s="68">
        <f t="shared" ref="V166:V177" si="176">N166*Q166*$V$7</f>
        <v>0</v>
      </c>
      <c r="W166" s="68">
        <f t="shared" ref="W166:W177" si="177">O166*Q166*$W$7</f>
        <v>0</v>
      </c>
      <c r="X166" s="68">
        <f t="shared" ref="X166:X177" si="178">N166*Q166*$X$7</f>
        <v>0</v>
      </c>
      <c r="Y166" s="68">
        <f t="shared" ref="Y166:AA177" si="179">S166+V166</f>
        <v>0</v>
      </c>
      <c r="Z166" s="68">
        <f t="shared" si="179"/>
        <v>0</v>
      </c>
      <c r="AA166" s="68">
        <f t="shared" si="179"/>
        <v>0</v>
      </c>
      <c r="AB166" s="69"/>
      <c r="AC166" s="7">
        <f>R166-Y166-Z166-AA166</f>
        <v>0</v>
      </c>
      <c r="AD166" s="144"/>
      <c r="AE166" s="85"/>
      <c r="AF166" s="145"/>
      <c r="AG166" s="146"/>
      <c r="AH166" s="84"/>
      <c r="AI166" s="84"/>
      <c r="AJ166" s="73"/>
      <c r="AK166" s="147"/>
      <c r="AL166" s="84"/>
      <c r="AM166" s="73"/>
      <c r="AN166" s="86"/>
      <c r="AO166" s="144"/>
      <c r="AP166" s="83"/>
      <c r="AQ166" s="83"/>
      <c r="AR166" s="148"/>
      <c r="AS166" s="83"/>
      <c r="AT166" s="84"/>
      <c r="AU166" s="73"/>
      <c r="AV166" s="86"/>
    </row>
    <row r="167" spans="1:68" ht="27.95" hidden="1" customHeight="1" x14ac:dyDescent="0.25">
      <c r="A167" s="54"/>
      <c r="B167" s="55"/>
      <c r="C167" s="56"/>
      <c r="D167" s="57" t="s">
        <v>144</v>
      </c>
      <c r="E167" s="154"/>
      <c r="F167" s="140"/>
      <c r="G167" s="141"/>
      <c r="H167" s="96"/>
      <c r="I167" s="77"/>
      <c r="J167" s="78"/>
      <c r="K167" s="62">
        <f t="shared" si="168"/>
        <v>0</v>
      </c>
      <c r="L167" s="62">
        <f t="shared" si="169"/>
        <v>0</v>
      </c>
      <c r="M167" s="79"/>
      <c r="N167" s="80"/>
      <c r="O167" s="65">
        <f t="shared" si="170"/>
        <v>0</v>
      </c>
      <c r="P167" s="65">
        <f t="shared" si="171"/>
        <v>0</v>
      </c>
      <c r="Q167" s="79"/>
      <c r="R167" s="81">
        <f t="shared" si="172"/>
        <v>0</v>
      </c>
      <c r="S167" s="67">
        <f t="shared" si="173"/>
        <v>0</v>
      </c>
      <c r="T167" s="68">
        <f t="shared" si="174"/>
        <v>0</v>
      </c>
      <c r="U167" s="68">
        <f t="shared" si="175"/>
        <v>0</v>
      </c>
      <c r="V167" s="68">
        <f t="shared" si="176"/>
        <v>0</v>
      </c>
      <c r="W167" s="68">
        <f t="shared" si="177"/>
        <v>0</v>
      </c>
      <c r="X167" s="68">
        <f t="shared" si="178"/>
        <v>0</v>
      </c>
      <c r="Y167" s="68">
        <f t="shared" si="179"/>
        <v>0</v>
      </c>
      <c r="Z167" s="68">
        <f t="shared" si="179"/>
        <v>0</v>
      </c>
      <c r="AA167" s="68">
        <f t="shared" si="179"/>
        <v>0</v>
      </c>
      <c r="AB167" s="69"/>
      <c r="AC167" s="7">
        <f t="shared" ref="AC167:AC177" si="180">R165-Y165-Z165-AA165</f>
        <v>0</v>
      </c>
      <c r="AD167" s="144"/>
      <c r="AE167" s="85"/>
      <c r="AF167" s="145"/>
      <c r="AG167" s="146"/>
      <c r="AH167" s="84"/>
      <c r="AI167" s="84"/>
      <c r="AJ167" s="73"/>
      <c r="AK167" s="147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54"/>
      <c r="B168" s="55"/>
      <c r="C168" s="56"/>
      <c r="D168" s="57" t="s">
        <v>144</v>
      </c>
      <c r="E168" s="154"/>
      <c r="F168" s="140"/>
      <c r="G168" s="141"/>
      <c r="H168" s="155"/>
      <c r="I168" s="77"/>
      <c r="J168" s="78"/>
      <c r="K168" s="62">
        <f t="shared" si="168"/>
        <v>0</v>
      </c>
      <c r="L168" s="62">
        <f t="shared" si="169"/>
        <v>0</v>
      </c>
      <c r="M168" s="79"/>
      <c r="N168" s="80"/>
      <c r="O168" s="65">
        <f t="shared" si="170"/>
        <v>0</v>
      </c>
      <c r="P168" s="65">
        <f t="shared" si="171"/>
        <v>0</v>
      </c>
      <c r="Q168" s="79"/>
      <c r="R168" s="81">
        <f t="shared" si="172"/>
        <v>0</v>
      </c>
      <c r="S168" s="67">
        <f t="shared" si="173"/>
        <v>0</v>
      </c>
      <c r="T168" s="68">
        <f t="shared" si="174"/>
        <v>0</v>
      </c>
      <c r="U168" s="68">
        <f t="shared" si="175"/>
        <v>0</v>
      </c>
      <c r="V168" s="68">
        <f t="shared" si="176"/>
        <v>0</v>
      </c>
      <c r="W168" s="68">
        <f t="shared" si="177"/>
        <v>0</v>
      </c>
      <c r="X168" s="68">
        <f t="shared" si="178"/>
        <v>0</v>
      </c>
      <c r="Y168" s="68">
        <f t="shared" si="179"/>
        <v>0</v>
      </c>
      <c r="Z168" s="68">
        <f t="shared" si="179"/>
        <v>0</v>
      </c>
      <c r="AA168" s="68">
        <f t="shared" si="179"/>
        <v>0</v>
      </c>
      <c r="AB168" s="69"/>
      <c r="AC168" s="7">
        <f t="shared" si="180"/>
        <v>0</v>
      </c>
      <c r="AD168" s="144"/>
      <c r="AE168" s="85"/>
      <c r="AF168" s="145"/>
      <c r="AG168" s="146"/>
      <c r="AH168" s="84"/>
      <c r="AI168" s="84"/>
      <c r="AJ168" s="73"/>
      <c r="AK168" s="148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54"/>
      <c r="B169" s="55"/>
      <c r="C169" s="56"/>
      <c r="D169" s="57" t="s">
        <v>144</v>
      </c>
      <c r="E169" s="156"/>
      <c r="F169" s="140"/>
      <c r="G169" s="141"/>
      <c r="H169" s="96"/>
      <c r="I169" s="77"/>
      <c r="J169" s="78"/>
      <c r="K169" s="62">
        <f t="shared" si="168"/>
        <v>0</v>
      </c>
      <c r="L169" s="62">
        <f t="shared" si="169"/>
        <v>0</v>
      </c>
      <c r="M169" s="79"/>
      <c r="N169" s="80"/>
      <c r="O169" s="65">
        <f t="shared" si="170"/>
        <v>0</v>
      </c>
      <c r="P169" s="65">
        <f t="shared" si="171"/>
        <v>0</v>
      </c>
      <c r="Q169" s="79"/>
      <c r="R169" s="81">
        <f t="shared" si="172"/>
        <v>0</v>
      </c>
      <c r="S169" s="67">
        <f t="shared" si="173"/>
        <v>0</v>
      </c>
      <c r="T169" s="68">
        <f t="shared" si="174"/>
        <v>0</v>
      </c>
      <c r="U169" s="68">
        <f t="shared" si="175"/>
        <v>0</v>
      </c>
      <c r="V169" s="68">
        <f t="shared" si="176"/>
        <v>0</v>
      </c>
      <c r="W169" s="68">
        <f t="shared" si="177"/>
        <v>0</v>
      </c>
      <c r="X169" s="68">
        <f t="shared" si="178"/>
        <v>0</v>
      </c>
      <c r="Y169" s="68">
        <f t="shared" si="179"/>
        <v>0</v>
      </c>
      <c r="Z169" s="68">
        <f t="shared" si="179"/>
        <v>0</v>
      </c>
      <c r="AA169" s="68">
        <f t="shared" si="179"/>
        <v>0</v>
      </c>
      <c r="AB169" s="69"/>
      <c r="AC169" s="7">
        <f t="shared" si="180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</row>
    <row r="170" spans="1:68" ht="27.95" hidden="1" customHeight="1" x14ac:dyDescent="0.25">
      <c r="A170" s="54"/>
      <c r="B170" s="55"/>
      <c r="C170" s="56"/>
      <c r="D170" s="57" t="s">
        <v>144</v>
      </c>
      <c r="E170" s="139"/>
      <c r="F170" s="140"/>
      <c r="G170" s="141"/>
      <c r="H170" s="96"/>
      <c r="I170" s="77"/>
      <c r="J170" s="78"/>
      <c r="K170" s="62">
        <f t="shared" si="168"/>
        <v>0</v>
      </c>
      <c r="L170" s="62">
        <f t="shared" si="169"/>
        <v>0</v>
      </c>
      <c r="M170" s="79"/>
      <c r="N170" s="80"/>
      <c r="O170" s="65">
        <f t="shared" si="170"/>
        <v>0</v>
      </c>
      <c r="P170" s="65">
        <f t="shared" si="171"/>
        <v>0</v>
      </c>
      <c r="Q170" s="79"/>
      <c r="R170" s="81">
        <f t="shared" si="172"/>
        <v>0</v>
      </c>
      <c r="S170" s="67">
        <f t="shared" si="173"/>
        <v>0</v>
      </c>
      <c r="T170" s="68">
        <f t="shared" si="174"/>
        <v>0</v>
      </c>
      <c r="U170" s="68">
        <f t="shared" si="175"/>
        <v>0</v>
      </c>
      <c r="V170" s="68">
        <f t="shared" si="176"/>
        <v>0</v>
      </c>
      <c r="W170" s="68">
        <f t="shared" si="177"/>
        <v>0</v>
      </c>
      <c r="X170" s="68">
        <f t="shared" si="178"/>
        <v>0</v>
      </c>
      <c r="Y170" s="68">
        <f t="shared" si="179"/>
        <v>0</v>
      </c>
      <c r="Z170" s="68">
        <f t="shared" si="179"/>
        <v>0</v>
      </c>
      <c r="AA170" s="68">
        <f t="shared" si="179"/>
        <v>0</v>
      </c>
      <c r="AB170" s="69"/>
      <c r="AC170" s="7">
        <f t="shared" si="180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</row>
    <row r="171" spans="1:68" ht="27.95" hidden="1" customHeight="1" x14ac:dyDescent="0.25">
      <c r="A171" s="54"/>
      <c r="B171" s="55"/>
      <c r="C171" s="56"/>
      <c r="D171" s="57" t="s">
        <v>144</v>
      </c>
      <c r="E171" s="139"/>
      <c r="F171" s="140"/>
      <c r="G171" s="141"/>
      <c r="H171" s="96"/>
      <c r="I171" s="77"/>
      <c r="J171" s="78"/>
      <c r="K171" s="62">
        <f t="shared" si="168"/>
        <v>0</v>
      </c>
      <c r="L171" s="62">
        <f t="shared" si="169"/>
        <v>0</v>
      </c>
      <c r="M171" s="79"/>
      <c r="N171" s="80"/>
      <c r="O171" s="65">
        <f t="shared" si="170"/>
        <v>0</v>
      </c>
      <c r="P171" s="65">
        <f t="shared" si="171"/>
        <v>0</v>
      </c>
      <c r="Q171" s="79"/>
      <c r="R171" s="81">
        <f t="shared" si="172"/>
        <v>0</v>
      </c>
      <c r="S171" s="67">
        <f t="shared" si="173"/>
        <v>0</v>
      </c>
      <c r="T171" s="68">
        <f t="shared" si="174"/>
        <v>0</v>
      </c>
      <c r="U171" s="68">
        <f t="shared" si="175"/>
        <v>0</v>
      </c>
      <c r="V171" s="68">
        <f t="shared" si="176"/>
        <v>0</v>
      </c>
      <c r="W171" s="68">
        <f t="shared" si="177"/>
        <v>0</v>
      </c>
      <c r="X171" s="68">
        <f t="shared" si="178"/>
        <v>0</v>
      </c>
      <c r="Y171" s="68">
        <f t="shared" si="179"/>
        <v>0</v>
      </c>
      <c r="Z171" s="68">
        <f t="shared" si="179"/>
        <v>0</v>
      </c>
      <c r="AA171" s="68">
        <f t="shared" si="179"/>
        <v>0</v>
      </c>
      <c r="AB171" s="69"/>
      <c r="AC171" s="7">
        <f t="shared" si="180"/>
        <v>0</v>
      </c>
      <c r="AD171" s="82"/>
      <c r="AE171" s="71"/>
      <c r="AF171" s="83"/>
      <c r="AG171" s="83"/>
      <c r="AH171" s="84"/>
      <c r="AI171" s="84"/>
      <c r="AJ171" s="73"/>
      <c r="AK171" s="83"/>
      <c r="AL171" s="84"/>
      <c r="AM171" s="73"/>
      <c r="AN171" s="86"/>
      <c r="AO171" s="82"/>
      <c r="AP171" s="83"/>
      <c r="AQ171" s="83"/>
      <c r="AR171" s="83"/>
      <c r="AS171" s="83"/>
      <c r="AT171" s="84"/>
      <c r="AU171" s="73"/>
      <c r="AV171" s="86"/>
    </row>
    <row r="172" spans="1:68" ht="27.95" hidden="1" customHeight="1" x14ac:dyDescent="0.25">
      <c r="A172" s="54"/>
      <c r="B172" s="55"/>
      <c r="C172" s="56"/>
      <c r="D172" s="57" t="s">
        <v>144</v>
      </c>
      <c r="E172" s="139"/>
      <c r="F172" s="140"/>
      <c r="G172" s="98"/>
      <c r="H172" s="96"/>
      <c r="I172" s="77"/>
      <c r="J172" s="78"/>
      <c r="K172" s="62">
        <f t="shared" si="168"/>
        <v>0</v>
      </c>
      <c r="L172" s="62">
        <f t="shared" si="169"/>
        <v>0</v>
      </c>
      <c r="M172" s="79"/>
      <c r="N172" s="80"/>
      <c r="O172" s="65">
        <f t="shared" si="170"/>
        <v>0</v>
      </c>
      <c r="P172" s="65">
        <f t="shared" si="171"/>
        <v>0</v>
      </c>
      <c r="Q172" s="79"/>
      <c r="R172" s="81">
        <f t="shared" si="172"/>
        <v>0</v>
      </c>
      <c r="S172" s="67">
        <f t="shared" si="173"/>
        <v>0</v>
      </c>
      <c r="T172" s="68">
        <f t="shared" si="174"/>
        <v>0</v>
      </c>
      <c r="U172" s="68">
        <f t="shared" si="175"/>
        <v>0</v>
      </c>
      <c r="V172" s="68">
        <f t="shared" si="176"/>
        <v>0</v>
      </c>
      <c r="W172" s="68">
        <f t="shared" si="177"/>
        <v>0</v>
      </c>
      <c r="X172" s="68">
        <f t="shared" si="178"/>
        <v>0</v>
      </c>
      <c r="Y172" s="68">
        <f t="shared" si="179"/>
        <v>0</v>
      </c>
      <c r="Z172" s="68">
        <f t="shared" si="179"/>
        <v>0</v>
      </c>
      <c r="AA172" s="68">
        <f t="shared" si="179"/>
        <v>0</v>
      </c>
      <c r="AB172" s="69"/>
      <c r="AC172" s="7">
        <f t="shared" si="180"/>
        <v>0</v>
      </c>
      <c r="AD172" s="82"/>
      <c r="AE172" s="71"/>
      <c r="AF172" s="83"/>
      <c r="AG172" s="83"/>
      <c r="AH172" s="84"/>
      <c r="AI172" s="84"/>
      <c r="AJ172" s="73"/>
      <c r="AK172" s="83"/>
      <c r="AL172" s="84"/>
      <c r="AM172" s="73"/>
      <c r="AN172" s="86"/>
      <c r="AO172" s="82"/>
      <c r="AP172" s="83"/>
      <c r="AQ172" s="83"/>
      <c r="AR172" s="83"/>
      <c r="AS172" s="83"/>
      <c r="AT172" s="84"/>
      <c r="AU172" s="73"/>
      <c r="AV172" s="86"/>
    </row>
    <row r="173" spans="1:68" ht="27.95" hidden="1" customHeight="1" x14ac:dyDescent="0.25">
      <c r="A173" s="54"/>
      <c r="B173" s="55"/>
      <c r="C173" s="56"/>
      <c r="D173" s="57" t="s">
        <v>144</v>
      </c>
      <c r="E173" s="139"/>
      <c r="F173" s="140"/>
      <c r="G173" s="98"/>
      <c r="H173" s="96"/>
      <c r="I173" s="92"/>
      <c r="J173" s="78"/>
      <c r="K173" s="62">
        <f t="shared" si="168"/>
        <v>0</v>
      </c>
      <c r="L173" s="62">
        <f t="shared" si="169"/>
        <v>0</v>
      </c>
      <c r="M173" s="79"/>
      <c r="N173" s="80"/>
      <c r="O173" s="65">
        <f t="shared" si="170"/>
        <v>0</v>
      </c>
      <c r="P173" s="65">
        <f t="shared" si="171"/>
        <v>0</v>
      </c>
      <c r="Q173" s="79"/>
      <c r="R173" s="81">
        <f t="shared" si="172"/>
        <v>0</v>
      </c>
      <c r="S173" s="67">
        <f t="shared" si="173"/>
        <v>0</v>
      </c>
      <c r="T173" s="68">
        <f t="shared" si="174"/>
        <v>0</v>
      </c>
      <c r="U173" s="68">
        <f t="shared" si="175"/>
        <v>0</v>
      </c>
      <c r="V173" s="68">
        <f t="shared" si="176"/>
        <v>0</v>
      </c>
      <c r="W173" s="68">
        <f t="shared" si="177"/>
        <v>0</v>
      </c>
      <c r="X173" s="68">
        <f t="shared" si="178"/>
        <v>0</v>
      </c>
      <c r="Y173" s="68">
        <f t="shared" si="179"/>
        <v>0</v>
      </c>
      <c r="Z173" s="68">
        <f t="shared" si="179"/>
        <v>0</v>
      </c>
      <c r="AA173" s="68">
        <f t="shared" si="179"/>
        <v>0</v>
      </c>
      <c r="AB173" s="69"/>
      <c r="AC173" s="7">
        <f t="shared" si="180"/>
        <v>0</v>
      </c>
      <c r="AD173" s="82"/>
      <c r="AE173" s="71"/>
      <c r="AF173" s="83"/>
      <c r="AG173" s="83"/>
      <c r="AH173" s="84"/>
      <c r="AI173" s="84"/>
      <c r="AJ173" s="73"/>
      <c r="AK173" s="83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</row>
    <row r="174" spans="1:68" ht="27.95" hidden="1" customHeight="1" x14ac:dyDescent="0.25">
      <c r="A174" s="54"/>
      <c r="B174" s="55"/>
      <c r="C174" s="56"/>
      <c r="D174" s="57" t="s">
        <v>144</v>
      </c>
      <c r="E174" s="93"/>
      <c r="F174" s="94"/>
      <c r="G174" s="95"/>
      <c r="H174" s="96"/>
      <c r="I174" s="77"/>
      <c r="J174" s="78"/>
      <c r="K174" s="62">
        <f t="shared" si="168"/>
        <v>0</v>
      </c>
      <c r="L174" s="62">
        <f t="shared" si="169"/>
        <v>0</v>
      </c>
      <c r="M174" s="79"/>
      <c r="N174" s="80"/>
      <c r="O174" s="65">
        <f t="shared" si="170"/>
        <v>0</v>
      </c>
      <c r="P174" s="65">
        <f t="shared" si="171"/>
        <v>0</v>
      </c>
      <c r="Q174" s="79"/>
      <c r="R174" s="81">
        <f t="shared" si="172"/>
        <v>0</v>
      </c>
      <c r="S174" s="67">
        <f t="shared" si="173"/>
        <v>0</v>
      </c>
      <c r="T174" s="68">
        <f t="shared" si="174"/>
        <v>0</v>
      </c>
      <c r="U174" s="68">
        <f t="shared" si="175"/>
        <v>0</v>
      </c>
      <c r="V174" s="68">
        <f t="shared" si="176"/>
        <v>0</v>
      </c>
      <c r="W174" s="68">
        <f t="shared" si="177"/>
        <v>0</v>
      </c>
      <c r="X174" s="68">
        <f t="shared" si="178"/>
        <v>0</v>
      </c>
      <c r="Y174" s="68">
        <f t="shared" si="179"/>
        <v>0</v>
      </c>
      <c r="Z174" s="68">
        <f t="shared" si="179"/>
        <v>0</v>
      </c>
      <c r="AA174" s="68">
        <f t="shared" si="179"/>
        <v>0</v>
      </c>
      <c r="AB174" s="69"/>
      <c r="AC174" s="7">
        <f t="shared" si="180"/>
        <v>0</v>
      </c>
      <c r="AD174" s="82"/>
      <c r="AE174" s="71"/>
      <c r="AF174" s="83"/>
      <c r="AG174" s="83"/>
      <c r="AH174" s="84"/>
      <c r="AI174" s="84"/>
      <c r="AJ174" s="73"/>
      <c r="AK174" s="83"/>
      <c r="AL174" s="84"/>
      <c r="AM174" s="73"/>
      <c r="AN174" s="86"/>
      <c r="AO174" s="82"/>
      <c r="AP174" s="83"/>
      <c r="AQ174" s="83"/>
      <c r="AR174" s="83"/>
      <c r="AS174" s="83"/>
      <c r="AT174" s="84"/>
      <c r="AU174" s="73"/>
      <c r="AV174" s="86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</row>
    <row r="175" spans="1:68" ht="27.95" hidden="1" customHeight="1" x14ac:dyDescent="0.25">
      <c r="A175" s="54"/>
      <c r="B175" s="55"/>
      <c r="C175" s="56"/>
      <c r="D175" s="57" t="s">
        <v>144</v>
      </c>
      <c r="E175" s="97"/>
      <c r="F175" s="441"/>
      <c r="G175" s="98"/>
      <c r="H175" s="442"/>
      <c r="I175" s="443"/>
      <c r="J175" s="78"/>
      <c r="K175" s="99">
        <f t="shared" si="168"/>
        <v>0</v>
      </c>
      <c r="L175" s="99">
        <f t="shared" si="169"/>
        <v>0</v>
      </c>
      <c r="M175" s="79"/>
      <c r="N175" s="80"/>
      <c r="O175" s="65">
        <f t="shared" si="170"/>
        <v>0</v>
      </c>
      <c r="P175" s="65">
        <f t="shared" si="171"/>
        <v>0</v>
      </c>
      <c r="Q175" s="79"/>
      <c r="R175" s="81">
        <f t="shared" si="172"/>
        <v>0</v>
      </c>
      <c r="S175" s="67">
        <f t="shared" si="173"/>
        <v>0</v>
      </c>
      <c r="T175" s="68">
        <f t="shared" si="174"/>
        <v>0</v>
      </c>
      <c r="U175" s="68">
        <f t="shared" si="175"/>
        <v>0</v>
      </c>
      <c r="V175" s="68">
        <f t="shared" si="176"/>
        <v>0</v>
      </c>
      <c r="W175" s="68">
        <f t="shared" si="177"/>
        <v>0</v>
      </c>
      <c r="X175" s="68">
        <f t="shared" si="178"/>
        <v>0</v>
      </c>
      <c r="Y175" s="68">
        <f t="shared" si="179"/>
        <v>0</v>
      </c>
      <c r="Z175" s="68">
        <f t="shared" si="179"/>
        <v>0</v>
      </c>
      <c r="AA175" s="68">
        <f t="shared" si="179"/>
        <v>0</v>
      </c>
      <c r="AB175" s="69"/>
      <c r="AC175" s="7">
        <f t="shared" si="180"/>
        <v>0</v>
      </c>
      <c r="AD175" s="82"/>
      <c r="AE175" s="71"/>
      <c r="AF175" s="83"/>
      <c r="AG175" s="83"/>
      <c r="AH175" s="84"/>
      <c r="AI175" s="84"/>
      <c r="AJ175" s="73"/>
      <c r="AK175" s="83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  <c r="BI175" s="149"/>
      <c r="BJ175" s="149"/>
      <c r="BK175" s="149"/>
      <c r="BL175" s="149"/>
      <c r="BM175" s="149"/>
      <c r="BN175" s="149"/>
      <c r="BO175" s="149"/>
      <c r="BP175" s="149"/>
    </row>
    <row r="176" spans="1:68" s="153" customFormat="1" ht="27.95" hidden="1" customHeight="1" x14ac:dyDescent="0.25">
      <c r="A176" s="100"/>
      <c r="B176" s="101"/>
      <c r="C176" s="56"/>
      <c r="D176" s="57" t="s">
        <v>144</v>
      </c>
      <c r="E176" s="102" t="s">
        <v>49</v>
      </c>
      <c r="F176" s="102"/>
      <c r="G176" s="103"/>
      <c r="H176" s="104"/>
      <c r="I176" s="105"/>
      <c r="J176" s="106"/>
      <c r="K176" s="107">
        <f>IF(J176&gt;0, 1, 0)</f>
        <v>0</v>
      </c>
      <c r="L176" s="107">
        <f t="shared" si="169"/>
        <v>0</v>
      </c>
      <c r="M176" s="108"/>
      <c r="N176" s="109"/>
      <c r="O176" s="110">
        <f t="shared" si="170"/>
        <v>0</v>
      </c>
      <c r="P176" s="110">
        <f t="shared" si="171"/>
        <v>0</v>
      </c>
      <c r="Q176" s="108"/>
      <c r="R176" s="111">
        <f>J176*M176*$R$9</f>
        <v>0</v>
      </c>
      <c r="S176" s="112">
        <f>J176*M176*$S$9</f>
        <v>0</v>
      </c>
      <c r="T176" s="113">
        <f>K176*M176*$T$9</f>
        <v>0</v>
      </c>
      <c r="U176" s="113">
        <f>J176*M176*$U$9</f>
        <v>0</v>
      </c>
      <c r="V176" s="113">
        <f t="shared" si="176"/>
        <v>0</v>
      </c>
      <c r="W176" s="113">
        <f t="shared" si="177"/>
        <v>0</v>
      </c>
      <c r="X176" s="113">
        <f t="shared" si="178"/>
        <v>0</v>
      </c>
      <c r="Y176" s="113">
        <f t="shared" si="179"/>
        <v>0</v>
      </c>
      <c r="Z176" s="113">
        <f t="shared" si="179"/>
        <v>0</v>
      </c>
      <c r="AA176" s="113">
        <f t="shared" si="179"/>
        <v>0</v>
      </c>
      <c r="AB176" s="114"/>
      <c r="AC176" s="7">
        <f t="shared" si="180"/>
        <v>0</v>
      </c>
      <c r="AD176" s="150"/>
      <c r="AE176" s="71"/>
      <c r="AF176" s="151"/>
      <c r="AG176" s="151"/>
      <c r="AH176" s="84"/>
      <c r="AI176" s="84"/>
      <c r="AJ176" s="73"/>
      <c r="AK176" s="151"/>
      <c r="AL176" s="84"/>
      <c r="AM176" s="73"/>
      <c r="AN176" s="152"/>
      <c r="AO176" s="150"/>
      <c r="AP176" s="151"/>
      <c r="AQ176" s="151"/>
      <c r="AR176" s="151"/>
      <c r="AS176" s="151"/>
      <c r="AT176" s="84"/>
      <c r="AU176" s="73"/>
      <c r="AV176" s="152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</row>
    <row r="177" spans="1:68" s="149" customFormat="1" ht="27.95" hidden="1" customHeight="1" x14ac:dyDescent="0.25">
      <c r="A177" s="100"/>
      <c r="B177" s="101"/>
      <c r="C177" s="56"/>
      <c r="D177" s="57" t="s">
        <v>144</v>
      </c>
      <c r="E177" s="102" t="s">
        <v>49</v>
      </c>
      <c r="F177" s="102"/>
      <c r="G177" s="103"/>
      <c r="H177" s="104"/>
      <c r="I177" s="105"/>
      <c r="J177" s="106"/>
      <c r="K177" s="107">
        <f>IF(J177&gt;0, 1, 0)</f>
        <v>0</v>
      </c>
      <c r="L177" s="107">
        <f t="shared" si="169"/>
        <v>0</v>
      </c>
      <c r="M177" s="108"/>
      <c r="N177" s="109"/>
      <c r="O177" s="110">
        <f t="shared" si="170"/>
        <v>0</v>
      </c>
      <c r="P177" s="110">
        <f t="shared" si="171"/>
        <v>0</v>
      </c>
      <c r="Q177" s="108"/>
      <c r="R177" s="111">
        <f>J177*M177*$R$9</f>
        <v>0</v>
      </c>
      <c r="S177" s="112">
        <f>J177*M177*$S$9</f>
        <v>0</v>
      </c>
      <c r="T177" s="113">
        <f>K177*M177*$T$9</f>
        <v>0</v>
      </c>
      <c r="U177" s="113">
        <f>J177*M177*$U$9</f>
        <v>0</v>
      </c>
      <c r="V177" s="113">
        <f t="shared" si="176"/>
        <v>0</v>
      </c>
      <c r="W177" s="113">
        <f t="shared" si="177"/>
        <v>0</v>
      </c>
      <c r="X177" s="113">
        <f t="shared" si="178"/>
        <v>0</v>
      </c>
      <c r="Y177" s="113">
        <f t="shared" si="179"/>
        <v>0</v>
      </c>
      <c r="Z177" s="113">
        <f t="shared" si="179"/>
        <v>0</v>
      </c>
      <c r="AA177" s="113">
        <f t="shared" si="179"/>
        <v>0</v>
      </c>
      <c r="AB177" s="114"/>
      <c r="AC177" s="115">
        <f t="shared" si="180"/>
        <v>0</v>
      </c>
      <c r="AD177" s="150"/>
      <c r="AE177" s="71"/>
      <c r="AF177" s="151"/>
      <c r="AG177" s="151"/>
      <c r="AH177" s="84"/>
      <c r="AI177" s="84"/>
      <c r="AJ177" s="73"/>
      <c r="AK177" s="151"/>
      <c r="AL177" s="84"/>
      <c r="AM177" s="73"/>
      <c r="AN177" s="152"/>
      <c r="AO177" s="150"/>
      <c r="AP177" s="151"/>
      <c r="AQ177" s="151"/>
      <c r="AR177" s="151"/>
      <c r="AS177" s="151"/>
      <c r="AT177" s="84"/>
      <c r="AU177" s="73"/>
      <c r="AV177" s="152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</row>
    <row r="178" spans="1:68" ht="27.95" hidden="1" customHeight="1" thickBot="1" x14ac:dyDescent="0.3">
      <c r="A178" s="117"/>
      <c r="B178" s="118"/>
      <c r="C178" s="118"/>
      <c r="D178" s="57" t="s">
        <v>144</v>
      </c>
      <c r="E178" s="119"/>
      <c r="F178" s="119"/>
      <c r="G178" s="120"/>
      <c r="H178" s="121" t="s">
        <v>56</v>
      </c>
      <c r="I178" s="122"/>
      <c r="J178" s="123"/>
      <c r="K178" s="124"/>
      <c r="L178" s="124"/>
      <c r="M178" s="125"/>
      <c r="N178" s="126"/>
      <c r="O178" s="124"/>
      <c r="P178" s="124"/>
      <c r="Q178" s="125"/>
      <c r="R178" s="127">
        <f>SUM(R166:R177)</f>
        <v>0</v>
      </c>
      <c r="S178" s="128">
        <f t="shared" ref="S178:AA178" si="181">SUM(S166:S177)</f>
        <v>0</v>
      </c>
      <c r="T178" s="129">
        <f t="shared" si="181"/>
        <v>0</v>
      </c>
      <c r="U178" s="129">
        <f t="shared" si="181"/>
        <v>0</v>
      </c>
      <c r="V178" s="129">
        <f t="shared" si="181"/>
        <v>0</v>
      </c>
      <c r="W178" s="129">
        <f t="shared" si="181"/>
        <v>0</v>
      </c>
      <c r="X178" s="129">
        <f t="shared" si="181"/>
        <v>0</v>
      </c>
      <c r="Y178" s="130">
        <f t="shared" si="181"/>
        <v>0</v>
      </c>
      <c r="Z178" s="130">
        <f t="shared" si="181"/>
        <v>0</v>
      </c>
      <c r="AA178" s="130">
        <f t="shared" si="181"/>
        <v>0</v>
      </c>
      <c r="AB178" s="131">
        <f>R178/1800/0.6</f>
        <v>0</v>
      </c>
      <c r="AC178" s="7"/>
      <c r="AD178" s="132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444"/>
    </row>
    <row r="179" spans="1:68" ht="27.75" hidden="1" customHeight="1" thickTop="1" x14ac:dyDescent="0.25">
      <c r="A179" s="54"/>
      <c r="B179" s="55"/>
      <c r="C179" s="56"/>
      <c r="D179" s="57" t="s">
        <v>144</v>
      </c>
      <c r="E179" s="154"/>
      <c r="F179" s="140"/>
      <c r="G179" s="141"/>
      <c r="H179" s="96"/>
      <c r="I179" s="439"/>
      <c r="J179" s="61"/>
      <c r="K179" s="62">
        <f t="shared" ref="K179:K188" si="182">IF(J179&gt;0, 1, 0)</f>
        <v>0</v>
      </c>
      <c r="L179" s="62">
        <f t="shared" ref="L179:L190" si="183">J179-K179</f>
        <v>0</v>
      </c>
      <c r="M179" s="63"/>
      <c r="N179" s="64"/>
      <c r="O179" s="65">
        <f t="shared" ref="O179:O190" si="184">IF(N179&gt;0, 1, 0)</f>
        <v>0</v>
      </c>
      <c r="P179" s="65">
        <f t="shared" ref="P179:P190" si="185">N179-O179</f>
        <v>0</v>
      </c>
      <c r="Q179" s="440"/>
      <c r="R179" s="66">
        <f t="shared" ref="R179:R188" si="186">(K179*M179*$R$5)+(L179*M179*$R$6)+(O179*Q179*$R$7)+(P179*Q179*$R$8)</f>
        <v>0</v>
      </c>
      <c r="S179" s="67">
        <f t="shared" ref="S179:S188" si="187">J179*M179*$S$5</f>
        <v>0</v>
      </c>
      <c r="T179" s="68">
        <f t="shared" ref="T179:T188" si="188">K179*M179*$T$5</f>
        <v>0</v>
      </c>
      <c r="U179" s="68">
        <f t="shared" ref="U179:U188" si="189">J179*M179*$U$5</f>
        <v>0</v>
      </c>
      <c r="V179" s="68">
        <f t="shared" ref="V179:V190" si="190">N179*Q179*$V$7</f>
        <v>0</v>
      </c>
      <c r="W179" s="68">
        <f t="shared" ref="W179:W190" si="191">O179*Q179*$W$7</f>
        <v>0</v>
      </c>
      <c r="X179" s="68">
        <f t="shared" ref="X179:X190" si="192">N179*Q179*$X$7</f>
        <v>0</v>
      </c>
      <c r="Y179" s="68">
        <f t="shared" ref="Y179:AA190" si="193">S179+V179</f>
        <v>0</v>
      </c>
      <c r="Z179" s="68">
        <f t="shared" si="193"/>
        <v>0</v>
      </c>
      <c r="AA179" s="68">
        <f t="shared" si="193"/>
        <v>0</v>
      </c>
      <c r="AB179" s="69"/>
      <c r="AC179" s="7">
        <f>R179-Y179-Z179-AA179</f>
        <v>0</v>
      </c>
      <c r="AD179" s="144"/>
      <c r="AE179" s="85"/>
      <c r="AF179" s="145"/>
      <c r="AG179" s="146"/>
      <c r="AH179" s="84"/>
      <c r="AI179" s="84"/>
      <c r="AJ179" s="73"/>
      <c r="AK179" s="147"/>
      <c r="AL179" s="84"/>
      <c r="AM179" s="73"/>
      <c r="AN179" s="86"/>
      <c r="AO179" s="144"/>
      <c r="AP179" s="83"/>
      <c r="AQ179" s="83"/>
      <c r="AR179" s="148"/>
      <c r="AS179" s="83"/>
      <c r="AT179" s="84"/>
      <c r="AU179" s="73"/>
      <c r="AV179" s="86"/>
    </row>
    <row r="180" spans="1:68" ht="27.95" hidden="1" customHeight="1" x14ac:dyDescent="0.25">
      <c r="A180" s="54"/>
      <c r="B180" s="55"/>
      <c r="C180" s="56"/>
      <c r="D180" s="57" t="s">
        <v>144</v>
      </c>
      <c r="E180" s="154"/>
      <c r="F180" s="140"/>
      <c r="G180" s="141"/>
      <c r="H180" s="96"/>
      <c r="I180" s="77"/>
      <c r="J180" s="78"/>
      <c r="K180" s="62">
        <f t="shared" si="182"/>
        <v>0</v>
      </c>
      <c r="L180" s="62">
        <f t="shared" si="183"/>
        <v>0</v>
      </c>
      <c r="M180" s="79"/>
      <c r="N180" s="80"/>
      <c r="O180" s="65">
        <f t="shared" si="184"/>
        <v>0</v>
      </c>
      <c r="P180" s="65">
        <f t="shared" si="185"/>
        <v>0</v>
      </c>
      <c r="Q180" s="79"/>
      <c r="R180" s="81">
        <f t="shared" si="186"/>
        <v>0</v>
      </c>
      <c r="S180" s="67">
        <f t="shared" si="187"/>
        <v>0</v>
      </c>
      <c r="T180" s="68">
        <f t="shared" si="188"/>
        <v>0</v>
      </c>
      <c r="U180" s="68">
        <f t="shared" si="189"/>
        <v>0</v>
      </c>
      <c r="V180" s="68">
        <f t="shared" si="190"/>
        <v>0</v>
      </c>
      <c r="W180" s="68">
        <f t="shared" si="191"/>
        <v>0</v>
      </c>
      <c r="X180" s="68">
        <f t="shared" si="192"/>
        <v>0</v>
      </c>
      <c r="Y180" s="68">
        <f t="shared" si="193"/>
        <v>0</v>
      </c>
      <c r="Z180" s="68">
        <f t="shared" si="193"/>
        <v>0</v>
      </c>
      <c r="AA180" s="68">
        <f t="shared" si="193"/>
        <v>0</v>
      </c>
      <c r="AB180" s="69"/>
      <c r="AC180" s="7">
        <f t="shared" ref="AC180:AC190" si="194">R178-Y178-Z178-AA178</f>
        <v>0</v>
      </c>
      <c r="AD180" s="144"/>
      <c r="AE180" s="85"/>
      <c r="AF180" s="145"/>
      <c r="AG180" s="146"/>
      <c r="AH180" s="84"/>
      <c r="AI180" s="84"/>
      <c r="AJ180" s="73"/>
      <c r="AK180" s="147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54"/>
      <c r="B181" s="55"/>
      <c r="C181" s="56"/>
      <c r="D181" s="57" t="s">
        <v>144</v>
      </c>
      <c r="E181" s="154"/>
      <c r="F181" s="140"/>
      <c r="G181" s="141"/>
      <c r="H181" s="155"/>
      <c r="I181" s="77"/>
      <c r="J181" s="78"/>
      <c r="K181" s="62">
        <f t="shared" si="182"/>
        <v>0</v>
      </c>
      <c r="L181" s="62">
        <f t="shared" si="183"/>
        <v>0</v>
      </c>
      <c r="M181" s="79"/>
      <c r="N181" s="80"/>
      <c r="O181" s="65">
        <f t="shared" si="184"/>
        <v>0</v>
      </c>
      <c r="P181" s="65">
        <f t="shared" si="185"/>
        <v>0</v>
      </c>
      <c r="Q181" s="79"/>
      <c r="R181" s="81">
        <f t="shared" si="186"/>
        <v>0</v>
      </c>
      <c r="S181" s="67">
        <f t="shared" si="187"/>
        <v>0</v>
      </c>
      <c r="T181" s="68">
        <f t="shared" si="188"/>
        <v>0</v>
      </c>
      <c r="U181" s="68">
        <f t="shared" si="189"/>
        <v>0</v>
      </c>
      <c r="V181" s="68">
        <f t="shared" si="190"/>
        <v>0</v>
      </c>
      <c r="W181" s="68">
        <f t="shared" si="191"/>
        <v>0</v>
      </c>
      <c r="X181" s="68">
        <f t="shared" si="192"/>
        <v>0</v>
      </c>
      <c r="Y181" s="68">
        <f t="shared" si="193"/>
        <v>0</v>
      </c>
      <c r="Z181" s="68">
        <f t="shared" si="193"/>
        <v>0</v>
      </c>
      <c r="AA181" s="68">
        <f t="shared" si="193"/>
        <v>0</v>
      </c>
      <c r="AB181" s="69"/>
      <c r="AC181" s="7">
        <f t="shared" si="194"/>
        <v>0</v>
      </c>
      <c r="AD181" s="144"/>
      <c r="AE181" s="85"/>
      <c r="AF181" s="145"/>
      <c r="AG181" s="146"/>
      <c r="AH181" s="84"/>
      <c r="AI181" s="84"/>
      <c r="AJ181" s="73"/>
      <c r="AK181" s="148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54"/>
      <c r="B182" s="55"/>
      <c r="C182" s="56"/>
      <c r="D182" s="57" t="s">
        <v>144</v>
      </c>
      <c r="E182" s="156"/>
      <c r="F182" s="140"/>
      <c r="G182" s="141"/>
      <c r="H182" s="96"/>
      <c r="I182" s="77"/>
      <c r="J182" s="78"/>
      <c r="K182" s="62">
        <f t="shared" si="182"/>
        <v>0</v>
      </c>
      <c r="L182" s="62">
        <f t="shared" si="183"/>
        <v>0</v>
      </c>
      <c r="M182" s="79"/>
      <c r="N182" s="80"/>
      <c r="O182" s="65">
        <f t="shared" si="184"/>
        <v>0</v>
      </c>
      <c r="P182" s="65">
        <f t="shared" si="185"/>
        <v>0</v>
      </c>
      <c r="Q182" s="79"/>
      <c r="R182" s="81">
        <f t="shared" si="186"/>
        <v>0</v>
      </c>
      <c r="S182" s="67">
        <f t="shared" si="187"/>
        <v>0</v>
      </c>
      <c r="T182" s="68">
        <f t="shared" si="188"/>
        <v>0</v>
      </c>
      <c r="U182" s="68">
        <f t="shared" si="189"/>
        <v>0</v>
      </c>
      <c r="V182" s="68">
        <f t="shared" si="190"/>
        <v>0</v>
      </c>
      <c r="W182" s="68">
        <f t="shared" si="191"/>
        <v>0</v>
      </c>
      <c r="X182" s="68">
        <f t="shared" si="192"/>
        <v>0</v>
      </c>
      <c r="Y182" s="68">
        <f t="shared" si="193"/>
        <v>0</v>
      </c>
      <c r="Z182" s="68">
        <f t="shared" si="193"/>
        <v>0</v>
      </c>
      <c r="AA182" s="68">
        <f t="shared" si="193"/>
        <v>0</v>
      </c>
      <c r="AB182" s="69"/>
      <c r="AC182" s="7">
        <f t="shared" si="194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</row>
    <row r="183" spans="1:68" ht="27.95" hidden="1" customHeight="1" x14ac:dyDescent="0.25">
      <c r="A183" s="54"/>
      <c r="B183" s="55"/>
      <c r="C183" s="56"/>
      <c r="D183" s="57" t="s">
        <v>144</v>
      </c>
      <c r="E183" s="139"/>
      <c r="F183" s="140"/>
      <c r="G183" s="141"/>
      <c r="H183" s="96"/>
      <c r="I183" s="77"/>
      <c r="J183" s="78"/>
      <c r="K183" s="62">
        <f t="shared" si="182"/>
        <v>0</v>
      </c>
      <c r="L183" s="62">
        <f t="shared" si="183"/>
        <v>0</v>
      </c>
      <c r="M183" s="79"/>
      <c r="N183" s="80"/>
      <c r="O183" s="65">
        <f t="shared" si="184"/>
        <v>0</v>
      </c>
      <c r="P183" s="65">
        <f t="shared" si="185"/>
        <v>0</v>
      </c>
      <c r="Q183" s="79"/>
      <c r="R183" s="81">
        <f t="shared" si="186"/>
        <v>0</v>
      </c>
      <c r="S183" s="67">
        <f t="shared" si="187"/>
        <v>0</v>
      </c>
      <c r="T183" s="68">
        <f t="shared" si="188"/>
        <v>0</v>
      </c>
      <c r="U183" s="68">
        <f t="shared" si="189"/>
        <v>0</v>
      </c>
      <c r="V183" s="68">
        <f t="shared" si="190"/>
        <v>0</v>
      </c>
      <c r="W183" s="68">
        <f t="shared" si="191"/>
        <v>0</v>
      </c>
      <c r="X183" s="68">
        <f t="shared" si="192"/>
        <v>0</v>
      </c>
      <c r="Y183" s="68">
        <f t="shared" si="193"/>
        <v>0</v>
      </c>
      <c r="Z183" s="68">
        <f t="shared" si="193"/>
        <v>0</v>
      </c>
      <c r="AA183" s="68">
        <f t="shared" si="193"/>
        <v>0</v>
      </c>
      <c r="AB183" s="69"/>
      <c r="AC183" s="7">
        <f t="shared" si="194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</row>
    <row r="184" spans="1:68" ht="27.95" hidden="1" customHeight="1" x14ac:dyDescent="0.25">
      <c r="A184" s="54"/>
      <c r="B184" s="55"/>
      <c r="C184" s="56"/>
      <c r="D184" s="57" t="s">
        <v>144</v>
      </c>
      <c r="E184" s="139"/>
      <c r="F184" s="140"/>
      <c r="G184" s="141"/>
      <c r="H184" s="96"/>
      <c r="I184" s="77"/>
      <c r="J184" s="78"/>
      <c r="K184" s="62">
        <f t="shared" si="182"/>
        <v>0</v>
      </c>
      <c r="L184" s="62">
        <f t="shared" si="183"/>
        <v>0</v>
      </c>
      <c r="M184" s="79"/>
      <c r="N184" s="80"/>
      <c r="O184" s="65">
        <f t="shared" si="184"/>
        <v>0</v>
      </c>
      <c r="P184" s="65">
        <f t="shared" si="185"/>
        <v>0</v>
      </c>
      <c r="Q184" s="79"/>
      <c r="R184" s="81">
        <f t="shared" si="186"/>
        <v>0</v>
      </c>
      <c r="S184" s="67">
        <f t="shared" si="187"/>
        <v>0</v>
      </c>
      <c r="T184" s="68">
        <f t="shared" si="188"/>
        <v>0</v>
      </c>
      <c r="U184" s="68">
        <f t="shared" si="189"/>
        <v>0</v>
      </c>
      <c r="V184" s="68">
        <f t="shared" si="190"/>
        <v>0</v>
      </c>
      <c r="W184" s="68">
        <f t="shared" si="191"/>
        <v>0</v>
      </c>
      <c r="X184" s="68">
        <f t="shared" si="192"/>
        <v>0</v>
      </c>
      <c r="Y184" s="68">
        <f t="shared" si="193"/>
        <v>0</v>
      </c>
      <c r="Z184" s="68">
        <f t="shared" si="193"/>
        <v>0</v>
      </c>
      <c r="AA184" s="68">
        <f t="shared" si="193"/>
        <v>0</v>
      </c>
      <c r="AB184" s="69"/>
      <c r="AC184" s="7">
        <f t="shared" si="194"/>
        <v>0</v>
      </c>
      <c r="AD184" s="82"/>
      <c r="AE184" s="71"/>
      <c r="AF184" s="83"/>
      <c r="AG184" s="83"/>
      <c r="AH184" s="84"/>
      <c r="AI184" s="84"/>
      <c r="AJ184" s="73"/>
      <c r="AK184" s="83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hidden="1" customHeight="1" x14ac:dyDescent="0.25">
      <c r="A185" s="54"/>
      <c r="B185" s="55"/>
      <c r="C185" s="56"/>
      <c r="D185" s="57" t="s">
        <v>144</v>
      </c>
      <c r="E185" s="139"/>
      <c r="F185" s="140"/>
      <c r="G185" s="98"/>
      <c r="H185" s="96"/>
      <c r="I185" s="77"/>
      <c r="J185" s="78"/>
      <c r="K185" s="62">
        <f t="shared" si="182"/>
        <v>0</v>
      </c>
      <c r="L185" s="62">
        <f t="shared" si="183"/>
        <v>0</v>
      </c>
      <c r="M185" s="79"/>
      <c r="N185" s="80"/>
      <c r="O185" s="65">
        <f t="shared" si="184"/>
        <v>0</v>
      </c>
      <c r="P185" s="65">
        <f t="shared" si="185"/>
        <v>0</v>
      </c>
      <c r="Q185" s="79"/>
      <c r="R185" s="81">
        <f t="shared" si="186"/>
        <v>0</v>
      </c>
      <c r="S185" s="67">
        <f t="shared" si="187"/>
        <v>0</v>
      </c>
      <c r="T185" s="68">
        <f t="shared" si="188"/>
        <v>0</v>
      </c>
      <c r="U185" s="68">
        <f t="shared" si="189"/>
        <v>0</v>
      </c>
      <c r="V185" s="68">
        <f t="shared" si="190"/>
        <v>0</v>
      </c>
      <c r="W185" s="68">
        <f t="shared" si="191"/>
        <v>0</v>
      </c>
      <c r="X185" s="68">
        <f t="shared" si="192"/>
        <v>0</v>
      </c>
      <c r="Y185" s="68">
        <f t="shared" si="193"/>
        <v>0</v>
      </c>
      <c r="Z185" s="68">
        <f t="shared" si="193"/>
        <v>0</v>
      </c>
      <c r="AA185" s="68">
        <f t="shared" si="193"/>
        <v>0</v>
      </c>
      <c r="AB185" s="69"/>
      <c r="AC185" s="7">
        <f t="shared" si="194"/>
        <v>0</v>
      </c>
      <c r="AD185" s="82"/>
      <c r="AE185" s="71"/>
      <c r="AF185" s="83"/>
      <c r="AG185" s="83"/>
      <c r="AH185" s="84"/>
      <c r="AI185" s="84"/>
      <c r="AJ185" s="73"/>
      <c r="AK185" s="83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</row>
    <row r="186" spans="1:68" ht="27.95" hidden="1" customHeight="1" x14ac:dyDescent="0.25">
      <c r="A186" s="54"/>
      <c r="B186" s="55"/>
      <c r="C186" s="56"/>
      <c r="D186" s="57" t="s">
        <v>144</v>
      </c>
      <c r="E186" s="139"/>
      <c r="F186" s="140"/>
      <c r="G186" s="98"/>
      <c r="H186" s="96"/>
      <c r="I186" s="92"/>
      <c r="J186" s="78"/>
      <c r="K186" s="62">
        <f t="shared" si="182"/>
        <v>0</v>
      </c>
      <c r="L186" s="62">
        <f t="shared" si="183"/>
        <v>0</v>
      </c>
      <c r="M186" s="79"/>
      <c r="N186" s="80"/>
      <c r="O186" s="65">
        <f t="shared" si="184"/>
        <v>0</v>
      </c>
      <c r="P186" s="65">
        <f t="shared" si="185"/>
        <v>0</v>
      </c>
      <c r="Q186" s="79"/>
      <c r="R186" s="81">
        <f t="shared" si="186"/>
        <v>0</v>
      </c>
      <c r="S186" s="67">
        <f t="shared" si="187"/>
        <v>0</v>
      </c>
      <c r="T186" s="68">
        <f t="shared" si="188"/>
        <v>0</v>
      </c>
      <c r="U186" s="68">
        <f t="shared" si="189"/>
        <v>0</v>
      </c>
      <c r="V186" s="68">
        <f t="shared" si="190"/>
        <v>0</v>
      </c>
      <c r="W186" s="68">
        <f t="shared" si="191"/>
        <v>0</v>
      </c>
      <c r="X186" s="68">
        <f t="shared" si="192"/>
        <v>0</v>
      </c>
      <c r="Y186" s="68">
        <f t="shared" si="193"/>
        <v>0</v>
      </c>
      <c r="Z186" s="68">
        <f t="shared" si="193"/>
        <v>0</v>
      </c>
      <c r="AA186" s="68">
        <f t="shared" si="193"/>
        <v>0</v>
      </c>
      <c r="AB186" s="69"/>
      <c r="AC186" s="7">
        <f t="shared" si="194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</row>
    <row r="187" spans="1:68" ht="27.95" hidden="1" customHeight="1" x14ac:dyDescent="0.25">
      <c r="A187" s="54"/>
      <c r="B187" s="55"/>
      <c r="C187" s="56"/>
      <c r="D187" s="57" t="s">
        <v>144</v>
      </c>
      <c r="E187" s="93"/>
      <c r="F187" s="94"/>
      <c r="G187" s="95"/>
      <c r="H187" s="96"/>
      <c r="I187" s="77"/>
      <c r="J187" s="78"/>
      <c r="K187" s="62">
        <f t="shared" si="182"/>
        <v>0</v>
      </c>
      <c r="L187" s="62">
        <f t="shared" si="183"/>
        <v>0</v>
      </c>
      <c r="M187" s="79"/>
      <c r="N187" s="80"/>
      <c r="O187" s="65">
        <f t="shared" si="184"/>
        <v>0</v>
      </c>
      <c r="P187" s="65">
        <f t="shared" si="185"/>
        <v>0</v>
      </c>
      <c r="Q187" s="79"/>
      <c r="R187" s="81">
        <f t="shared" si="186"/>
        <v>0</v>
      </c>
      <c r="S187" s="67">
        <f t="shared" si="187"/>
        <v>0</v>
      </c>
      <c r="T187" s="68">
        <f t="shared" si="188"/>
        <v>0</v>
      </c>
      <c r="U187" s="68">
        <f t="shared" si="189"/>
        <v>0</v>
      </c>
      <c r="V187" s="68">
        <f t="shared" si="190"/>
        <v>0</v>
      </c>
      <c r="W187" s="68">
        <f t="shared" si="191"/>
        <v>0</v>
      </c>
      <c r="X187" s="68">
        <f t="shared" si="192"/>
        <v>0</v>
      </c>
      <c r="Y187" s="68">
        <f t="shared" si="193"/>
        <v>0</v>
      </c>
      <c r="Z187" s="68">
        <f t="shared" si="193"/>
        <v>0</v>
      </c>
      <c r="AA187" s="68">
        <f t="shared" si="193"/>
        <v>0</v>
      </c>
      <c r="AB187" s="69"/>
      <c r="AC187" s="7">
        <f t="shared" si="194"/>
        <v>0</v>
      </c>
      <c r="AD187" s="82"/>
      <c r="AE187" s="71"/>
      <c r="AF187" s="83"/>
      <c r="AG187" s="83"/>
      <c r="AH187" s="84"/>
      <c r="AI187" s="84"/>
      <c r="AJ187" s="73"/>
      <c r="AK187" s="83"/>
      <c r="AL187" s="84"/>
      <c r="AM187" s="73"/>
      <c r="AN187" s="86"/>
      <c r="AO187" s="82"/>
      <c r="AP187" s="83"/>
      <c r="AQ187" s="83"/>
      <c r="AR187" s="83"/>
      <c r="AS187" s="83"/>
      <c r="AT187" s="84"/>
      <c r="AU187" s="73"/>
      <c r="AV187" s="86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</row>
    <row r="188" spans="1:68" ht="27.95" hidden="1" customHeight="1" x14ac:dyDescent="0.25">
      <c r="A188" s="54"/>
      <c r="B188" s="55"/>
      <c r="C188" s="56"/>
      <c r="D188" s="57" t="s">
        <v>144</v>
      </c>
      <c r="E188" s="97"/>
      <c r="F188" s="441"/>
      <c r="G188" s="98"/>
      <c r="H188" s="442"/>
      <c r="I188" s="443"/>
      <c r="J188" s="78"/>
      <c r="K188" s="99">
        <f t="shared" si="182"/>
        <v>0</v>
      </c>
      <c r="L188" s="99">
        <f t="shared" si="183"/>
        <v>0</v>
      </c>
      <c r="M188" s="79"/>
      <c r="N188" s="80"/>
      <c r="O188" s="65">
        <f t="shared" si="184"/>
        <v>0</v>
      </c>
      <c r="P188" s="65">
        <f t="shared" si="185"/>
        <v>0</v>
      </c>
      <c r="Q188" s="79"/>
      <c r="R188" s="81">
        <f t="shared" si="186"/>
        <v>0</v>
      </c>
      <c r="S188" s="67">
        <f t="shared" si="187"/>
        <v>0</v>
      </c>
      <c r="T188" s="68">
        <f t="shared" si="188"/>
        <v>0</v>
      </c>
      <c r="U188" s="68">
        <f t="shared" si="189"/>
        <v>0</v>
      </c>
      <c r="V188" s="68">
        <f t="shared" si="190"/>
        <v>0</v>
      </c>
      <c r="W188" s="68">
        <f t="shared" si="191"/>
        <v>0</v>
      </c>
      <c r="X188" s="68">
        <f t="shared" si="192"/>
        <v>0</v>
      </c>
      <c r="Y188" s="68">
        <f t="shared" si="193"/>
        <v>0</v>
      </c>
      <c r="Z188" s="68">
        <f t="shared" si="193"/>
        <v>0</v>
      </c>
      <c r="AA188" s="68">
        <f t="shared" si="193"/>
        <v>0</v>
      </c>
      <c r="AB188" s="69"/>
      <c r="AC188" s="7">
        <f t="shared" si="194"/>
        <v>0</v>
      </c>
      <c r="AD188" s="82"/>
      <c r="AE188" s="71"/>
      <c r="AF188" s="83"/>
      <c r="AG188" s="83"/>
      <c r="AH188" s="84"/>
      <c r="AI188" s="84"/>
      <c r="AJ188" s="73"/>
      <c r="AK188" s="83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</row>
    <row r="189" spans="1:68" s="153" customFormat="1" ht="27.95" hidden="1" customHeight="1" x14ac:dyDescent="0.25">
      <c r="A189" s="100"/>
      <c r="B189" s="101"/>
      <c r="C189" s="56"/>
      <c r="D189" s="57" t="s">
        <v>144</v>
      </c>
      <c r="E189" s="102" t="s">
        <v>49</v>
      </c>
      <c r="F189" s="102"/>
      <c r="G189" s="103"/>
      <c r="H189" s="104"/>
      <c r="I189" s="105"/>
      <c r="J189" s="106"/>
      <c r="K189" s="107">
        <f>IF(J189&gt;0, 1, 0)</f>
        <v>0</v>
      </c>
      <c r="L189" s="107">
        <f t="shared" si="183"/>
        <v>0</v>
      </c>
      <c r="M189" s="108"/>
      <c r="N189" s="109"/>
      <c r="O189" s="110">
        <f t="shared" si="184"/>
        <v>0</v>
      </c>
      <c r="P189" s="110">
        <f t="shared" si="185"/>
        <v>0</v>
      </c>
      <c r="Q189" s="108"/>
      <c r="R189" s="111">
        <f>J189*M189*$R$9</f>
        <v>0</v>
      </c>
      <c r="S189" s="112">
        <f>J189*M189*$S$9</f>
        <v>0</v>
      </c>
      <c r="T189" s="113">
        <f>K189*M189*$T$9</f>
        <v>0</v>
      </c>
      <c r="U189" s="113">
        <f>J189*M189*$U$9</f>
        <v>0</v>
      </c>
      <c r="V189" s="113">
        <f t="shared" si="190"/>
        <v>0</v>
      </c>
      <c r="W189" s="113">
        <f t="shared" si="191"/>
        <v>0</v>
      </c>
      <c r="X189" s="113">
        <f t="shared" si="192"/>
        <v>0</v>
      </c>
      <c r="Y189" s="113">
        <f t="shared" si="193"/>
        <v>0</v>
      </c>
      <c r="Z189" s="113">
        <f t="shared" si="193"/>
        <v>0</v>
      </c>
      <c r="AA189" s="113">
        <f t="shared" si="193"/>
        <v>0</v>
      </c>
      <c r="AB189" s="114"/>
      <c r="AC189" s="7">
        <f t="shared" si="194"/>
        <v>0</v>
      </c>
      <c r="AD189" s="150"/>
      <c r="AE189" s="71"/>
      <c r="AF189" s="151"/>
      <c r="AG189" s="151"/>
      <c r="AH189" s="84"/>
      <c r="AI189" s="84"/>
      <c r="AJ189" s="73"/>
      <c r="AK189" s="151"/>
      <c r="AL189" s="84"/>
      <c r="AM189" s="73"/>
      <c r="AN189" s="152"/>
      <c r="AO189" s="150"/>
      <c r="AP189" s="151"/>
      <c r="AQ189" s="151"/>
      <c r="AR189" s="151"/>
      <c r="AS189" s="151"/>
      <c r="AT189" s="84"/>
      <c r="AU189" s="73"/>
      <c r="AV189" s="152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</row>
    <row r="190" spans="1:68" s="149" customFormat="1" ht="27.95" hidden="1" customHeight="1" x14ac:dyDescent="0.25">
      <c r="A190" s="100"/>
      <c r="B190" s="101"/>
      <c r="C190" s="56"/>
      <c r="D190" s="57" t="s">
        <v>144</v>
      </c>
      <c r="E190" s="102" t="s">
        <v>49</v>
      </c>
      <c r="F190" s="102"/>
      <c r="G190" s="103"/>
      <c r="H190" s="104"/>
      <c r="I190" s="105"/>
      <c r="J190" s="106"/>
      <c r="K190" s="107">
        <f>IF(J190&gt;0, 1, 0)</f>
        <v>0</v>
      </c>
      <c r="L190" s="107">
        <f t="shared" si="183"/>
        <v>0</v>
      </c>
      <c r="M190" s="108"/>
      <c r="N190" s="109"/>
      <c r="O190" s="110">
        <f t="shared" si="184"/>
        <v>0</v>
      </c>
      <c r="P190" s="110">
        <f t="shared" si="185"/>
        <v>0</v>
      </c>
      <c r="Q190" s="108"/>
      <c r="R190" s="111">
        <f>J190*M190*$R$9</f>
        <v>0</v>
      </c>
      <c r="S190" s="112">
        <f>J190*M190*$S$9</f>
        <v>0</v>
      </c>
      <c r="T190" s="113">
        <f>K190*M190*$T$9</f>
        <v>0</v>
      </c>
      <c r="U190" s="113">
        <f>J190*M190*$U$9</f>
        <v>0</v>
      </c>
      <c r="V190" s="113">
        <f t="shared" si="190"/>
        <v>0</v>
      </c>
      <c r="W190" s="113">
        <f t="shared" si="191"/>
        <v>0</v>
      </c>
      <c r="X190" s="113">
        <f t="shared" si="192"/>
        <v>0</v>
      </c>
      <c r="Y190" s="113">
        <f t="shared" si="193"/>
        <v>0</v>
      </c>
      <c r="Z190" s="113">
        <f t="shared" si="193"/>
        <v>0</v>
      </c>
      <c r="AA190" s="113">
        <f t="shared" si="193"/>
        <v>0</v>
      </c>
      <c r="AB190" s="114"/>
      <c r="AC190" s="115">
        <f t="shared" si="194"/>
        <v>0</v>
      </c>
      <c r="AD190" s="150"/>
      <c r="AE190" s="71"/>
      <c r="AF190" s="151"/>
      <c r="AG190" s="151"/>
      <c r="AH190" s="84"/>
      <c r="AI190" s="84"/>
      <c r="AJ190" s="73"/>
      <c r="AK190" s="151"/>
      <c r="AL190" s="84"/>
      <c r="AM190" s="73"/>
      <c r="AN190" s="152"/>
      <c r="AO190" s="150"/>
      <c r="AP190" s="151"/>
      <c r="AQ190" s="151"/>
      <c r="AR190" s="151"/>
      <c r="AS190" s="151"/>
      <c r="AT190" s="84"/>
      <c r="AU190" s="73"/>
      <c r="AV190" s="152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</row>
    <row r="191" spans="1:68" ht="27.95" hidden="1" customHeight="1" thickBot="1" x14ac:dyDescent="0.3">
      <c r="A191" s="117"/>
      <c r="B191" s="118"/>
      <c r="C191" s="118"/>
      <c r="D191" s="57" t="s">
        <v>144</v>
      </c>
      <c r="E191" s="119"/>
      <c r="F191" s="119"/>
      <c r="G191" s="120"/>
      <c r="H191" s="121" t="s">
        <v>56</v>
      </c>
      <c r="I191" s="122"/>
      <c r="J191" s="123"/>
      <c r="K191" s="124"/>
      <c r="L191" s="124"/>
      <c r="M191" s="125"/>
      <c r="N191" s="126"/>
      <c r="O191" s="124"/>
      <c r="P191" s="124"/>
      <c r="Q191" s="125"/>
      <c r="R191" s="127">
        <f>SUM(R179:R190)</f>
        <v>0</v>
      </c>
      <c r="S191" s="128">
        <f t="shared" ref="S191:AA191" si="195">SUM(S179:S190)</f>
        <v>0</v>
      </c>
      <c r="T191" s="129">
        <f t="shared" si="195"/>
        <v>0</v>
      </c>
      <c r="U191" s="129">
        <f t="shared" si="195"/>
        <v>0</v>
      </c>
      <c r="V191" s="129">
        <f t="shared" si="195"/>
        <v>0</v>
      </c>
      <c r="W191" s="129">
        <f t="shared" si="195"/>
        <v>0</v>
      </c>
      <c r="X191" s="129">
        <f t="shared" si="195"/>
        <v>0</v>
      </c>
      <c r="Y191" s="130">
        <f t="shared" si="195"/>
        <v>0</v>
      </c>
      <c r="Z191" s="130">
        <f t="shared" si="195"/>
        <v>0</v>
      </c>
      <c r="AA191" s="130">
        <f t="shared" si="195"/>
        <v>0</v>
      </c>
      <c r="AB191" s="131">
        <f>R191/1800/0.6</f>
        <v>0</v>
      </c>
      <c r="AC191" s="7"/>
      <c r="AD191" s="132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444"/>
    </row>
    <row r="192" spans="1:68" ht="27.75" hidden="1" customHeight="1" thickTop="1" x14ac:dyDescent="0.25">
      <c r="A192" s="54"/>
      <c r="B192" s="55"/>
      <c r="C192" s="56"/>
      <c r="D192" s="57" t="s">
        <v>144</v>
      </c>
      <c r="E192" s="154"/>
      <c r="F192" s="140"/>
      <c r="G192" s="141"/>
      <c r="H192" s="96"/>
      <c r="I192" s="439"/>
      <c r="J192" s="61"/>
      <c r="K192" s="62">
        <f t="shared" ref="K192:K201" si="196">IF(J192&gt;0, 1, 0)</f>
        <v>0</v>
      </c>
      <c r="L192" s="62">
        <f t="shared" ref="L192:L203" si="197">J192-K192</f>
        <v>0</v>
      </c>
      <c r="M192" s="63"/>
      <c r="N192" s="64"/>
      <c r="O192" s="65">
        <f t="shared" ref="O192:O203" si="198">IF(N192&gt;0, 1, 0)</f>
        <v>0</v>
      </c>
      <c r="P192" s="65">
        <f t="shared" ref="P192:P203" si="199">N192-O192</f>
        <v>0</v>
      </c>
      <c r="Q192" s="440"/>
      <c r="R192" s="66">
        <f t="shared" ref="R192:R201" si="200">(K192*M192*$R$5)+(L192*M192*$R$6)+(O192*Q192*$R$7)+(P192*Q192*$R$8)</f>
        <v>0</v>
      </c>
      <c r="S192" s="67">
        <f t="shared" ref="S192:S201" si="201">J192*M192*$S$5</f>
        <v>0</v>
      </c>
      <c r="T192" s="68">
        <f t="shared" ref="T192:T201" si="202">K192*M192*$T$5</f>
        <v>0</v>
      </c>
      <c r="U192" s="68">
        <f t="shared" ref="U192:U201" si="203">J192*M192*$U$5</f>
        <v>0</v>
      </c>
      <c r="V192" s="68">
        <f t="shared" ref="V192:V203" si="204">N192*Q192*$V$7</f>
        <v>0</v>
      </c>
      <c r="W192" s="68">
        <f t="shared" ref="W192:W203" si="205">O192*Q192*$W$7</f>
        <v>0</v>
      </c>
      <c r="X192" s="68">
        <f t="shared" ref="X192:X203" si="206">N192*Q192*$X$7</f>
        <v>0</v>
      </c>
      <c r="Y192" s="68">
        <f t="shared" ref="Y192:AA203" si="207">S192+V192</f>
        <v>0</v>
      </c>
      <c r="Z192" s="68">
        <f t="shared" si="207"/>
        <v>0</v>
      </c>
      <c r="AA192" s="68">
        <f t="shared" si="207"/>
        <v>0</v>
      </c>
      <c r="AB192" s="69"/>
      <c r="AC192" s="7">
        <f>R192-Y192-Z192-AA192</f>
        <v>0</v>
      </c>
      <c r="AD192" s="144"/>
      <c r="AE192" s="85"/>
      <c r="AF192" s="145"/>
      <c r="AG192" s="146"/>
      <c r="AH192" s="84"/>
      <c r="AI192" s="84"/>
      <c r="AJ192" s="73"/>
      <c r="AK192" s="147"/>
      <c r="AL192" s="84"/>
      <c r="AM192" s="73"/>
      <c r="AN192" s="86"/>
      <c r="AO192" s="144"/>
      <c r="AP192" s="83"/>
      <c r="AQ192" s="83"/>
      <c r="AR192" s="148"/>
      <c r="AS192" s="83"/>
      <c r="AT192" s="84"/>
      <c r="AU192" s="73"/>
      <c r="AV192" s="86"/>
    </row>
    <row r="193" spans="1:68" ht="27.95" hidden="1" customHeight="1" x14ac:dyDescent="0.25">
      <c r="A193" s="54"/>
      <c r="B193" s="55"/>
      <c r="C193" s="56"/>
      <c r="D193" s="57" t="s">
        <v>144</v>
      </c>
      <c r="E193" s="154"/>
      <c r="F193" s="140"/>
      <c r="G193" s="141"/>
      <c r="H193" s="96"/>
      <c r="I193" s="77"/>
      <c r="J193" s="78"/>
      <c r="K193" s="62">
        <f t="shared" si="196"/>
        <v>0</v>
      </c>
      <c r="L193" s="62">
        <f t="shared" si="197"/>
        <v>0</v>
      </c>
      <c r="M193" s="79"/>
      <c r="N193" s="80"/>
      <c r="O193" s="65">
        <f t="shared" si="198"/>
        <v>0</v>
      </c>
      <c r="P193" s="65">
        <f t="shared" si="199"/>
        <v>0</v>
      </c>
      <c r="Q193" s="79"/>
      <c r="R193" s="81">
        <f t="shared" si="200"/>
        <v>0</v>
      </c>
      <c r="S193" s="67">
        <f t="shared" si="201"/>
        <v>0</v>
      </c>
      <c r="T193" s="68">
        <f t="shared" si="202"/>
        <v>0</v>
      </c>
      <c r="U193" s="68">
        <f t="shared" si="203"/>
        <v>0</v>
      </c>
      <c r="V193" s="68">
        <f t="shared" si="204"/>
        <v>0</v>
      </c>
      <c r="W193" s="68">
        <f t="shared" si="205"/>
        <v>0</v>
      </c>
      <c r="X193" s="68">
        <f t="shared" si="206"/>
        <v>0</v>
      </c>
      <c r="Y193" s="68">
        <f t="shared" si="207"/>
        <v>0</v>
      </c>
      <c r="Z193" s="68">
        <f t="shared" si="207"/>
        <v>0</v>
      </c>
      <c r="AA193" s="68">
        <f t="shared" si="207"/>
        <v>0</v>
      </c>
      <c r="AB193" s="69"/>
      <c r="AC193" s="7">
        <f t="shared" ref="AC193:AC203" si="208">R191-Y191-Z191-AA191</f>
        <v>0</v>
      </c>
      <c r="AD193" s="144"/>
      <c r="AE193" s="85"/>
      <c r="AF193" s="145"/>
      <c r="AG193" s="146"/>
      <c r="AH193" s="84"/>
      <c r="AI193" s="84"/>
      <c r="AJ193" s="73"/>
      <c r="AK193" s="147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54"/>
      <c r="B194" s="55"/>
      <c r="C194" s="56"/>
      <c r="D194" s="57" t="s">
        <v>144</v>
      </c>
      <c r="E194" s="154"/>
      <c r="F194" s="140"/>
      <c r="G194" s="141"/>
      <c r="H194" s="155"/>
      <c r="I194" s="77"/>
      <c r="J194" s="78"/>
      <c r="K194" s="62">
        <f t="shared" si="196"/>
        <v>0</v>
      </c>
      <c r="L194" s="62">
        <f t="shared" si="197"/>
        <v>0</v>
      </c>
      <c r="M194" s="79"/>
      <c r="N194" s="80"/>
      <c r="O194" s="65">
        <f t="shared" si="198"/>
        <v>0</v>
      </c>
      <c r="P194" s="65">
        <f t="shared" si="199"/>
        <v>0</v>
      </c>
      <c r="Q194" s="79"/>
      <c r="R194" s="81">
        <f t="shared" si="200"/>
        <v>0</v>
      </c>
      <c r="S194" s="67">
        <f t="shared" si="201"/>
        <v>0</v>
      </c>
      <c r="T194" s="68">
        <f t="shared" si="202"/>
        <v>0</v>
      </c>
      <c r="U194" s="68">
        <f t="shared" si="203"/>
        <v>0</v>
      </c>
      <c r="V194" s="68">
        <f t="shared" si="204"/>
        <v>0</v>
      </c>
      <c r="W194" s="68">
        <f t="shared" si="205"/>
        <v>0</v>
      </c>
      <c r="X194" s="68">
        <f t="shared" si="206"/>
        <v>0</v>
      </c>
      <c r="Y194" s="68">
        <f t="shared" si="207"/>
        <v>0</v>
      </c>
      <c r="Z194" s="68">
        <f t="shared" si="207"/>
        <v>0</v>
      </c>
      <c r="AA194" s="68">
        <f t="shared" si="207"/>
        <v>0</v>
      </c>
      <c r="AB194" s="69"/>
      <c r="AC194" s="7">
        <f t="shared" si="208"/>
        <v>0</v>
      </c>
      <c r="AD194" s="144"/>
      <c r="AE194" s="85"/>
      <c r="AF194" s="145"/>
      <c r="AG194" s="146"/>
      <c r="AH194" s="84"/>
      <c r="AI194" s="84"/>
      <c r="AJ194" s="73"/>
      <c r="AK194" s="148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54"/>
      <c r="B195" s="55"/>
      <c r="C195" s="56"/>
      <c r="D195" s="57" t="s">
        <v>144</v>
      </c>
      <c r="E195" s="156"/>
      <c r="F195" s="140"/>
      <c r="G195" s="141"/>
      <c r="H195" s="96"/>
      <c r="I195" s="77"/>
      <c r="J195" s="78"/>
      <c r="K195" s="62">
        <f t="shared" si="196"/>
        <v>0</v>
      </c>
      <c r="L195" s="62">
        <f t="shared" si="197"/>
        <v>0</v>
      </c>
      <c r="M195" s="79"/>
      <c r="N195" s="80"/>
      <c r="O195" s="65">
        <f t="shared" si="198"/>
        <v>0</v>
      </c>
      <c r="P195" s="65">
        <f t="shared" si="199"/>
        <v>0</v>
      </c>
      <c r="Q195" s="79"/>
      <c r="R195" s="81">
        <f t="shared" si="200"/>
        <v>0</v>
      </c>
      <c r="S195" s="67">
        <f t="shared" si="201"/>
        <v>0</v>
      </c>
      <c r="T195" s="68">
        <f t="shared" si="202"/>
        <v>0</v>
      </c>
      <c r="U195" s="68">
        <f t="shared" si="203"/>
        <v>0</v>
      </c>
      <c r="V195" s="68">
        <f t="shared" si="204"/>
        <v>0</v>
      </c>
      <c r="W195" s="68">
        <f t="shared" si="205"/>
        <v>0</v>
      </c>
      <c r="X195" s="68">
        <f t="shared" si="206"/>
        <v>0</v>
      </c>
      <c r="Y195" s="68">
        <f t="shared" si="207"/>
        <v>0</v>
      </c>
      <c r="Z195" s="68">
        <f t="shared" si="207"/>
        <v>0</v>
      </c>
      <c r="AA195" s="68">
        <f t="shared" si="207"/>
        <v>0</v>
      </c>
      <c r="AB195" s="69"/>
      <c r="AC195" s="7">
        <f t="shared" si="208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</row>
    <row r="196" spans="1:68" ht="27.95" hidden="1" customHeight="1" x14ac:dyDescent="0.25">
      <c r="A196" s="54"/>
      <c r="B196" s="55"/>
      <c r="C196" s="56"/>
      <c r="D196" s="57" t="s">
        <v>144</v>
      </c>
      <c r="E196" s="139"/>
      <c r="F196" s="140"/>
      <c r="G196" s="141"/>
      <c r="H196" s="96"/>
      <c r="I196" s="77"/>
      <c r="J196" s="78"/>
      <c r="K196" s="62">
        <f t="shared" si="196"/>
        <v>0</v>
      </c>
      <c r="L196" s="62">
        <f t="shared" si="197"/>
        <v>0</v>
      </c>
      <c r="M196" s="79"/>
      <c r="N196" s="80"/>
      <c r="O196" s="65">
        <f t="shared" si="198"/>
        <v>0</v>
      </c>
      <c r="P196" s="65">
        <f t="shared" si="199"/>
        <v>0</v>
      </c>
      <c r="Q196" s="79"/>
      <c r="R196" s="81">
        <f t="shared" si="200"/>
        <v>0</v>
      </c>
      <c r="S196" s="67">
        <f t="shared" si="201"/>
        <v>0</v>
      </c>
      <c r="T196" s="68">
        <f t="shared" si="202"/>
        <v>0</v>
      </c>
      <c r="U196" s="68">
        <f t="shared" si="203"/>
        <v>0</v>
      </c>
      <c r="V196" s="68">
        <f t="shared" si="204"/>
        <v>0</v>
      </c>
      <c r="W196" s="68">
        <f t="shared" si="205"/>
        <v>0</v>
      </c>
      <c r="X196" s="68">
        <f t="shared" si="206"/>
        <v>0</v>
      </c>
      <c r="Y196" s="68">
        <f t="shared" si="207"/>
        <v>0</v>
      </c>
      <c r="Z196" s="68">
        <f t="shared" si="207"/>
        <v>0</v>
      </c>
      <c r="AA196" s="68">
        <f t="shared" si="207"/>
        <v>0</v>
      </c>
      <c r="AB196" s="69"/>
      <c r="AC196" s="7">
        <f t="shared" si="208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</row>
    <row r="197" spans="1:68" ht="27.95" hidden="1" customHeight="1" x14ac:dyDescent="0.25">
      <c r="A197" s="54"/>
      <c r="B197" s="55"/>
      <c r="C197" s="56"/>
      <c r="D197" s="57" t="s">
        <v>144</v>
      </c>
      <c r="E197" s="139"/>
      <c r="F197" s="140"/>
      <c r="G197" s="141"/>
      <c r="H197" s="96"/>
      <c r="I197" s="77"/>
      <c r="J197" s="78"/>
      <c r="K197" s="62">
        <f t="shared" si="196"/>
        <v>0</v>
      </c>
      <c r="L197" s="62">
        <f t="shared" si="197"/>
        <v>0</v>
      </c>
      <c r="M197" s="79"/>
      <c r="N197" s="80"/>
      <c r="O197" s="65">
        <f t="shared" si="198"/>
        <v>0</v>
      </c>
      <c r="P197" s="65">
        <f t="shared" si="199"/>
        <v>0</v>
      </c>
      <c r="Q197" s="79"/>
      <c r="R197" s="81">
        <f t="shared" si="200"/>
        <v>0</v>
      </c>
      <c r="S197" s="67">
        <f t="shared" si="201"/>
        <v>0</v>
      </c>
      <c r="T197" s="68">
        <f t="shared" si="202"/>
        <v>0</v>
      </c>
      <c r="U197" s="68">
        <f t="shared" si="203"/>
        <v>0</v>
      </c>
      <c r="V197" s="68">
        <f t="shared" si="204"/>
        <v>0</v>
      </c>
      <c r="W197" s="68">
        <f t="shared" si="205"/>
        <v>0</v>
      </c>
      <c r="X197" s="68">
        <f t="shared" si="206"/>
        <v>0</v>
      </c>
      <c r="Y197" s="68">
        <f t="shared" si="207"/>
        <v>0</v>
      </c>
      <c r="Z197" s="68">
        <f t="shared" si="207"/>
        <v>0</v>
      </c>
      <c r="AA197" s="68">
        <f t="shared" si="207"/>
        <v>0</v>
      </c>
      <c r="AB197" s="69"/>
      <c r="AC197" s="7">
        <f t="shared" si="208"/>
        <v>0</v>
      </c>
      <c r="AD197" s="82"/>
      <c r="AE197" s="71"/>
      <c r="AF197" s="83"/>
      <c r="AG197" s="83"/>
      <c r="AH197" s="84"/>
      <c r="AI197" s="84"/>
      <c r="AJ197" s="73"/>
      <c r="AK197" s="83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hidden="1" customHeight="1" x14ac:dyDescent="0.25">
      <c r="A198" s="54"/>
      <c r="B198" s="55"/>
      <c r="C198" s="56"/>
      <c r="D198" s="57" t="s">
        <v>144</v>
      </c>
      <c r="E198" s="139"/>
      <c r="F198" s="140"/>
      <c r="G198" s="98"/>
      <c r="H198" s="96"/>
      <c r="I198" s="77"/>
      <c r="J198" s="78"/>
      <c r="K198" s="62">
        <f t="shared" si="196"/>
        <v>0</v>
      </c>
      <c r="L198" s="62">
        <f t="shared" si="197"/>
        <v>0</v>
      </c>
      <c r="M198" s="79"/>
      <c r="N198" s="80"/>
      <c r="O198" s="65">
        <f t="shared" si="198"/>
        <v>0</v>
      </c>
      <c r="P198" s="65">
        <f t="shared" si="199"/>
        <v>0</v>
      </c>
      <c r="Q198" s="79"/>
      <c r="R198" s="81">
        <f t="shared" si="200"/>
        <v>0</v>
      </c>
      <c r="S198" s="67">
        <f t="shared" si="201"/>
        <v>0</v>
      </c>
      <c r="T198" s="68">
        <f t="shared" si="202"/>
        <v>0</v>
      </c>
      <c r="U198" s="68">
        <f t="shared" si="203"/>
        <v>0</v>
      </c>
      <c r="V198" s="68">
        <f t="shared" si="204"/>
        <v>0</v>
      </c>
      <c r="W198" s="68">
        <f t="shared" si="205"/>
        <v>0</v>
      </c>
      <c r="X198" s="68">
        <f t="shared" si="206"/>
        <v>0</v>
      </c>
      <c r="Y198" s="68">
        <f t="shared" si="207"/>
        <v>0</v>
      </c>
      <c r="Z198" s="68">
        <f t="shared" si="207"/>
        <v>0</v>
      </c>
      <c r="AA198" s="68">
        <f t="shared" si="207"/>
        <v>0</v>
      </c>
      <c r="AB198" s="69"/>
      <c r="AC198" s="7">
        <f t="shared" si="208"/>
        <v>0</v>
      </c>
      <c r="AD198" s="82"/>
      <c r="AE198" s="71"/>
      <c r="AF198" s="83"/>
      <c r="AG198" s="83"/>
      <c r="AH198" s="84"/>
      <c r="AI198" s="84"/>
      <c r="AJ198" s="73"/>
      <c r="AK198" s="83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</row>
    <row r="199" spans="1:68" ht="27.95" hidden="1" customHeight="1" x14ac:dyDescent="0.25">
      <c r="A199" s="54"/>
      <c r="B199" s="55"/>
      <c r="C199" s="56"/>
      <c r="D199" s="57" t="s">
        <v>144</v>
      </c>
      <c r="E199" s="139"/>
      <c r="F199" s="140"/>
      <c r="G199" s="98"/>
      <c r="H199" s="96"/>
      <c r="I199" s="92"/>
      <c r="J199" s="78"/>
      <c r="K199" s="62">
        <f t="shared" si="196"/>
        <v>0</v>
      </c>
      <c r="L199" s="62">
        <f t="shared" si="197"/>
        <v>0</v>
      </c>
      <c r="M199" s="79"/>
      <c r="N199" s="80"/>
      <c r="O199" s="65">
        <f t="shared" si="198"/>
        <v>0</v>
      </c>
      <c r="P199" s="65">
        <f t="shared" si="199"/>
        <v>0</v>
      </c>
      <c r="Q199" s="79"/>
      <c r="R199" s="81">
        <f t="shared" si="200"/>
        <v>0</v>
      </c>
      <c r="S199" s="67">
        <f t="shared" si="201"/>
        <v>0</v>
      </c>
      <c r="T199" s="68">
        <f t="shared" si="202"/>
        <v>0</v>
      </c>
      <c r="U199" s="68">
        <f t="shared" si="203"/>
        <v>0</v>
      </c>
      <c r="V199" s="68">
        <f t="shared" si="204"/>
        <v>0</v>
      </c>
      <c r="W199" s="68">
        <f t="shared" si="205"/>
        <v>0</v>
      </c>
      <c r="X199" s="68">
        <f t="shared" si="206"/>
        <v>0</v>
      </c>
      <c r="Y199" s="68">
        <f t="shared" si="207"/>
        <v>0</v>
      </c>
      <c r="Z199" s="68">
        <f t="shared" si="207"/>
        <v>0</v>
      </c>
      <c r="AA199" s="68">
        <f t="shared" si="207"/>
        <v>0</v>
      </c>
      <c r="AB199" s="69"/>
      <c r="AC199" s="7">
        <f t="shared" si="208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</row>
    <row r="200" spans="1:68" ht="27.95" hidden="1" customHeight="1" x14ac:dyDescent="0.25">
      <c r="A200" s="54"/>
      <c r="B200" s="55"/>
      <c r="C200" s="56"/>
      <c r="D200" s="57" t="s">
        <v>144</v>
      </c>
      <c r="E200" s="93"/>
      <c r="F200" s="94"/>
      <c r="G200" s="95"/>
      <c r="H200" s="96"/>
      <c r="I200" s="77"/>
      <c r="J200" s="78"/>
      <c r="K200" s="62">
        <f t="shared" si="196"/>
        <v>0</v>
      </c>
      <c r="L200" s="62">
        <f t="shared" si="197"/>
        <v>0</v>
      </c>
      <c r="M200" s="79"/>
      <c r="N200" s="80"/>
      <c r="O200" s="65">
        <f t="shared" si="198"/>
        <v>0</v>
      </c>
      <c r="P200" s="65">
        <f t="shared" si="199"/>
        <v>0</v>
      </c>
      <c r="Q200" s="79"/>
      <c r="R200" s="81">
        <f t="shared" si="200"/>
        <v>0</v>
      </c>
      <c r="S200" s="67">
        <f t="shared" si="201"/>
        <v>0</v>
      </c>
      <c r="T200" s="68">
        <f t="shared" si="202"/>
        <v>0</v>
      </c>
      <c r="U200" s="68">
        <f t="shared" si="203"/>
        <v>0</v>
      </c>
      <c r="V200" s="68">
        <f t="shared" si="204"/>
        <v>0</v>
      </c>
      <c r="W200" s="68">
        <f t="shared" si="205"/>
        <v>0</v>
      </c>
      <c r="X200" s="68">
        <f t="shared" si="206"/>
        <v>0</v>
      </c>
      <c r="Y200" s="68">
        <f t="shared" si="207"/>
        <v>0</v>
      </c>
      <c r="Z200" s="68">
        <f t="shared" si="207"/>
        <v>0</v>
      </c>
      <c r="AA200" s="68">
        <f t="shared" si="207"/>
        <v>0</v>
      </c>
      <c r="AB200" s="69"/>
      <c r="AC200" s="7">
        <f t="shared" si="208"/>
        <v>0</v>
      </c>
      <c r="AD200" s="82"/>
      <c r="AE200" s="71"/>
      <c r="AF200" s="83"/>
      <c r="AG200" s="83"/>
      <c r="AH200" s="84"/>
      <c r="AI200" s="84"/>
      <c r="AJ200" s="73"/>
      <c r="AK200" s="83"/>
      <c r="AL200" s="84"/>
      <c r="AM200" s="73"/>
      <c r="AN200" s="86"/>
      <c r="AO200" s="82"/>
      <c r="AP200" s="83"/>
      <c r="AQ200" s="83"/>
      <c r="AR200" s="83"/>
      <c r="AS200" s="83"/>
      <c r="AT200" s="84"/>
      <c r="AU200" s="73"/>
      <c r="AV200" s="86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</row>
    <row r="201" spans="1:68" ht="27.95" hidden="1" customHeight="1" x14ac:dyDescent="0.25">
      <c r="A201" s="54"/>
      <c r="B201" s="55"/>
      <c r="C201" s="56"/>
      <c r="D201" s="57" t="s">
        <v>144</v>
      </c>
      <c r="E201" s="97"/>
      <c r="F201" s="441"/>
      <c r="G201" s="98"/>
      <c r="H201" s="442"/>
      <c r="I201" s="443"/>
      <c r="J201" s="78"/>
      <c r="K201" s="99">
        <f t="shared" si="196"/>
        <v>0</v>
      </c>
      <c r="L201" s="99">
        <f t="shared" si="197"/>
        <v>0</v>
      </c>
      <c r="M201" s="79"/>
      <c r="N201" s="80"/>
      <c r="O201" s="65">
        <f t="shared" si="198"/>
        <v>0</v>
      </c>
      <c r="P201" s="65">
        <f t="shared" si="199"/>
        <v>0</v>
      </c>
      <c r="Q201" s="79"/>
      <c r="R201" s="81">
        <f t="shared" si="200"/>
        <v>0</v>
      </c>
      <c r="S201" s="67">
        <f t="shared" si="201"/>
        <v>0</v>
      </c>
      <c r="T201" s="68">
        <f t="shared" si="202"/>
        <v>0</v>
      </c>
      <c r="U201" s="68">
        <f t="shared" si="203"/>
        <v>0</v>
      </c>
      <c r="V201" s="68">
        <f t="shared" si="204"/>
        <v>0</v>
      </c>
      <c r="W201" s="68">
        <f t="shared" si="205"/>
        <v>0</v>
      </c>
      <c r="X201" s="68">
        <f t="shared" si="206"/>
        <v>0</v>
      </c>
      <c r="Y201" s="68">
        <f t="shared" si="207"/>
        <v>0</v>
      </c>
      <c r="Z201" s="68">
        <f t="shared" si="207"/>
        <v>0</v>
      </c>
      <c r="AA201" s="68">
        <f t="shared" si="207"/>
        <v>0</v>
      </c>
      <c r="AB201" s="69"/>
      <c r="AC201" s="7">
        <f t="shared" si="208"/>
        <v>0</v>
      </c>
      <c r="AD201" s="82"/>
      <c r="AE201" s="71"/>
      <c r="AF201" s="83"/>
      <c r="AG201" s="83"/>
      <c r="AH201" s="84"/>
      <c r="AI201" s="84"/>
      <c r="AJ201" s="73"/>
      <c r="AK201" s="83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</row>
    <row r="202" spans="1:68" s="153" customFormat="1" ht="27.95" hidden="1" customHeight="1" x14ac:dyDescent="0.25">
      <c r="A202" s="100"/>
      <c r="B202" s="101"/>
      <c r="C202" s="56"/>
      <c r="D202" s="57" t="s">
        <v>144</v>
      </c>
      <c r="E202" s="102" t="s">
        <v>49</v>
      </c>
      <c r="F202" s="102"/>
      <c r="G202" s="103"/>
      <c r="H202" s="104"/>
      <c r="I202" s="105"/>
      <c r="J202" s="106"/>
      <c r="K202" s="107">
        <f>IF(J202&gt;0, 1, 0)</f>
        <v>0</v>
      </c>
      <c r="L202" s="107">
        <f t="shared" si="197"/>
        <v>0</v>
      </c>
      <c r="M202" s="108"/>
      <c r="N202" s="109"/>
      <c r="O202" s="110">
        <f t="shared" si="198"/>
        <v>0</v>
      </c>
      <c r="P202" s="110">
        <f t="shared" si="199"/>
        <v>0</v>
      </c>
      <c r="Q202" s="108"/>
      <c r="R202" s="111">
        <f>J202*M202*$R$9</f>
        <v>0</v>
      </c>
      <c r="S202" s="112">
        <f>J202*M202*$S$9</f>
        <v>0</v>
      </c>
      <c r="T202" s="113">
        <f>K202*M202*$T$9</f>
        <v>0</v>
      </c>
      <c r="U202" s="113">
        <f>J202*M202*$U$9</f>
        <v>0</v>
      </c>
      <c r="V202" s="113">
        <f t="shared" si="204"/>
        <v>0</v>
      </c>
      <c r="W202" s="113">
        <f t="shared" si="205"/>
        <v>0</v>
      </c>
      <c r="X202" s="113">
        <f t="shared" si="206"/>
        <v>0</v>
      </c>
      <c r="Y202" s="113">
        <f t="shared" si="207"/>
        <v>0</v>
      </c>
      <c r="Z202" s="113">
        <f t="shared" si="207"/>
        <v>0</v>
      </c>
      <c r="AA202" s="113">
        <f t="shared" si="207"/>
        <v>0</v>
      </c>
      <c r="AB202" s="114"/>
      <c r="AC202" s="7">
        <f t="shared" si="208"/>
        <v>0</v>
      </c>
      <c r="AD202" s="150"/>
      <c r="AE202" s="71"/>
      <c r="AF202" s="151"/>
      <c r="AG202" s="151"/>
      <c r="AH202" s="84"/>
      <c r="AI202" s="84"/>
      <c r="AJ202" s="73"/>
      <c r="AK202" s="151"/>
      <c r="AL202" s="84"/>
      <c r="AM202" s="73"/>
      <c r="AN202" s="152"/>
      <c r="AO202" s="150"/>
      <c r="AP202" s="151"/>
      <c r="AQ202" s="151"/>
      <c r="AR202" s="151"/>
      <c r="AS202" s="151"/>
      <c r="AT202" s="84"/>
      <c r="AU202" s="73"/>
      <c r="AV202" s="152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</row>
    <row r="203" spans="1:68" s="149" customFormat="1" ht="27.95" hidden="1" customHeight="1" x14ac:dyDescent="0.25">
      <c r="A203" s="100"/>
      <c r="B203" s="101"/>
      <c r="C203" s="56"/>
      <c r="D203" s="57" t="s">
        <v>144</v>
      </c>
      <c r="E203" s="102" t="s">
        <v>49</v>
      </c>
      <c r="F203" s="102"/>
      <c r="G203" s="103"/>
      <c r="H203" s="104"/>
      <c r="I203" s="105"/>
      <c r="J203" s="106"/>
      <c r="K203" s="107">
        <f>IF(J203&gt;0, 1, 0)</f>
        <v>0</v>
      </c>
      <c r="L203" s="107">
        <f t="shared" si="197"/>
        <v>0</v>
      </c>
      <c r="M203" s="108"/>
      <c r="N203" s="109"/>
      <c r="O203" s="110">
        <f t="shared" si="198"/>
        <v>0</v>
      </c>
      <c r="P203" s="110">
        <f t="shared" si="199"/>
        <v>0</v>
      </c>
      <c r="Q203" s="108"/>
      <c r="R203" s="111">
        <f>J203*M203*$R$9</f>
        <v>0</v>
      </c>
      <c r="S203" s="112">
        <f>J203*M203*$S$9</f>
        <v>0</v>
      </c>
      <c r="T203" s="113">
        <f>K203*M203*$T$9</f>
        <v>0</v>
      </c>
      <c r="U203" s="113">
        <f>J203*M203*$U$9</f>
        <v>0</v>
      </c>
      <c r="V203" s="113">
        <f t="shared" si="204"/>
        <v>0</v>
      </c>
      <c r="W203" s="113">
        <f t="shared" si="205"/>
        <v>0</v>
      </c>
      <c r="X203" s="113">
        <f t="shared" si="206"/>
        <v>0</v>
      </c>
      <c r="Y203" s="113">
        <f t="shared" si="207"/>
        <v>0</v>
      </c>
      <c r="Z203" s="113">
        <f t="shared" si="207"/>
        <v>0</v>
      </c>
      <c r="AA203" s="113">
        <f t="shared" si="207"/>
        <v>0</v>
      </c>
      <c r="AB203" s="114"/>
      <c r="AC203" s="115">
        <f t="shared" si="208"/>
        <v>0</v>
      </c>
      <c r="AD203" s="150"/>
      <c r="AE203" s="71"/>
      <c r="AF203" s="151"/>
      <c r="AG203" s="151"/>
      <c r="AH203" s="84"/>
      <c r="AI203" s="84"/>
      <c r="AJ203" s="73"/>
      <c r="AK203" s="151"/>
      <c r="AL203" s="84"/>
      <c r="AM203" s="73"/>
      <c r="AN203" s="152"/>
      <c r="AO203" s="150"/>
      <c r="AP203" s="151"/>
      <c r="AQ203" s="151"/>
      <c r="AR203" s="151"/>
      <c r="AS203" s="151"/>
      <c r="AT203" s="84"/>
      <c r="AU203" s="73"/>
      <c r="AV203" s="152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</row>
    <row r="204" spans="1:68" ht="27.95" hidden="1" customHeight="1" thickBot="1" x14ac:dyDescent="0.3">
      <c r="A204" s="117"/>
      <c r="B204" s="118"/>
      <c r="C204" s="118"/>
      <c r="D204" s="57" t="s">
        <v>144</v>
      </c>
      <c r="E204" s="119"/>
      <c r="F204" s="119"/>
      <c r="G204" s="120"/>
      <c r="H204" s="121" t="s">
        <v>56</v>
      </c>
      <c r="I204" s="122"/>
      <c r="J204" s="123"/>
      <c r="K204" s="124"/>
      <c r="L204" s="124"/>
      <c r="M204" s="125"/>
      <c r="N204" s="126"/>
      <c r="O204" s="124"/>
      <c r="P204" s="124"/>
      <c r="Q204" s="125"/>
      <c r="R204" s="127">
        <f>SUM(R192:R203)</f>
        <v>0</v>
      </c>
      <c r="S204" s="128">
        <f t="shared" ref="S204:AA204" si="209">SUM(S192:S203)</f>
        <v>0</v>
      </c>
      <c r="T204" s="129">
        <f t="shared" si="209"/>
        <v>0</v>
      </c>
      <c r="U204" s="129">
        <f t="shared" si="209"/>
        <v>0</v>
      </c>
      <c r="V204" s="129">
        <f t="shared" si="209"/>
        <v>0</v>
      </c>
      <c r="W204" s="129">
        <f t="shared" si="209"/>
        <v>0</v>
      </c>
      <c r="X204" s="129">
        <f t="shared" si="209"/>
        <v>0</v>
      </c>
      <c r="Y204" s="130">
        <f t="shared" si="209"/>
        <v>0</v>
      </c>
      <c r="Z204" s="130">
        <f t="shared" si="209"/>
        <v>0</v>
      </c>
      <c r="AA204" s="130">
        <f t="shared" si="209"/>
        <v>0</v>
      </c>
      <c r="AB204" s="131">
        <f>R204/1800/0.6</f>
        <v>0</v>
      </c>
      <c r="AC204" s="7"/>
      <c r="AD204" s="132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444"/>
    </row>
    <row r="205" spans="1:68" ht="27.75" hidden="1" customHeight="1" thickTop="1" x14ac:dyDescent="0.25">
      <c r="A205" s="54"/>
      <c r="B205" s="55"/>
      <c r="C205" s="56"/>
      <c r="D205" s="57" t="s">
        <v>144</v>
      </c>
      <c r="E205" s="154"/>
      <c r="F205" s="140"/>
      <c r="G205" s="141"/>
      <c r="H205" s="96"/>
      <c r="I205" s="439"/>
      <c r="J205" s="61"/>
      <c r="K205" s="62">
        <f t="shared" ref="K205:K214" si="210">IF(J205&gt;0, 1, 0)</f>
        <v>0</v>
      </c>
      <c r="L205" s="62">
        <f t="shared" ref="L205:L216" si="211">J205-K205</f>
        <v>0</v>
      </c>
      <c r="M205" s="63"/>
      <c r="N205" s="64"/>
      <c r="O205" s="65">
        <f t="shared" ref="O205:O216" si="212">IF(N205&gt;0, 1, 0)</f>
        <v>0</v>
      </c>
      <c r="P205" s="65">
        <f t="shared" ref="P205:P216" si="213">N205-O205</f>
        <v>0</v>
      </c>
      <c r="Q205" s="440"/>
      <c r="R205" s="66">
        <f t="shared" ref="R205:R214" si="214">(K205*M205*$R$5)+(L205*M205*$R$6)+(O205*Q205*$R$7)+(P205*Q205*$R$8)</f>
        <v>0</v>
      </c>
      <c r="S205" s="67">
        <f t="shared" ref="S205:S214" si="215">J205*M205*$S$5</f>
        <v>0</v>
      </c>
      <c r="T205" s="68">
        <f t="shared" ref="T205:T214" si="216">K205*M205*$T$5</f>
        <v>0</v>
      </c>
      <c r="U205" s="68">
        <f t="shared" ref="U205:U214" si="217">J205*M205*$U$5</f>
        <v>0</v>
      </c>
      <c r="V205" s="68">
        <f t="shared" ref="V205:V216" si="218">N205*Q205*$V$7</f>
        <v>0</v>
      </c>
      <c r="W205" s="68">
        <f t="shared" ref="W205:W216" si="219">O205*Q205*$W$7</f>
        <v>0</v>
      </c>
      <c r="X205" s="68">
        <f t="shared" ref="X205:X216" si="220">N205*Q205*$X$7</f>
        <v>0</v>
      </c>
      <c r="Y205" s="68">
        <f t="shared" ref="Y205:AA216" si="221">S205+V205</f>
        <v>0</v>
      </c>
      <c r="Z205" s="68">
        <f t="shared" si="221"/>
        <v>0</v>
      </c>
      <c r="AA205" s="68">
        <f t="shared" si="221"/>
        <v>0</v>
      </c>
      <c r="AB205" s="69"/>
      <c r="AC205" s="7">
        <f>R205-Y205-Z205-AA205</f>
        <v>0</v>
      </c>
      <c r="AD205" s="144"/>
      <c r="AE205" s="85"/>
      <c r="AF205" s="145"/>
      <c r="AG205" s="146"/>
      <c r="AH205" s="84"/>
      <c r="AI205" s="84"/>
      <c r="AJ205" s="73"/>
      <c r="AK205" s="147"/>
      <c r="AL205" s="84"/>
      <c r="AM205" s="73"/>
      <c r="AN205" s="86"/>
      <c r="AO205" s="144"/>
      <c r="AP205" s="83"/>
      <c r="AQ205" s="83"/>
      <c r="AR205" s="148"/>
      <c r="AS205" s="83"/>
      <c r="AT205" s="84"/>
      <c r="AU205" s="73"/>
      <c r="AV205" s="86"/>
    </row>
    <row r="206" spans="1:68" ht="27.95" hidden="1" customHeight="1" x14ac:dyDescent="0.25">
      <c r="A206" s="54"/>
      <c r="B206" s="55"/>
      <c r="C206" s="56"/>
      <c r="D206" s="57" t="s">
        <v>144</v>
      </c>
      <c r="E206" s="154"/>
      <c r="F206" s="140"/>
      <c r="G206" s="141"/>
      <c r="H206" s="96"/>
      <c r="I206" s="77"/>
      <c r="J206" s="78"/>
      <c r="K206" s="62">
        <f t="shared" si="210"/>
        <v>0</v>
      </c>
      <c r="L206" s="62">
        <f t="shared" si="211"/>
        <v>0</v>
      </c>
      <c r="M206" s="79"/>
      <c r="N206" s="80"/>
      <c r="O206" s="65">
        <f t="shared" si="212"/>
        <v>0</v>
      </c>
      <c r="P206" s="65">
        <f t="shared" si="213"/>
        <v>0</v>
      </c>
      <c r="Q206" s="79"/>
      <c r="R206" s="81">
        <f t="shared" si="214"/>
        <v>0</v>
      </c>
      <c r="S206" s="67">
        <f t="shared" si="215"/>
        <v>0</v>
      </c>
      <c r="T206" s="68">
        <f t="shared" si="216"/>
        <v>0</v>
      </c>
      <c r="U206" s="68">
        <f t="shared" si="217"/>
        <v>0</v>
      </c>
      <c r="V206" s="68">
        <f t="shared" si="218"/>
        <v>0</v>
      </c>
      <c r="W206" s="68">
        <f t="shared" si="219"/>
        <v>0</v>
      </c>
      <c r="X206" s="68">
        <f t="shared" si="220"/>
        <v>0</v>
      </c>
      <c r="Y206" s="68">
        <f t="shared" si="221"/>
        <v>0</v>
      </c>
      <c r="Z206" s="68">
        <f t="shared" si="221"/>
        <v>0</v>
      </c>
      <c r="AA206" s="68">
        <f t="shared" si="221"/>
        <v>0</v>
      </c>
      <c r="AB206" s="69"/>
      <c r="AC206" s="7">
        <f t="shared" ref="AC206:AC216" si="222">R204-Y204-Z204-AA204</f>
        <v>0</v>
      </c>
      <c r="AD206" s="144"/>
      <c r="AE206" s="85"/>
      <c r="AF206" s="145"/>
      <c r="AG206" s="146"/>
      <c r="AH206" s="84"/>
      <c r="AI206" s="84"/>
      <c r="AJ206" s="73"/>
      <c r="AK206" s="147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54"/>
      <c r="B207" s="55"/>
      <c r="C207" s="56"/>
      <c r="D207" s="57" t="s">
        <v>144</v>
      </c>
      <c r="E207" s="154"/>
      <c r="F207" s="140"/>
      <c r="G207" s="141"/>
      <c r="H207" s="155"/>
      <c r="I207" s="77"/>
      <c r="J207" s="78"/>
      <c r="K207" s="62">
        <f t="shared" si="210"/>
        <v>0</v>
      </c>
      <c r="L207" s="62">
        <f t="shared" si="211"/>
        <v>0</v>
      </c>
      <c r="M207" s="79"/>
      <c r="N207" s="80"/>
      <c r="O207" s="65">
        <f t="shared" si="212"/>
        <v>0</v>
      </c>
      <c r="P207" s="65">
        <f t="shared" si="213"/>
        <v>0</v>
      </c>
      <c r="Q207" s="79"/>
      <c r="R207" s="81">
        <f t="shared" si="214"/>
        <v>0</v>
      </c>
      <c r="S207" s="67">
        <f t="shared" si="215"/>
        <v>0</v>
      </c>
      <c r="T207" s="68">
        <f t="shared" si="216"/>
        <v>0</v>
      </c>
      <c r="U207" s="68">
        <f t="shared" si="217"/>
        <v>0</v>
      </c>
      <c r="V207" s="68">
        <f t="shared" si="218"/>
        <v>0</v>
      </c>
      <c r="W207" s="68">
        <f t="shared" si="219"/>
        <v>0</v>
      </c>
      <c r="X207" s="68">
        <f t="shared" si="220"/>
        <v>0</v>
      </c>
      <c r="Y207" s="68">
        <f t="shared" si="221"/>
        <v>0</v>
      </c>
      <c r="Z207" s="68">
        <f t="shared" si="221"/>
        <v>0</v>
      </c>
      <c r="AA207" s="68">
        <f t="shared" si="221"/>
        <v>0</v>
      </c>
      <c r="AB207" s="69"/>
      <c r="AC207" s="7">
        <f t="shared" si="222"/>
        <v>0</v>
      </c>
      <c r="AD207" s="144"/>
      <c r="AE207" s="85"/>
      <c r="AF207" s="145"/>
      <c r="AG207" s="146"/>
      <c r="AH207" s="84"/>
      <c r="AI207" s="84"/>
      <c r="AJ207" s="73"/>
      <c r="AK207" s="148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54"/>
      <c r="B208" s="55"/>
      <c r="C208" s="56"/>
      <c r="D208" s="57" t="s">
        <v>144</v>
      </c>
      <c r="E208" s="156"/>
      <c r="F208" s="140"/>
      <c r="G208" s="141"/>
      <c r="H208" s="96"/>
      <c r="I208" s="77"/>
      <c r="J208" s="78"/>
      <c r="K208" s="62">
        <f t="shared" si="210"/>
        <v>0</v>
      </c>
      <c r="L208" s="62">
        <f t="shared" si="211"/>
        <v>0</v>
      </c>
      <c r="M208" s="79"/>
      <c r="N208" s="80"/>
      <c r="O208" s="65">
        <f t="shared" si="212"/>
        <v>0</v>
      </c>
      <c r="P208" s="65">
        <f t="shared" si="213"/>
        <v>0</v>
      </c>
      <c r="Q208" s="79"/>
      <c r="R208" s="81">
        <f t="shared" si="214"/>
        <v>0</v>
      </c>
      <c r="S208" s="67">
        <f t="shared" si="215"/>
        <v>0</v>
      </c>
      <c r="T208" s="68">
        <f t="shared" si="216"/>
        <v>0</v>
      </c>
      <c r="U208" s="68">
        <f t="shared" si="217"/>
        <v>0</v>
      </c>
      <c r="V208" s="68">
        <f t="shared" si="218"/>
        <v>0</v>
      </c>
      <c r="W208" s="68">
        <f t="shared" si="219"/>
        <v>0</v>
      </c>
      <c r="X208" s="68">
        <f t="shared" si="220"/>
        <v>0</v>
      </c>
      <c r="Y208" s="68">
        <f t="shared" si="221"/>
        <v>0</v>
      </c>
      <c r="Z208" s="68">
        <f t="shared" si="221"/>
        <v>0</v>
      </c>
      <c r="AA208" s="68">
        <f t="shared" si="221"/>
        <v>0</v>
      </c>
      <c r="AB208" s="69"/>
      <c r="AC208" s="7">
        <f t="shared" si="222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</row>
    <row r="209" spans="1:68" ht="27.95" hidden="1" customHeight="1" x14ac:dyDescent="0.25">
      <c r="A209" s="54"/>
      <c r="B209" s="55"/>
      <c r="C209" s="56"/>
      <c r="D209" s="57" t="s">
        <v>144</v>
      </c>
      <c r="E209" s="139"/>
      <c r="F209" s="140"/>
      <c r="G209" s="141"/>
      <c r="H209" s="96"/>
      <c r="I209" s="77"/>
      <c r="J209" s="78"/>
      <c r="K209" s="62">
        <f t="shared" si="210"/>
        <v>0</v>
      </c>
      <c r="L209" s="62">
        <f t="shared" si="211"/>
        <v>0</v>
      </c>
      <c r="M209" s="79"/>
      <c r="N209" s="80"/>
      <c r="O209" s="65">
        <f t="shared" si="212"/>
        <v>0</v>
      </c>
      <c r="P209" s="65">
        <f t="shared" si="213"/>
        <v>0</v>
      </c>
      <c r="Q209" s="79"/>
      <c r="R209" s="81">
        <f t="shared" si="214"/>
        <v>0</v>
      </c>
      <c r="S209" s="67">
        <f t="shared" si="215"/>
        <v>0</v>
      </c>
      <c r="T209" s="68">
        <f t="shared" si="216"/>
        <v>0</v>
      </c>
      <c r="U209" s="68">
        <f t="shared" si="217"/>
        <v>0</v>
      </c>
      <c r="V209" s="68">
        <f t="shared" si="218"/>
        <v>0</v>
      </c>
      <c r="W209" s="68">
        <f t="shared" si="219"/>
        <v>0</v>
      </c>
      <c r="X209" s="68">
        <f t="shared" si="220"/>
        <v>0</v>
      </c>
      <c r="Y209" s="68">
        <f t="shared" si="221"/>
        <v>0</v>
      </c>
      <c r="Z209" s="68">
        <f t="shared" si="221"/>
        <v>0</v>
      </c>
      <c r="AA209" s="68">
        <f t="shared" si="221"/>
        <v>0</v>
      </c>
      <c r="AB209" s="69"/>
      <c r="AC209" s="7">
        <f t="shared" si="222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</row>
    <row r="210" spans="1:68" ht="27.95" hidden="1" customHeight="1" x14ac:dyDescent="0.25">
      <c r="A210" s="54"/>
      <c r="B210" s="55"/>
      <c r="C210" s="56"/>
      <c r="D210" s="57" t="s">
        <v>144</v>
      </c>
      <c r="E210" s="139"/>
      <c r="F210" s="140"/>
      <c r="G210" s="141"/>
      <c r="H210" s="96"/>
      <c r="I210" s="77"/>
      <c r="J210" s="78"/>
      <c r="K210" s="62">
        <f t="shared" si="210"/>
        <v>0</v>
      </c>
      <c r="L210" s="62">
        <f t="shared" si="211"/>
        <v>0</v>
      </c>
      <c r="M210" s="79"/>
      <c r="N210" s="80"/>
      <c r="O210" s="65">
        <f t="shared" si="212"/>
        <v>0</v>
      </c>
      <c r="P210" s="65">
        <f t="shared" si="213"/>
        <v>0</v>
      </c>
      <c r="Q210" s="79"/>
      <c r="R210" s="81">
        <f t="shared" si="214"/>
        <v>0</v>
      </c>
      <c r="S210" s="67">
        <f t="shared" si="215"/>
        <v>0</v>
      </c>
      <c r="T210" s="68">
        <f t="shared" si="216"/>
        <v>0</v>
      </c>
      <c r="U210" s="68">
        <f t="shared" si="217"/>
        <v>0</v>
      </c>
      <c r="V210" s="68">
        <f t="shared" si="218"/>
        <v>0</v>
      </c>
      <c r="W210" s="68">
        <f t="shared" si="219"/>
        <v>0</v>
      </c>
      <c r="X210" s="68">
        <f t="shared" si="220"/>
        <v>0</v>
      </c>
      <c r="Y210" s="68">
        <f t="shared" si="221"/>
        <v>0</v>
      </c>
      <c r="Z210" s="68">
        <f t="shared" si="221"/>
        <v>0</v>
      </c>
      <c r="AA210" s="68">
        <f t="shared" si="221"/>
        <v>0</v>
      </c>
      <c r="AB210" s="69"/>
      <c r="AC210" s="7">
        <f t="shared" si="222"/>
        <v>0</v>
      </c>
      <c r="AD210" s="82"/>
      <c r="AE210" s="71"/>
      <c r="AF210" s="83"/>
      <c r="AG210" s="83"/>
      <c r="AH210" s="84"/>
      <c r="AI210" s="84"/>
      <c r="AJ210" s="73"/>
      <c r="AK210" s="83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hidden="1" customHeight="1" x14ac:dyDescent="0.25">
      <c r="A211" s="54"/>
      <c r="B211" s="55"/>
      <c r="C211" s="56"/>
      <c r="D211" s="57" t="s">
        <v>144</v>
      </c>
      <c r="E211" s="139"/>
      <c r="F211" s="140"/>
      <c r="G211" s="98"/>
      <c r="H211" s="96"/>
      <c r="I211" s="77"/>
      <c r="J211" s="78"/>
      <c r="K211" s="62">
        <f t="shared" si="210"/>
        <v>0</v>
      </c>
      <c r="L211" s="62">
        <f t="shared" si="211"/>
        <v>0</v>
      </c>
      <c r="M211" s="79"/>
      <c r="N211" s="80"/>
      <c r="O211" s="65">
        <f t="shared" si="212"/>
        <v>0</v>
      </c>
      <c r="P211" s="65">
        <f t="shared" si="213"/>
        <v>0</v>
      </c>
      <c r="Q211" s="79"/>
      <c r="R211" s="81">
        <f t="shared" si="214"/>
        <v>0</v>
      </c>
      <c r="S211" s="67">
        <f t="shared" si="215"/>
        <v>0</v>
      </c>
      <c r="T211" s="68">
        <f t="shared" si="216"/>
        <v>0</v>
      </c>
      <c r="U211" s="68">
        <f t="shared" si="217"/>
        <v>0</v>
      </c>
      <c r="V211" s="68">
        <f t="shared" si="218"/>
        <v>0</v>
      </c>
      <c r="W211" s="68">
        <f t="shared" si="219"/>
        <v>0</v>
      </c>
      <c r="X211" s="68">
        <f t="shared" si="220"/>
        <v>0</v>
      </c>
      <c r="Y211" s="68">
        <f t="shared" si="221"/>
        <v>0</v>
      </c>
      <c r="Z211" s="68">
        <f t="shared" si="221"/>
        <v>0</v>
      </c>
      <c r="AA211" s="68">
        <f t="shared" si="221"/>
        <v>0</v>
      </c>
      <c r="AB211" s="69"/>
      <c r="AC211" s="7">
        <f t="shared" si="222"/>
        <v>0</v>
      </c>
      <c r="AD211" s="82"/>
      <c r="AE211" s="71"/>
      <c r="AF211" s="83"/>
      <c r="AG211" s="83"/>
      <c r="AH211" s="84"/>
      <c r="AI211" s="84"/>
      <c r="AJ211" s="73"/>
      <c r="AK211" s="83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</row>
    <row r="212" spans="1:68" ht="27.95" hidden="1" customHeight="1" x14ac:dyDescent="0.25">
      <c r="A212" s="54"/>
      <c r="B212" s="55"/>
      <c r="C212" s="56"/>
      <c r="D212" s="57" t="s">
        <v>144</v>
      </c>
      <c r="E212" s="139"/>
      <c r="F212" s="140"/>
      <c r="G212" s="98"/>
      <c r="H212" s="96"/>
      <c r="I212" s="92"/>
      <c r="J212" s="78"/>
      <c r="K212" s="62">
        <f t="shared" si="210"/>
        <v>0</v>
      </c>
      <c r="L212" s="62">
        <f t="shared" si="211"/>
        <v>0</v>
      </c>
      <c r="M212" s="79"/>
      <c r="N212" s="80"/>
      <c r="O212" s="65">
        <f t="shared" si="212"/>
        <v>0</v>
      </c>
      <c r="P212" s="65">
        <f t="shared" si="213"/>
        <v>0</v>
      </c>
      <c r="Q212" s="79"/>
      <c r="R212" s="81">
        <f t="shared" si="214"/>
        <v>0</v>
      </c>
      <c r="S212" s="67">
        <f t="shared" si="215"/>
        <v>0</v>
      </c>
      <c r="T212" s="68">
        <f t="shared" si="216"/>
        <v>0</v>
      </c>
      <c r="U212" s="68">
        <f t="shared" si="217"/>
        <v>0</v>
      </c>
      <c r="V212" s="68">
        <f t="shared" si="218"/>
        <v>0</v>
      </c>
      <c r="W212" s="68">
        <f t="shared" si="219"/>
        <v>0</v>
      </c>
      <c r="X212" s="68">
        <f t="shared" si="220"/>
        <v>0</v>
      </c>
      <c r="Y212" s="68">
        <f t="shared" si="221"/>
        <v>0</v>
      </c>
      <c r="Z212" s="68">
        <f t="shared" si="221"/>
        <v>0</v>
      </c>
      <c r="AA212" s="68">
        <f t="shared" si="221"/>
        <v>0</v>
      </c>
      <c r="AB212" s="69"/>
      <c r="AC212" s="7">
        <f t="shared" si="222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</row>
    <row r="213" spans="1:68" ht="27.95" hidden="1" customHeight="1" x14ac:dyDescent="0.25">
      <c r="A213" s="54"/>
      <c r="B213" s="55"/>
      <c r="C213" s="56"/>
      <c r="D213" s="57" t="s">
        <v>144</v>
      </c>
      <c r="E213" s="93"/>
      <c r="F213" s="94"/>
      <c r="G213" s="95"/>
      <c r="H213" s="96"/>
      <c r="I213" s="77"/>
      <c r="J213" s="78"/>
      <c r="K213" s="62">
        <f t="shared" si="210"/>
        <v>0</v>
      </c>
      <c r="L213" s="62">
        <f t="shared" si="211"/>
        <v>0</v>
      </c>
      <c r="M213" s="79"/>
      <c r="N213" s="80"/>
      <c r="O213" s="65">
        <f t="shared" si="212"/>
        <v>0</v>
      </c>
      <c r="P213" s="65">
        <f t="shared" si="213"/>
        <v>0</v>
      </c>
      <c r="Q213" s="79"/>
      <c r="R213" s="81">
        <f t="shared" si="214"/>
        <v>0</v>
      </c>
      <c r="S213" s="67">
        <f t="shared" si="215"/>
        <v>0</v>
      </c>
      <c r="T213" s="68">
        <f t="shared" si="216"/>
        <v>0</v>
      </c>
      <c r="U213" s="68">
        <f t="shared" si="217"/>
        <v>0</v>
      </c>
      <c r="V213" s="68">
        <f t="shared" si="218"/>
        <v>0</v>
      </c>
      <c r="W213" s="68">
        <f t="shared" si="219"/>
        <v>0</v>
      </c>
      <c r="X213" s="68">
        <f t="shared" si="220"/>
        <v>0</v>
      </c>
      <c r="Y213" s="68">
        <f t="shared" si="221"/>
        <v>0</v>
      </c>
      <c r="Z213" s="68">
        <f t="shared" si="221"/>
        <v>0</v>
      </c>
      <c r="AA213" s="68">
        <f t="shared" si="221"/>
        <v>0</v>
      </c>
      <c r="AB213" s="69"/>
      <c r="AC213" s="7">
        <f t="shared" si="222"/>
        <v>0</v>
      </c>
      <c r="AD213" s="82"/>
      <c r="AE213" s="71"/>
      <c r="AF213" s="83"/>
      <c r="AG213" s="83"/>
      <c r="AH213" s="84"/>
      <c r="AI213" s="84"/>
      <c r="AJ213" s="73"/>
      <c r="AK213" s="83"/>
      <c r="AL213" s="84"/>
      <c r="AM213" s="73"/>
      <c r="AN213" s="86"/>
      <c r="AO213" s="82"/>
      <c r="AP213" s="83"/>
      <c r="AQ213" s="83"/>
      <c r="AR213" s="83"/>
      <c r="AS213" s="83"/>
      <c r="AT213" s="84"/>
      <c r="AU213" s="73"/>
      <c r="AV213" s="86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</row>
    <row r="214" spans="1:68" ht="27.95" hidden="1" customHeight="1" x14ac:dyDescent="0.25">
      <c r="A214" s="54"/>
      <c r="B214" s="55"/>
      <c r="C214" s="56"/>
      <c r="D214" s="57" t="s">
        <v>144</v>
      </c>
      <c r="E214" s="97"/>
      <c r="F214" s="441"/>
      <c r="G214" s="98"/>
      <c r="H214" s="442"/>
      <c r="I214" s="443"/>
      <c r="J214" s="78"/>
      <c r="K214" s="99">
        <f t="shared" si="210"/>
        <v>0</v>
      </c>
      <c r="L214" s="99">
        <f t="shared" si="211"/>
        <v>0</v>
      </c>
      <c r="M214" s="79"/>
      <c r="N214" s="80"/>
      <c r="O214" s="65">
        <f t="shared" si="212"/>
        <v>0</v>
      </c>
      <c r="P214" s="65">
        <f t="shared" si="213"/>
        <v>0</v>
      </c>
      <c r="Q214" s="79"/>
      <c r="R214" s="81">
        <f t="shared" si="214"/>
        <v>0</v>
      </c>
      <c r="S214" s="67">
        <f t="shared" si="215"/>
        <v>0</v>
      </c>
      <c r="T214" s="68">
        <f t="shared" si="216"/>
        <v>0</v>
      </c>
      <c r="U214" s="68">
        <f t="shared" si="217"/>
        <v>0</v>
      </c>
      <c r="V214" s="68">
        <f t="shared" si="218"/>
        <v>0</v>
      </c>
      <c r="W214" s="68">
        <f t="shared" si="219"/>
        <v>0</v>
      </c>
      <c r="X214" s="68">
        <f t="shared" si="220"/>
        <v>0</v>
      </c>
      <c r="Y214" s="68">
        <f t="shared" si="221"/>
        <v>0</v>
      </c>
      <c r="Z214" s="68">
        <f t="shared" si="221"/>
        <v>0</v>
      </c>
      <c r="AA214" s="68">
        <f t="shared" si="221"/>
        <v>0</v>
      </c>
      <c r="AB214" s="69"/>
      <c r="AC214" s="7">
        <f t="shared" si="222"/>
        <v>0</v>
      </c>
      <c r="AD214" s="82"/>
      <c r="AE214" s="71"/>
      <c r="AF214" s="83"/>
      <c r="AG214" s="83"/>
      <c r="AH214" s="84"/>
      <c r="AI214" s="84"/>
      <c r="AJ214" s="73"/>
      <c r="AK214" s="83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</row>
    <row r="215" spans="1:68" s="153" customFormat="1" ht="27.95" hidden="1" customHeight="1" x14ac:dyDescent="0.25">
      <c r="A215" s="100"/>
      <c r="B215" s="101"/>
      <c r="C215" s="56"/>
      <c r="D215" s="57" t="s">
        <v>144</v>
      </c>
      <c r="E215" s="102" t="s">
        <v>49</v>
      </c>
      <c r="F215" s="102"/>
      <c r="G215" s="103"/>
      <c r="H215" s="104"/>
      <c r="I215" s="105"/>
      <c r="J215" s="106"/>
      <c r="K215" s="107">
        <f>IF(J215&gt;0, 1, 0)</f>
        <v>0</v>
      </c>
      <c r="L215" s="107">
        <f t="shared" si="211"/>
        <v>0</v>
      </c>
      <c r="M215" s="108"/>
      <c r="N215" s="109"/>
      <c r="O215" s="110">
        <f t="shared" si="212"/>
        <v>0</v>
      </c>
      <c r="P215" s="110">
        <f t="shared" si="213"/>
        <v>0</v>
      </c>
      <c r="Q215" s="108"/>
      <c r="R215" s="111">
        <f>J215*M215*$R$9</f>
        <v>0</v>
      </c>
      <c r="S215" s="112">
        <f>J215*M215*$S$9</f>
        <v>0</v>
      </c>
      <c r="T215" s="113">
        <f>K215*M215*$T$9</f>
        <v>0</v>
      </c>
      <c r="U215" s="113">
        <f>J215*M215*$U$9</f>
        <v>0</v>
      </c>
      <c r="V215" s="113">
        <f t="shared" si="218"/>
        <v>0</v>
      </c>
      <c r="W215" s="113">
        <f t="shared" si="219"/>
        <v>0</v>
      </c>
      <c r="X215" s="113">
        <f t="shared" si="220"/>
        <v>0</v>
      </c>
      <c r="Y215" s="113">
        <f t="shared" si="221"/>
        <v>0</v>
      </c>
      <c r="Z215" s="113">
        <f t="shared" si="221"/>
        <v>0</v>
      </c>
      <c r="AA215" s="113">
        <f t="shared" si="221"/>
        <v>0</v>
      </c>
      <c r="AB215" s="114"/>
      <c r="AC215" s="7">
        <f t="shared" si="222"/>
        <v>0</v>
      </c>
      <c r="AD215" s="150"/>
      <c r="AE215" s="71"/>
      <c r="AF215" s="151"/>
      <c r="AG215" s="151"/>
      <c r="AH215" s="84"/>
      <c r="AI215" s="84"/>
      <c r="AJ215" s="73"/>
      <c r="AK215" s="151"/>
      <c r="AL215" s="84"/>
      <c r="AM215" s="73"/>
      <c r="AN215" s="152"/>
      <c r="AO215" s="150"/>
      <c r="AP215" s="151"/>
      <c r="AQ215" s="151"/>
      <c r="AR215" s="151"/>
      <c r="AS215" s="151"/>
      <c r="AT215" s="84"/>
      <c r="AU215" s="73"/>
      <c r="AV215" s="152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</row>
    <row r="216" spans="1:68" s="149" customFormat="1" ht="27.95" hidden="1" customHeight="1" x14ac:dyDescent="0.25">
      <c r="A216" s="100"/>
      <c r="B216" s="101"/>
      <c r="C216" s="56"/>
      <c r="D216" s="57" t="s">
        <v>144</v>
      </c>
      <c r="E216" s="102" t="s">
        <v>49</v>
      </c>
      <c r="F216" s="102"/>
      <c r="G216" s="103"/>
      <c r="H216" s="104"/>
      <c r="I216" s="105"/>
      <c r="J216" s="106"/>
      <c r="K216" s="107">
        <f>IF(J216&gt;0, 1, 0)</f>
        <v>0</v>
      </c>
      <c r="L216" s="107">
        <f t="shared" si="211"/>
        <v>0</v>
      </c>
      <c r="M216" s="108"/>
      <c r="N216" s="109"/>
      <c r="O216" s="110">
        <f t="shared" si="212"/>
        <v>0</v>
      </c>
      <c r="P216" s="110">
        <f t="shared" si="213"/>
        <v>0</v>
      </c>
      <c r="Q216" s="108"/>
      <c r="R216" s="111">
        <f>J216*M216*$R$9</f>
        <v>0</v>
      </c>
      <c r="S216" s="112">
        <f>J216*M216*$S$9</f>
        <v>0</v>
      </c>
      <c r="T216" s="113">
        <f>K216*M216*$T$9</f>
        <v>0</v>
      </c>
      <c r="U216" s="113">
        <f>J216*M216*$U$9</f>
        <v>0</v>
      </c>
      <c r="V216" s="113">
        <f t="shared" si="218"/>
        <v>0</v>
      </c>
      <c r="W216" s="113">
        <f t="shared" si="219"/>
        <v>0</v>
      </c>
      <c r="X216" s="113">
        <f t="shared" si="220"/>
        <v>0</v>
      </c>
      <c r="Y216" s="113">
        <f t="shared" si="221"/>
        <v>0</v>
      </c>
      <c r="Z216" s="113">
        <f t="shared" si="221"/>
        <v>0</v>
      </c>
      <c r="AA216" s="113">
        <f t="shared" si="221"/>
        <v>0</v>
      </c>
      <c r="AB216" s="114"/>
      <c r="AC216" s="115">
        <f t="shared" si="222"/>
        <v>0</v>
      </c>
      <c r="AD216" s="150"/>
      <c r="AE216" s="71"/>
      <c r="AF216" s="151"/>
      <c r="AG216" s="151"/>
      <c r="AH216" s="84"/>
      <c r="AI216" s="84"/>
      <c r="AJ216" s="73"/>
      <c r="AK216" s="151"/>
      <c r="AL216" s="84"/>
      <c r="AM216" s="73"/>
      <c r="AN216" s="152"/>
      <c r="AO216" s="150"/>
      <c r="AP216" s="151"/>
      <c r="AQ216" s="151"/>
      <c r="AR216" s="151"/>
      <c r="AS216" s="151"/>
      <c r="AT216" s="84"/>
      <c r="AU216" s="73"/>
      <c r="AV216" s="152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</row>
    <row r="217" spans="1:68" ht="27.95" hidden="1" customHeight="1" thickBot="1" x14ac:dyDescent="0.3">
      <c r="A217" s="117"/>
      <c r="B217" s="118"/>
      <c r="C217" s="118"/>
      <c r="D217" s="57" t="s">
        <v>144</v>
      </c>
      <c r="E217" s="119"/>
      <c r="F217" s="119"/>
      <c r="G217" s="120"/>
      <c r="H217" s="121" t="s">
        <v>56</v>
      </c>
      <c r="I217" s="122"/>
      <c r="J217" s="123"/>
      <c r="K217" s="124"/>
      <c r="L217" s="124"/>
      <c r="M217" s="125"/>
      <c r="N217" s="126"/>
      <c r="O217" s="124"/>
      <c r="P217" s="124"/>
      <c r="Q217" s="125"/>
      <c r="R217" s="127">
        <f>SUM(R205:R216)</f>
        <v>0</v>
      </c>
      <c r="S217" s="128">
        <f t="shared" ref="S217:AA217" si="223">SUM(S205:S216)</f>
        <v>0</v>
      </c>
      <c r="T217" s="129">
        <f t="shared" si="223"/>
        <v>0</v>
      </c>
      <c r="U217" s="129">
        <f t="shared" si="223"/>
        <v>0</v>
      </c>
      <c r="V217" s="129">
        <f t="shared" si="223"/>
        <v>0</v>
      </c>
      <c r="W217" s="129">
        <f t="shared" si="223"/>
        <v>0</v>
      </c>
      <c r="X217" s="129">
        <f t="shared" si="223"/>
        <v>0</v>
      </c>
      <c r="Y217" s="130">
        <f t="shared" si="223"/>
        <v>0</v>
      </c>
      <c r="Z217" s="130">
        <f t="shared" si="223"/>
        <v>0</v>
      </c>
      <c r="AA217" s="130">
        <f t="shared" si="223"/>
        <v>0</v>
      </c>
      <c r="AB217" s="131">
        <f>R217/1800/0.6</f>
        <v>0</v>
      </c>
      <c r="AC217" s="7"/>
      <c r="AD217" s="132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444"/>
    </row>
    <row r="218" spans="1:68" ht="27.75" hidden="1" customHeight="1" thickTop="1" x14ac:dyDescent="0.25">
      <c r="A218" s="54"/>
      <c r="B218" s="55"/>
      <c r="C218" s="56"/>
      <c r="D218" s="57" t="s">
        <v>144</v>
      </c>
      <c r="E218" s="154"/>
      <c r="F218" s="140"/>
      <c r="G218" s="141"/>
      <c r="H218" s="96"/>
      <c r="I218" s="439"/>
      <c r="J218" s="61"/>
      <c r="K218" s="62">
        <f t="shared" ref="K218:K227" si="224">IF(J218&gt;0, 1, 0)</f>
        <v>0</v>
      </c>
      <c r="L218" s="62">
        <f t="shared" ref="L218:L229" si="225">J218-K218</f>
        <v>0</v>
      </c>
      <c r="M218" s="63"/>
      <c r="N218" s="64"/>
      <c r="O218" s="65">
        <f t="shared" ref="O218:O229" si="226">IF(N218&gt;0, 1, 0)</f>
        <v>0</v>
      </c>
      <c r="P218" s="65">
        <f t="shared" ref="P218:P229" si="227">N218-O218</f>
        <v>0</v>
      </c>
      <c r="Q218" s="440"/>
      <c r="R218" s="66">
        <f t="shared" ref="R218:R227" si="228">(K218*M218*$R$5)+(L218*M218*$R$6)+(O218*Q218*$R$7)+(P218*Q218*$R$8)</f>
        <v>0</v>
      </c>
      <c r="S218" s="67">
        <f t="shared" ref="S218:S227" si="229">J218*M218*$S$5</f>
        <v>0</v>
      </c>
      <c r="T218" s="68">
        <f t="shared" ref="T218:T227" si="230">K218*M218*$T$5</f>
        <v>0</v>
      </c>
      <c r="U218" s="68">
        <f t="shared" ref="U218:U227" si="231">J218*M218*$U$5</f>
        <v>0</v>
      </c>
      <c r="V218" s="68">
        <f t="shared" ref="V218:V229" si="232">N218*Q218*$V$7</f>
        <v>0</v>
      </c>
      <c r="W218" s="68">
        <f t="shared" ref="W218:W229" si="233">O218*Q218*$W$7</f>
        <v>0</v>
      </c>
      <c r="X218" s="68">
        <f t="shared" ref="X218:X229" si="234">N218*Q218*$X$7</f>
        <v>0</v>
      </c>
      <c r="Y218" s="68">
        <f t="shared" ref="Y218:AA229" si="235">S218+V218</f>
        <v>0</v>
      </c>
      <c r="Z218" s="68">
        <f t="shared" si="235"/>
        <v>0</v>
      </c>
      <c r="AA218" s="68">
        <f t="shared" si="235"/>
        <v>0</v>
      </c>
      <c r="AB218" s="69"/>
      <c r="AC218" s="7">
        <f>R218-Y218-Z218-AA218</f>
        <v>0</v>
      </c>
      <c r="AD218" s="144"/>
      <c r="AE218" s="85"/>
      <c r="AF218" s="145"/>
      <c r="AG218" s="146"/>
      <c r="AH218" s="84"/>
      <c r="AI218" s="84"/>
      <c r="AJ218" s="73"/>
      <c r="AK218" s="147"/>
      <c r="AL218" s="84"/>
      <c r="AM218" s="73"/>
      <c r="AN218" s="86"/>
      <c r="AO218" s="144"/>
      <c r="AP218" s="83"/>
      <c r="AQ218" s="83"/>
      <c r="AR218" s="148"/>
      <c r="AS218" s="83"/>
      <c r="AT218" s="84"/>
      <c r="AU218" s="73"/>
      <c r="AV218" s="86"/>
    </row>
    <row r="219" spans="1:68" ht="27.95" hidden="1" customHeight="1" x14ac:dyDescent="0.25">
      <c r="A219" s="54"/>
      <c r="B219" s="55"/>
      <c r="C219" s="56"/>
      <c r="D219" s="57" t="s">
        <v>144</v>
      </c>
      <c r="E219" s="154"/>
      <c r="F219" s="140"/>
      <c r="G219" s="141"/>
      <c r="H219" s="96"/>
      <c r="I219" s="77"/>
      <c r="J219" s="78"/>
      <c r="K219" s="62">
        <f t="shared" si="224"/>
        <v>0</v>
      </c>
      <c r="L219" s="62">
        <f t="shared" si="225"/>
        <v>0</v>
      </c>
      <c r="M219" s="79"/>
      <c r="N219" s="80"/>
      <c r="O219" s="65">
        <f t="shared" si="226"/>
        <v>0</v>
      </c>
      <c r="P219" s="65">
        <f t="shared" si="227"/>
        <v>0</v>
      </c>
      <c r="Q219" s="79"/>
      <c r="R219" s="81">
        <f t="shared" si="228"/>
        <v>0</v>
      </c>
      <c r="S219" s="67">
        <f t="shared" si="229"/>
        <v>0</v>
      </c>
      <c r="T219" s="68">
        <f t="shared" si="230"/>
        <v>0</v>
      </c>
      <c r="U219" s="68">
        <f t="shared" si="231"/>
        <v>0</v>
      </c>
      <c r="V219" s="68">
        <f t="shared" si="232"/>
        <v>0</v>
      </c>
      <c r="W219" s="68">
        <f t="shared" si="233"/>
        <v>0</v>
      </c>
      <c r="X219" s="68">
        <f t="shared" si="234"/>
        <v>0</v>
      </c>
      <c r="Y219" s="68">
        <f t="shared" si="235"/>
        <v>0</v>
      </c>
      <c r="Z219" s="68">
        <f t="shared" si="235"/>
        <v>0</v>
      </c>
      <c r="AA219" s="68">
        <f t="shared" si="235"/>
        <v>0</v>
      </c>
      <c r="AB219" s="69"/>
      <c r="AC219" s="7">
        <f t="shared" ref="AC219:AC229" si="236">R217-Y217-Z217-AA217</f>
        <v>0</v>
      </c>
      <c r="AD219" s="144"/>
      <c r="AE219" s="85"/>
      <c r="AF219" s="145"/>
      <c r="AG219" s="146"/>
      <c r="AH219" s="84"/>
      <c r="AI219" s="84"/>
      <c r="AJ219" s="73"/>
      <c r="AK219" s="147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54"/>
      <c r="B220" s="55"/>
      <c r="C220" s="56"/>
      <c r="D220" s="57" t="s">
        <v>144</v>
      </c>
      <c r="E220" s="154"/>
      <c r="F220" s="140"/>
      <c r="G220" s="141"/>
      <c r="H220" s="155"/>
      <c r="I220" s="77"/>
      <c r="J220" s="78"/>
      <c r="K220" s="62">
        <f t="shared" si="224"/>
        <v>0</v>
      </c>
      <c r="L220" s="62">
        <f t="shared" si="225"/>
        <v>0</v>
      </c>
      <c r="M220" s="79"/>
      <c r="N220" s="80"/>
      <c r="O220" s="65">
        <f t="shared" si="226"/>
        <v>0</v>
      </c>
      <c r="P220" s="65">
        <f t="shared" si="227"/>
        <v>0</v>
      </c>
      <c r="Q220" s="79"/>
      <c r="R220" s="81">
        <f t="shared" si="228"/>
        <v>0</v>
      </c>
      <c r="S220" s="67">
        <f t="shared" si="229"/>
        <v>0</v>
      </c>
      <c r="T220" s="68">
        <f t="shared" si="230"/>
        <v>0</v>
      </c>
      <c r="U220" s="68">
        <f t="shared" si="231"/>
        <v>0</v>
      </c>
      <c r="V220" s="68">
        <f t="shared" si="232"/>
        <v>0</v>
      </c>
      <c r="W220" s="68">
        <f t="shared" si="233"/>
        <v>0</v>
      </c>
      <c r="X220" s="68">
        <f t="shared" si="234"/>
        <v>0</v>
      </c>
      <c r="Y220" s="68">
        <f t="shared" si="235"/>
        <v>0</v>
      </c>
      <c r="Z220" s="68">
        <f t="shared" si="235"/>
        <v>0</v>
      </c>
      <c r="AA220" s="68">
        <f t="shared" si="235"/>
        <v>0</v>
      </c>
      <c r="AB220" s="69"/>
      <c r="AC220" s="7">
        <f t="shared" si="236"/>
        <v>0</v>
      </c>
      <c r="AD220" s="144"/>
      <c r="AE220" s="85"/>
      <c r="AF220" s="145"/>
      <c r="AG220" s="146"/>
      <c r="AH220" s="84"/>
      <c r="AI220" s="84"/>
      <c r="AJ220" s="73"/>
      <c r="AK220" s="148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54"/>
      <c r="B221" s="55"/>
      <c r="C221" s="56"/>
      <c r="D221" s="57" t="s">
        <v>144</v>
      </c>
      <c r="E221" s="156"/>
      <c r="F221" s="140"/>
      <c r="G221" s="141"/>
      <c r="H221" s="96"/>
      <c r="I221" s="77"/>
      <c r="J221" s="78"/>
      <c r="K221" s="62">
        <f t="shared" si="224"/>
        <v>0</v>
      </c>
      <c r="L221" s="62">
        <f t="shared" si="225"/>
        <v>0</v>
      </c>
      <c r="M221" s="79"/>
      <c r="N221" s="80"/>
      <c r="O221" s="65">
        <f t="shared" si="226"/>
        <v>0</v>
      </c>
      <c r="P221" s="65">
        <f t="shared" si="227"/>
        <v>0</v>
      </c>
      <c r="Q221" s="79"/>
      <c r="R221" s="81">
        <f t="shared" si="228"/>
        <v>0</v>
      </c>
      <c r="S221" s="67">
        <f t="shared" si="229"/>
        <v>0</v>
      </c>
      <c r="T221" s="68">
        <f t="shared" si="230"/>
        <v>0</v>
      </c>
      <c r="U221" s="68">
        <f t="shared" si="231"/>
        <v>0</v>
      </c>
      <c r="V221" s="68">
        <f t="shared" si="232"/>
        <v>0</v>
      </c>
      <c r="W221" s="68">
        <f t="shared" si="233"/>
        <v>0</v>
      </c>
      <c r="X221" s="68">
        <f t="shared" si="234"/>
        <v>0</v>
      </c>
      <c r="Y221" s="68">
        <f t="shared" si="235"/>
        <v>0</v>
      </c>
      <c r="Z221" s="68">
        <f t="shared" si="235"/>
        <v>0</v>
      </c>
      <c r="AA221" s="68">
        <f t="shared" si="235"/>
        <v>0</v>
      </c>
      <c r="AB221" s="69"/>
      <c r="AC221" s="7">
        <f t="shared" si="236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</row>
    <row r="222" spans="1:68" ht="27.95" hidden="1" customHeight="1" x14ac:dyDescent="0.25">
      <c r="A222" s="54"/>
      <c r="B222" s="55"/>
      <c r="C222" s="56"/>
      <c r="D222" s="57" t="s">
        <v>144</v>
      </c>
      <c r="E222" s="139"/>
      <c r="F222" s="140"/>
      <c r="G222" s="141"/>
      <c r="H222" s="96"/>
      <c r="I222" s="77"/>
      <c r="J222" s="78"/>
      <c r="K222" s="62">
        <f t="shared" si="224"/>
        <v>0</v>
      </c>
      <c r="L222" s="62">
        <f t="shared" si="225"/>
        <v>0</v>
      </c>
      <c r="M222" s="79"/>
      <c r="N222" s="80"/>
      <c r="O222" s="65">
        <f t="shared" si="226"/>
        <v>0</v>
      </c>
      <c r="P222" s="65">
        <f t="shared" si="227"/>
        <v>0</v>
      </c>
      <c r="Q222" s="79"/>
      <c r="R222" s="81">
        <f t="shared" si="228"/>
        <v>0</v>
      </c>
      <c r="S222" s="67">
        <f t="shared" si="229"/>
        <v>0</v>
      </c>
      <c r="T222" s="68">
        <f t="shared" si="230"/>
        <v>0</v>
      </c>
      <c r="U222" s="68">
        <f t="shared" si="231"/>
        <v>0</v>
      </c>
      <c r="V222" s="68">
        <f t="shared" si="232"/>
        <v>0</v>
      </c>
      <c r="W222" s="68">
        <f t="shared" si="233"/>
        <v>0</v>
      </c>
      <c r="X222" s="68">
        <f t="shared" si="234"/>
        <v>0</v>
      </c>
      <c r="Y222" s="68">
        <f t="shared" si="235"/>
        <v>0</v>
      </c>
      <c r="Z222" s="68">
        <f t="shared" si="235"/>
        <v>0</v>
      </c>
      <c r="AA222" s="68">
        <f t="shared" si="235"/>
        <v>0</v>
      </c>
      <c r="AB222" s="69"/>
      <c r="AC222" s="7">
        <f t="shared" si="236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hidden="1" customHeight="1" x14ac:dyDescent="0.25">
      <c r="A223" s="54"/>
      <c r="B223" s="55"/>
      <c r="C223" s="56"/>
      <c r="D223" s="57" t="s">
        <v>144</v>
      </c>
      <c r="E223" s="139"/>
      <c r="F223" s="140"/>
      <c r="G223" s="141"/>
      <c r="H223" s="96"/>
      <c r="I223" s="77"/>
      <c r="J223" s="78"/>
      <c r="K223" s="62">
        <f t="shared" si="224"/>
        <v>0</v>
      </c>
      <c r="L223" s="62">
        <f t="shared" si="225"/>
        <v>0</v>
      </c>
      <c r="M223" s="79"/>
      <c r="N223" s="80"/>
      <c r="O223" s="65">
        <f t="shared" si="226"/>
        <v>0</v>
      </c>
      <c r="P223" s="65">
        <f t="shared" si="227"/>
        <v>0</v>
      </c>
      <c r="Q223" s="79"/>
      <c r="R223" s="81">
        <f t="shared" si="228"/>
        <v>0</v>
      </c>
      <c r="S223" s="67">
        <f t="shared" si="229"/>
        <v>0</v>
      </c>
      <c r="T223" s="68">
        <f t="shared" si="230"/>
        <v>0</v>
      </c>
      <c r="U223" s="68">
        <f t="shared" si="231"/>
        <v>0</v>
      </c>
      <c r="V223" s="68">
        <f t="shared" si="232"/>
        <v>0</v>
      </c>
      <c r="W223" s="68">
        <f t="shared" si="233"/>
        <v>0</v>
      </c>
      <c r="X223" s="68">
        <f t="shared" si="234"/>
        <v>0</v>
      </c>
      <c r="Y223" s="68">
        <f t="shared" si="235"/>
        <v>0</v>
      </c>
      <c r="Z223" s="68">
        <f t="shared" si="235"/>
        <v>0</v>
      </c>
      <c r="AA223" s="68">
        <f t="shared" si="235"/>
        <v>0</v>
      </c>
      <c r="AB223" s="69"/>
      <c r="AC223" s="7">
        <f t="shared" si="236"/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hidden="1" customHeight="1" x14ac:dyDescent="0.25">
      <c r="A224" s="54"/>
      <c r="B224" s="55"/>
      <c r="C224" s="56"/>
      <c r="D224" s="57" t="s">
        <v>144</v>
      </c>
      <c r="E224" s="139"/>
      <c r="F224" s="140"/>
      <c r="G224" s="98"/>
      <c r="H224" s="96"/>
      <c r="I224" s="77"/>
      <c r="J224" s="78"/>
      <c r="K224" s="62">
        <f t="shared" si="224"/>
        <v>0</v>
      </c>
      <c r="L224" s="62">
        <f t="shared" si="225"/>
        <v>0</v>
      </c>
      <c r="M224" s="79"/>
      <c r="N224" s="80"/>
      <c r="O224" s="65">
        <f t="shared" si="226"/>
        <v>0</v>
      </c>
      <c r="P224" s="65">
        <f t="shared" si="227"/>
        <v>0</v>
      </c>
      <c r="Q224" s="79"/>
      <c r="R224" s="81">
        <f t="shared" si="228"/>
        <v>0</v>
      </c>
      <c r="S224" s="67">
        <f t="shared" si="229"/>
        <v>0</v>
      </c>
      <c r="T224" s="68">
        <f t="shared" si="230"/>
        <v>0</v>
      </c>
      <c r="U224" s="68">
        <f t="shared" si="231"/>
        <v>0</v>
      </c>
      <c r="V224" s="68">
        <f t="shared" si="232"/>
        <v>0</v>
      </c>
      <c r="W224" s="68">
        <f t="shared" si="233"/>
        <v>0</v>
      </c>
      <c r="X224" s="68">
        <f t="shared" si="234"/>
        <v>0</v>
      </c>
      <c r="Y224" s="68">
        <f t="shared" si="235"/>
        <v>0</v>
      </c>
      <c r="Z224" s="68">
        <f t="shared" si="235"/>
        <v>0</v>
      </c>
      <c r="AA224" s="68">
        <f t="shared" si="235"/>
        <v>0</v>
      </c>
      <c r="AB224" s="69"/>
      <c r="AC224" s="7">
        <f t="shared" si="236"/>
        <v>0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</row>
    <row r="225" spans="1:68" ht="27.95" hidden="1" customHeight="1" x14ac:dyDescent="0.25">
      <c r="A225" s="54"/>
      <c r="B225" s="55"/>
      <c r="C225" s="56"/>
      <c r="D225" s="57" t="s">
        <v>144</v>
      </c>
      <c r="E225" s="139"/>
      <c r="F225" s="140"/>
      <c r="G225" s="98"/>
      <c r="H225" s="96"/>
      <c r="I225" s="92"/>
      <c r="J225" s="78"/>
      <c r="K225" s="62">
        <f t="shared" si="224"/>
        <v>0</v>
      </c>
      <c r="L225" s="62">
        <f t="shared" si="225"/>
        <v>0</v>
      </c>
      <c r="M225" s="79"/>
      <c r="N225" s="80"/>
      <c r="O225" s="65">
        <f t="shared" si="226"/>
        <v>0</v>
      </c>
      <c r="P225" s="65">
        <f t="shared" si="227"/>
        <v>0</v>
      </c>
      <c r="Q225" s="79"/>
      <c r="R225" s="81">
        <f t="shared" si="228"/>
        <v>0</v>
      </c>
      <c r="S225" s="67">
        <f t="shared" si="229"/>
        <v>0</v>
      </c>
      <c r="T225" s="68">
        <f t="shared" si="230"/>
        <v>0</v>
      </c>
      <c r="U225" s="68">
        <f t="shared" si="231"/>
        <v>0</v>
      </c>
      <c r="V225" s="68">
        <f t="shared" si="232"/>
        <v>0</v>
      </c>
      <c r="W225" s="68">
        <f t="shared" si="233"/>
        <v>0</v>
      </c>
      <c r="X225" s="68">
        <f t="shared" si="234"/>
        <v>0</v>
      </c>
      <c r="Y225" s="68">
        <f t="shared" si="235"/>
        <v>0</v>
      </c>
      <c r="Z225" s="68">
        <f t="shared" si="235"/>
        <v>0</v>
      </c>
      <c r="AA225" s="68">
        <f t="shared" si="235"/>
        <v>0</v>
      </c>
      <c r="AB225" s="69"/>
      <c r="AC225" s="7">
        <f t="shared" si="236"/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</row>
    <row r="226" spans="1:68" ht="27.95" hidden="1" customHeight="1" x14ac:dyDescent="0.25">
      <c r="A226" s="54"/>
      <c r="B226" s="55"/>
      <c r="C226" s="56"/>
      <c r="D226" s="57" t="s">
        <v>144</v>
      </c>
      <c r="E226" s="93"/>
      <c r="F226" s="94"/>
      <c r="G226" s="95"/>
      <c r="H226" s="96"/>
      <c r="I226" s="77"/>
      <c r="J226" s="78"/>
      <c r="K226" s="62">
        <f t="shared" si="224"/>
        <v>0</v>
      </c>
      <c r="L226" s="62">
        <f t="shared" si="225"/>
        <v>0</v>
      </c>
      <c r="M226" s="79"/>
      <c r="N226" s="80"/>
      <c r="O226" s="65">
        <f t="shared" si="226"/>
        <v>0</v>
      </c>
      <c r="P226" s="65">
        <f t="shared" si="227"/>
        <v>0</v>
      </c>
      <c r="Q226" s="79"/>
      <c r="R226" s="81">
        <f t="shared" si="228"/>
        <v>0</v>
      </c>
      <c r="S226" s="67">
        <f t="shared" si="229"/>
        <v>0</v>
      </c>
      <c r="T226" s="68">
        <f t="shared" si="230"/>
        <v>0</v>
      </c>
      <c r="U226" s="68">
        <f t="shared" si="231"/>
        <v>0</v>
      </c>
      <c r="V226" s="68">
        <f t="shared" si="232"/>
        <v>0</v>
      </c>
      <c r="W226" s="68">
        <f t="shared" si="233"/>
        <v>0</v>
      </c>
      <c r="X226" s="68">
        <f t="shared" si="234"/>
        <v>0</v>
      </c>
      <c r="Y226" s="68">
        <f t="shared" si="235"/>
        <v>0</v>
      </c>
      <c r="Z226" s="68">
        <f t="shared" si="235"/>
        <v>0</v>
      </c>
      <c r="AA226" s="68">
        <f t="shared" si="235"/>
        <v>0</v>
      </c>
      <c r="AB226" s="69"/>
      <c r="AC226" s="7">
        <f t="shared" si="236"/>
        <v>0</v>
      </c>
      <c r="AD226" s="82"/>
      <c r="AE226" s="71"/>
      <c r="AF226" s="83"/>
      <c r="AG226" s="83"/>
      <c r="AH226" s="84"/>
      <c r="AI226" s="84"/>
      <c r="AJ226" s="73"/>
      <c r="AK226" s="83"/>
      <c r="AL226" s="84"/>
      <c r="AM226" s="73"/>
      <c r="AN226" s="86"/>
      <c r="AO226" s="82"/>
      <c r="AP226" s="83"/>
      <c r="AQ226" s="83"/>
      <c r="AR226" s="83"/>
      <c r="AS226" s="83"/>
      <c r="AT226" s="84"/>
      <c r="AU226" s="73"/>
      <c r="AV226" s="86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  <c r="BI226" s="149"/>
      <c r="BJ226" s="149"/>
      <c r="BK226" s="149"/>
      <c r="BL226" s="149"/>
      <c r="BM226" s="149"/>
      <c r="BN226" s="149"/>
      <c r="BO226" s="149"/>
      <c r="BP226" s="149"/>
    </row>
    <row r="227" spans="1:68" ht="27.95" hidden="1" customHeight="1" x14ac:dyDescent="0.25">
      <c r="A227" s="54"/>
      <c r="B227" s="55"/>
      <c r="C227" s="56"/>
      <c r="D227" s="57" t="s">
        <v>144</v>
      </c>
      <c r="E227" s="97"/>
      <c r="F227" s="441"/>
      <c r="G227" s="98"/>
      <c r="H227" s="442"/>
      <c r="I227" s="443"/>
      <c r="J227" s="78"/>
      <c r="K227" s="99">
        <f t="shared" si="224"/>
        <v>0</v>
      </c>
      <c r="L227" s="99">
        <f t="shared" si="225"/>
        <v>0</v>
      </c>
      <c r="M227" s="79"/>
      <c r="N227" s="80"/>
      <c r="O227" s="65">
        <f t="shared" si="226"/>
        <v>0</v>
      </c>
      <c r="P227" s="65">
        <f t="shared" si="227"/>
        <v>0</v>
      </c>
      <c r="Q227" s="79"/>
      <c r="R227" s="81">
        <f t="shared" si="228"/>
        <v>0</v>
      </c>
      <c r="S227" s="67">
        <f t="shared" si="229"/>
        <v>0</v>
      </c>
      <c r="T227" s="68">
        <f t="shared" si="230"/>
        <v>0</v>
      </c>
      <c r="U227" s="68">
        <f t="shared" si="231"/>
        <v>0</v>
      </c>
      <c r="V227" s="68">
        <f t="shared" si="232"/>
        <v>0</v>
      </c>
      <c r="W227" s="68">
        <f t="shared" si="233"/>
        <v>0</v>
      </c>
      <c r="X227" s="68">
        <f t="shared" si="234"/>
        <v>0</v>
      </c>
      <c r="Y227" s="68">
        <f t="shared" si="235"/>
        <v>0</v>
      </c>
      <c r="Z227" s="68">
        <f t="shared" si="235"/>
        <v>0</v>
      </c>
      <c r="AA227" s="68">
        <f t="shared" si="235"/>
        <v>0</v>
      </c>
      <c r="AB227" s="69"/>
      <c r="AC227" s="7">
        <f t="shared" si="236"/>
        <v>0</v>
      </c>
      <c r="AD227" s="82"/>
      <c r="AE227" s="71"/>
      <c r="AF227" s="83"/>
      <c r="AG227" s="83"/>
      <c r="AH227" s="84"/>
      <c r="AI227" s="84"/>
      <c r="AJ227" s="73"/>
      <c r="AK227" s="83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</row>
    <row r="228" spans="1:68" s="153" customFormat="1" ht="27.95" hidden="1" customHeight="1" x14ac:dyDescent="0.25">
      <c r="A228" s="100"/>
      <c r="B228" s="101"/>
      <c r="C228" s="56"/>
      <c r="D228" s="57" t="s">
        <v>144</v>
      </c>
      <c r="E228" s="102" t="s">
        <v>49</v>
      </c>
      <c r="F228" s="102"/>
      <c r="G228" s="103"/>
      <c r="H228" s="104"/>
      <c r="I228" s="105"/>
      <c r="J228" s="106"/>
      <c r="K228" s="107">
        <f>IF(J228&gt;0, 1, 0)</f>
        <v>0</v>
      </c>
      <c r="L228" s="107">
        <f t="shared" si="225"/>
        <v>0</v>
      </c>
      <c r="M228" s="108"/>
      <c r="N228" s="109"/>
      <c r="O228" s="110">
        <f t="shared" si="226"/>
        <v>0</v>
      </c>
      <c r="P228" s="110">
        <f t="shared" si="227"/>
        <v>0</v>
      </c>
      <c r="Q228" s="108"/>
      <c r="R228" s="111">
        <f>J228*M228*$R$9</f>
        <v>0</v>
      </c>
      <c r="S228" s="112">
        <f>J228*M228*$S$9</f>
        <v>0</v>
      </c>
      <c r="T228" s="113">
        <f>K228*M228*$T$9</f>
        <v>0</v>
      </c>
      <c r="U228" s="113">
        <f>J228*M228*$U$9</f>
        <v>0</v>
      </c>
      <c r="V228" s="113">
        <f t="shared" si="232"/>
        <v>0</v>
      </c>
      <c r="W228" s="113">
        <f t="shared" si="233"/>
        <v>0</v>
      </c>
      <c r="X228" s="113">
        <f t="shared" si="234"/>
        <v>0</v>
      </c>
      <c r="Y228" s="113">
        <f t="shared" si="235"/>
        <v>0</v>
      </c>
      <c r="Z228" s="113">
        <f t="shared" si="235"/>
        <v>0</v>
      </c>
      <c r="AA228" s="113">
        <f t="shared" si="235"/>
        <v>0</v>
      </c>
      <c r="AB228" s="114"/>
      <c r="AC228" s="7">
        <f t="shared" si="236"/>
        <v>0</v>
      </c>
      <c r="AD228" s="150"/>
      <c r="AE228" s="71"/>
      <c r="AF228" s="151"/>
      <c r="AG228" s="151"/>
      <c r="AH228" s="84"/>
      <c r="AI228" s="84"/>
      <c r="AJ228" s="73"/>
      <c r="AK228" s="151"/>
      <c r="AL228" s="84"/>
      <c r="AM228" s="73"/>
      <c r="AN228" s="152"/>
      <c r="AO228" s="150"/>
      <c r="AP228" s="151"/>
      <c r="AQ228" s="151"/>
      <c r="AR228" s="151"/>
      <c r="AS228" s="151"/>
      <c r="AT228" s="84"/>
      <c r="AU228" s="73"/>
      <c r="AV228" s="152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</row>
    <row r="229" spans="1:68" s="149" customFormat="1" ht="27.95" hidden="1" customHeight="1" x14ac:dyDescent="0.25">
      <c r="A229" s="100"/>
      <c r="B229" s="101"/>
      <c r="C229" s="56"/>
      <c r="D229" s="57" t="s">
        <v>144</v>
      </c>
      <c r="E229" s="102" t="s">
        <v>49</v>
      </c>
      <c r="F229" s="102"/>
      <c r="G229" s="103"/>
      <c r="H229" s="104"/>
      <c r="I229" s="105"/>
      <c r="J229" s="106"/>
      <c r="K229" s="107">
        <f>IF(J229&gt;0, 1, 0)</f>
        <v>0</v>
      </c>
      <c r="L229" s="107">
        <f t="shared" si="225"/>
        <v>0</v>
      </c>
      <c r="M229" s="108"/>
      <c r="N229" s="109"/>
      <c r="O229" s="110">
        <f t="shared" si="226"/>
        <v>0</v>
      </c>
      <c r="P229" s="110">
        <f t="shared" si="227"/>
        <v>0</v>
      </c>
      <c r="Q229" s="108"/>
      <c r="R229" s="111">
        <f>J229*M229*$R$9</f>
        <v>0</v>
      </c>
      <c r="S229" s="112">
        <f>J229*M229*$S$9</f>
        <v>0</v>
      </c>
      <c r="T229" s="113">
        <f>K229*M229*$T$9</f>
        <v>0</v>
      </c>
      <c r="U229" s="113">
        <f>J229*M229*$U$9</f>
        <v>0</v>
      </c>
      <c r="V229" s="113">
        <f t="shared" si="232"/>
        <v>0</v>
      </c>
      <c r="W229" s="113">
        <f t="shared" si="233"/>
        <v>0</v>
      </c>
      <c r="X229" s="113">
        <f t="shared" si="234"/>
        <v>0</v>
      </c>
      <c r="Y229" s="113">
        <f t="shared" si="235"/>
        <v>0</v>
      </c>
      <c r="Z229" s="113">
        <f t="shared" si="235"/>
        <v>0</v>
      </c>
      <c r="AA229" s="113">
        <f t="shared" si="235"/>
        <v>0</v>
      </c>
      <c r="AB229" s="114"/>
      <c r="AC229" s="115">
        <f t="shared" si="236"/>
        <v>0</v>
      </c>
      <c r="AD229" s="150"/>
      <c r="AE229" s="71"/>
      <c r="AF229" s="151"/>
      <c r="AG229" s="151"/>
      <c r="AH229" s="84"/>
      <c r="AI229" s="84"/>
      <c r="AJ229" s="73"/>
      <c r="AK229" s="151"/>
      <c r="AL229" s="84"/>
      <c r="AM229" s="73"/>
      <c r="AN229" s="152"/>
      <c r="AO229" s="150"/>
      <c r="AP229" s="151"/>
      <c r="AQ229" s="151"/>
      <c r="AR229" s="151"/>
      <c r="AS229" s="151"/>
      <c r="AT229" s="84"/>
      <c r="AU229" s="73"/>
      <c r="AV229" s="152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</row>
    <row r="230" spans="1:68" ht="27.95" hidden="1" customHeight="1" thickBot="1" x14ac:dyDescent="0.3">
      <c r="A230" s="117"/>
      <c r="B230" s="118"/>
      <c r="C230" s="118"/>
      <c r="D230" s="57" t="s">
        <v>144</v>
      </c>
      <c r="E230" s="119"/>
      <c r="F230" s="119"/>
      <c r="G230" s="120"/>
      <c r="H230" s="121" t="s">
        <v>56</v>
      </c>
      <c r="I230" s="122"/>
      <c r="J230" s="123"/>
      <c r="K230" s="124"/>
      <c r="L230" s="124"/>
      <c r="M230" s="125"/>
      <c r="N230" s="126"/>
      <c r="O230" s="124"/>
      <c r="P230" s="124"/>
      <c r="Q230" s="125"/>
      <c r="R230" s="127">
        <f>SUM(R218:R229)</f>
        <v>0</v>
      </c>
      <c r="S230" s="128">
        <f t="shared" ref="S230:AA230" si="237">SUM(S218:S229)</f>
        <v>0</v>
      </c>
      <c r="T230" s="129">
        <f t="shared" si="237"/>
        <v>0</v>
      </c>
      <c r="U230" s="129">
        <f t="shared" si="237"/>
        <v>0</v>
      </c>
      <c r="V230" s="129">
        <f t="shared" si="237"/>
        <v>0</v>
      </c>
      <c r="W230" s="129">
        <f t="shared" si="237"/>
        <v>0</v>
      </c>
      <c r="X230" s="129">
        <f t="shared" si="237"/>
        <v>0</v>
      </c>
      <c r="Y230" s="130">
        <f t="shared" si="237"/>
        <v>0</v>
      </c>
      <c r="Z230" s="130">
        <f t="shared" si="237"/>
        <v>0</v>
      </c>
      <c r="AA230" s="130">
        <f t="shared" si="237"/>
        <v>0</v>
      </c>
      <c r="AB230" s="131">
        <f>R230/1800/0.6</f>
        <v>0</v>
      </c>
      <c r="AC230" s="7"/>
      <c r="AD230" s="132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444"/>
    </row>
    <row r="231" spans="1:68" ht="27.75" hidden="1" customHeight="1" thickTop="1" x14ac:dyDescent="0.25">
      <c r="A231" s="54"/>
      <c r="B231" s="55"/>
      <c r="C231" s="56"/>
      <c r="D231" s="57" t="s">
        <v>144</v>
      </c>
      <c r="E231" s="154"/>
      <c r="F231" s="140"/>
      <c r="G231" s="141"/>
      <c r="H231" s="96"/>
      <c r="I231" s="439"/>
      <c r="J231" s="61"/>
      <c r="K231" s="62">
        <f t="shared" ref="K231:K240" si="238">IF(J231&gt;0, 1, 0)</f>
        <v>0</v>
      </c>
      <c r="L231" s="62">
        <f t="shared" ref="L231:L242" si="239">J231-K231</f>
        <v>0</v>
      </c>
      <c r="M231" s="63"/>
      <c r="N231" s="64"/>
      <c r="O231" s="65">
        <f t="shared" ref="O231:O242" si="240">IF(N231&gt;0, 1, 0)</f>
        <v>0</v>
      </c>
      <c r="P231" s="65">
        <f t="shared" ref="P231:P242" si="241">N231-O231</f>
        <v>0</v>
      </c>
      <c r="Q231" s="440"/>
      <c r="R231" s="66">
        <f t="shared" ref="R231:R240" si="242">(K231*M231*$R$5)+(L231*M231*$R$6)+(O231*Q231*$R$7)+(P231*Q231*$R$8)</f>
        <v>0</v>
      </c>
      <c r="S231" s="67">
        <f t="shared" ref="S231:S240" si="243">J231*M231*$S$5</f>
        <v>0</v>
      </c>
      <c r="T231" s="68">
        <f t="shared" ref="T231:T240" si="244">K231*M231*$T$5</f>
        <v>0</v>
      </c>
      <c r="U231" s="68">
        <f t="shared" ref="U231:U240" si="245">J231*M231*$U$5</f>
        <v>0</v>
      </c>
      <c r="V231" s="68">
        <f t="shared" ref="V231:V242" si="246">N231*Q231*$V$7</f>
        <v>0</v>
      </c>
      <c r="W231" s="68">
        <f t="shared" ref="W231:W242" si="247">O231*Q231*$W$7</f>
        <v>0</v>
      </c>
      <c r="X231" s="68">
        <f t="shared" ref="X231:X242" si="248">N231*Q231*$X$7</f>
        <v>0</v>
      </c>
      <c r="Y231" s="68">
        <f t="shared" ref="Y231:AA242" si="249">S231+V231</f>
        <v>0</v>
      </c>
      <c r="Z231" s="68">
        <f t="shared" si="249"/>
        <v>0</v>
      </c>
      <c r="AA231" s="68">
        <f t="shared" si="249"/>
        <v>0</v>
      </c>
      <c r="AB231" s="69"/>
      <c r="AC231" s="7">
        <f>R231-Y231-Z231-AA231</f>
        <v>0</v>
      </c>
      <c r="AD231" s="144"/>
      <c r="AE231" s="85"/>
      <c r="AF231" s="145"/>
      <c r="AG231" s="146"/>
      <c r="AH231" s="84"/>
      <c r="AI231" s="84"/>
      <c r="AJ231" s="73"/>
      <c r="AK231" s="147"/>
      <c r="AL231" s="84"/>
      <c r="AM231" s="73"/>
      <c r="AN231" s="86"/>
      <c r="AO231" s="144"/>
      <c r="AP231" s="83"/>
      <c r="AQ231" s="83"/>
      <c r="AR231" s="148"/>
      <c r="AS231" s="83"/>
      <c r="AT231" s="84"/>
      <c r="AU231" s="73"/>
      <c r="AV231" s="86"/>
    </row>
    <row r="232" spans="1:68" ht="27.95" hidden="1" customHeight="1" x14ac:dyDescent="0.25">
      <c r="A232" s="54"/>
      <c r="B232" s="55"/>
      <c r="C232" s="56"/>
      <c r="D232" s="57" t="s">
        <v>144</v>
      </c>
      <c r="E232" s="154"/>
      <c r="F232" s="140"/>
      <c r="G232" s="141"/>
      <c r="H232" s="96"/>
      <c r="I232" s="77"/>
      <c r="J232" s="78"/>
      <c r="K232" s="62">
        <f t="shared" si="238"/>
        <v>0</v>
      </c>
      <c r="L232" s="62">
        <f t="shared" si="239"/>
        <v>0</v>
      </c>
      <c r="M232" s="79"/>
      <c r="N232" s="80"/>
      <c r="O232" s="65">
        <f t="shared" si="240"/>
        <v>0</v>
      </c>
      <c r="P232" s="65">
        <f t="shared" si="241"/>
        <v>0</v>
      </c>
      <c r="Q232" s="79"/>
      <c r="R232" s="81">
        <f t="shared" si="242"/>
        <v>0</v>
      </c>
      <c r="S232" s="67">
        <f t="shared" si="243"/>
        <v>0</v>
      </c>
      <c r="T232" s="68">
        <f t="shared" si="244"/>
        <v>0</v>
      </c>
      <c r="U232" s="68">
        <f t="shared" si="245"/>
        <v>0</v>
      </c>
      <c r="V232" s="68">
        <f t="shared" si="246"/>
        <v>0</v>
      </c>
      <c r="W232" s="68">
        <f t="shared" si="247"/>
        <v>0</v>
      </c>
      <c r="X232" s="68">
        <f t="shared" si="248"/>
        <v>0</v>
      </c>
      <c r="Y232" s="68">
        <f t="shared" si="249"/>
        <v>0</v>
      </c>
      <c r="Z232" s="68">
        <f t="shared" si="249"/>
        <v>0</v>
      </c>
      <c r="AA232" s="68">
        <f t="shared" si="249"/>
        <v>0</v>
      </c>
      <c r="AB232" s="69"/>
      <c r="AC232" s="7">
        <f t="shared" ref="AC232:AC242" si="250">R230-Y230-Z230-AA230</f>
        <v>0</v>
      </c>
      <c r="AD232" s="144"/>
      <c r="AE232" s="85"/>
      <c r="AF232" s="145"/>
      <c r="AG232" s="146"/>
      <c r="AH232" s="84"/>
      <c r="AI232" s="84"/>
      <c r="AJ232" s="73"/>
      <c r="AK232" s="147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54"/>
      <c r="B233" s="55"/>
      <c r="C233" s="56"/>
      <c r="D233" s="57" t="s">
        <v>144</v>
      </c>
      <c r="E233" s="154"/>
      <c r="F233" s="140"/>
      <c r="G233" s="141"/>
      <c r="H233" s="155"/>
      <c r="I233" s="77"/>
      <c r="J233" s="78"/>
      <c r="K233" s="62">
        <f t="shared" si="238"/>
        <v>0</v>
      </c>
      <c r="L233" s="62">
        <f t="shared" si="239"/>
        <v>0</v>
      </c>
      <c r="M233" s="79"/>
      <c r="N233" s="80"/>
      <c r="O233" s="65">
        <f t="shared" si="240"/>
        <v>0</v>
      </c>
      <c r="P233" s="65">
        <f t="shared" si="241"/>
        <v>0</v>
      </c>
      <c r="Q233" s="79"/>
      <c r="R233" s="81">
        <f t="shared" si="242"/>
        <v>0</v>
      </c>
      <c r="S233" s="67">
        <f t="shared" si="243"/>
        <v>0</v>
      </c>
      <c r="T233" s="68">
        <f t="shared" si="244"/>
        <v>0</v>
      </c>
      <c r="U233" s="68">
        <f t="shared" si="245"/>
        <v>0</v>
      </c>
      <c r="V233" s="68">
        <f t="shared" si="246"/>
        <v>0</v>
      </c>
      <c r="W233" s="68">
        <f t="shared" si="247"/>
        <v>0</v>
      </c>
      <c r="X233" s="68">
        <f t="shared" si="248"/>
        <v>0</v>
      </c>
      <c r="Y233" s="68">
        <f t="shared" si="249"/>
        <v>0</v>
      </c>
      <c r="Z233" s="68">
        <f t="shared" si="249"/>
        <v>0</v>
      </c>
      <c r="AA233" s="68">
        <f t="shared" si="249"/>
        <v>0</v>
      </c>
      <c r="AB233" s="69"/>
      <c r="AC233" s="7">
        <f t="shared" si="250"/>
        <v>0</v>
      </c>
      <c r="AD233" s="144"/>
      <c r="AE233" s="85"/>
      <c r="AF233" s="145"/>
      <c r="AG233" s="146"/>
      <c r="AH233" s="84"/>
      <c r="AI233" s="84"/>
      <c r="AJ233" s="73"/>
      <c r="AK233" s="148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54"/>
      <c r="B234" s="55"/>
      <c r="C234" s="56"/>
      <c r="D234" s="57" t="s">
        <v>144</v>
      </c>
      <c r="E234" s="156"/>
      <c r="F234" s="140"/>
      <c r="G234" s="141"/>
      <c r="H234" s="96"/>
      <c r="I234" s="77"/>
      <c r="J234" s="78"/>
      <c r="K234" s="62">
        <f t="shared" si="238"/>
        <v>0</v>
      </c>
      <c r="L234" s="62">
        <f t="shared" si="239"/>
        <v>0</v>
      </c>
      <c r="M234" s="79"/>
      <c r="N234" s="80"/>
      <c r="O234" s="65">
        <f t="shared" si="240"/>
        <v>0</v>
      </c>
      <c r="P234" s="65">
        <f t="shared" si="241"/>
        <v>0</v>
      </c>
      <c r="Q234" s="79"/>
      <c r="R234" s="81">
        <f t="shared" si="242"/>
        <v>0</v>
      </c>
      <c r="S234" s="67">
        <f t="shared" si="243"/>
        <v>0</v>
      </c>
      <c r="T234" s="68">
        <f t="shared" si="244"/>
        <v>0</v>
      </c>
      <c r="U234" s="68">
        <f t="shared" si="245"/>
        <v>0</v>
      </c>
      <c r="V234" s="68">
        <f t="shared" si="246"/>
        <v>0</v>
      </c>
      <c r="W234" s="68">
        <f t="shared" si="247"/>
        <v>0</v>
      </c>
      <c r="X234" s="68">
        <f t="shared" si="248"/>
        <v>0</v>
      </c>
      <c r="Y234" s="68">
        <f t="shared" si="249"/>
        <v>0</v>
      </c>
      <c r="Z234" s="68">
        <f t="shared" si="249"/>
        <v>0</v>
      </c>
      <c r="AA234" s="68">
        <f t="shared" si="249"/>
        <v>0</v>
      </c>
      <c r="AB234" s="69"/>
      <c r="AC234" s="7">
        <f t="shared" si="250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</row>
    <row r="235" spans="1:68" ht="27.95" hidden="1" customHeight="1" x14ac:dyDescent="0.25">
      <c r="A235" s="54"/>
      <c r="B235" s="55"/>
      <c r="C235" s="56"/>
      <c r="D235" s="57" t="s">
        <v>144</v>
      </c>
      <c r="E235" s="139"/>
      <c r="F235" s="140"/>
      <c r="G235" s="141"/>
      <c r="H235" s="96"/>
      <c r="I235" s="77"/>
      <c r="J235" s="78"/>
      <c r="K235" s="62">
        <f t="shared" si="238"/>
        <v>0</v>
      </c>
      <c r="L235" s="62">
        <f t="shared" si="239"/>
        <v>0</v>
      </c>
      <c r="M235" s="79"/>
      <c r="N235" s="80"/>
      <c r="O235" s="65">
        <f t="shared" si="240"/>
        <v>0</v>
      </c>
      <c r="P235" s="65">
        <f t="shared" si="241"/>
        <v>0</v>
      </c>
      <c r="Q235" s="79"/>
      <c r="R235" s="81">
        <f t="shared" si="242"/>
        <v>0</v>
      </c>
      <c r="S235" s="67">
        <f t="shared" si="243"/>
        <v>0</v>
      </c>
      <c r="T235" s="68">
        <f t="shared" si="244"/>
        <v>0</v>
      </c>
      <c r="U235" s="68">
        <f t="shared" si="245"/>
        <v>0</v>
      </c>
      <c r="V235" s="68">
        <f t="shared" si="246"/>
        <v>0</v>
      </c>
      <c r="W235" s="68">
        <f t="shared" si="247"/>
        <v>0</v>
      </c>
      <c r="X235" s="68">
        <f t="shared" si="248"/>
        <v>0</v>
      </c>
      <c r="Y235" s="68">
        <f t="shared" si="249"/>
        <v>0</v>
      </c>
      <c r="Z235" s="68">
        <f t="shared" si="249"/>
        <v>0</v>
      </c>
      <c r="AA235" s="68">
        <f t="shared" si="249"/>
        <v>0</v>
      </c>
      <c r="AB235" s="69"/>
      <c r="AC235" s="7">
        <f t="shared" si="250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</row>
    <row r="236" spans="1:68" ht="27.95" hidden="1" customHeight="1" x14ac:dyDescent="0.25">
      <c r="A236" s="54"/>
      <c r="B236" s="55"/>
      <c r="C236" s="56"/>
      <c r="D236" s="57" t="s">
        <v>144</v>
      </c>
      <c r="E236" s="139"/>
      <c r="F236" s="140"/>
      <c r="G236" s="141"/>
      <c r="H236" s="96"/>
      <c r="I236" s="77"/>
      <c r="J236" s="78"/>
      <c r="K236" s="62">
        <f t="shared" si="238"/>
        <v>0</v>
      </c>
      <c r="L236" s="62">
        <f t="shared" si="239"/>
        <v>0</v>
      </c>
      <c r="M236" s="79"/>
      <c r="N236" s="80"/>
      <c r="O236" s="65">
        <f t="shared" si="240"/>
        <v>0</v>
      </c>
      <c r="P236" s="65">
        <f t="shared" si="241"/>
        <v>0</v>
      </c>
      <c r="Q236" s="79"/>
      <c r="R236" s="81">
        <f t="shared" si="242"/>
        <v>0</v>
      </c>
      <c r="S236" s="67">
        <f t="shared" si="243"/>
        <v>0</v>
      </c>
      <c r="T236" s="68">
        <f t="shared" si="244"/>
        <v>0</v>
      </c>
      <c r="U236" s="68">
        <f t="shared" si="245"/>
        <v>0</v>
      </c>
      <c r="V236" s="68">
        <f t="shared" si="246"/>
        <v>0</v>
      </c>
      <c r="W236" s="68">
        <f t="shared" si="247"/>
        <v>0</v>
      </c>
      <c r="X236" s="68">
        <f t="shared" si="248"/>
        <v>0</v>
      </c>
      <c r="Y236" s="68">
        <f t="shared" si="249"/>
        <v>0</v>
      </c>
      <c r="Z236" s="68">
        <f t="shared" si="249"/>
        <v>0</v>
      </c>
      <c r="AA236" s="68">
        <f t="shared" si="249"/>
        <v>0</v>
      </c>
      <c r="AB236" s="69"/>
      <c r="AC236" s="7">
        <f t="shared" si="250"/>
        <v>0</v>
      </c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</row>
    <row r="237" spans="1:68" ht="27.95" hidden="1" customHeight="1" x14ac:dyDescent="0.25">
      <c r="A237" s="54"/>
      <c r="B237" s="55"/>
      <c r="C237" s="56"/>
      <c r="D237" s="57" t="s">
        <v>144</v>
      </c>
      <c r="E237" s="139"/>
      <c r="F237" s="140"/>
      <c r="G237" s="98"/>
      <c r="H237" s="96"/>
      <c r="I237" s="77"/>
      <c r="J237" s="78"/>
      <c r="K237" s="62">
        <f t="shared" si="238"/>
        <v>0</v>
      </c>
      <c r="L237" s="62">
        <f t="shared" si="239"/>
        <v>0</v>
      </c>
      <c r="M237" s="79"/>
      <c r="N237" s="80"/>
      <c r="O237" s="65">
        <f t="shared" si="240"/>
        <v>0</v>
      </c>
      <c r="P237" s="65">
        <f t="shared" si="241"/>
        <v>0</v>
      </c>
      <c r="Q237" s="79"/>
      <c r="R237" s="81">
        <f t="shared" si="242"/>
        <v>0</v>
      </c>
      <c r="S237" s="67">
        <f t="shared" si="243"/>
        <v>0</v>
      </c>
      <c r="T237" s="68">
        <f t="shared" si="244"/>
        <v>0</v>
      </c>
      <c r="U237" s="68">
        <f t="shared" si="245"/>
        <v>0</v>
      </c>
      <c r="V237" s="68">
        <f t="shared" si="246"/>
        <v>0</v>
      </c>
      <c r="W237" s="68">
        <f t="shared" si="247"/>
        <v>0</v>
      </c>
      <c r="X237" s="68">
        <f t="shared" si="248"/>
        <v>0</v>
      </c>
      <c r="Y237" s="68">
        <f t="shared" si="249"/>
        <v>0</v>
      </c>
      <c r="Z237" s="68">
        <f t="shared" si="249"/>
        <v>0</v>
      </c>
      <c r="AA237" s="68">
        <f t="shared" si="249"/>
        <v>0</v>
      </c>
      <c r="AB237" s="69"/>
      <c r="AC237" s="7">
        <f t="shared" si="250"/>
        <v>0</v>
      </c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</row>
    <row r="238" spans="1:68" ht="27.95" hidden="1" customHeight="1" x14ac:dyDescent="0.25">
      <c r="A238" s="54"/>
      <c r="B238" s="55"/>
      <c r="C238" s="56"/>
      <c r="D238" s="57" t="s">
        <v>144</v>
      </c>
      <c r="E238" s="139"/>
      <c r="F238" s="140"/>
      <c r="G238" s="98"/>
      <c r="H238" s="96"/>
      <c r="I238" s="92"/>
      <c r="J238" s="78"/>
      <c r="K238" s="62">
        <f t="shared" si="238"/>
        <v>0</v>
      </c>
      <c r="L238" s="62">
        <f t="shared" si="239"/>
        <v>0</v>
      </c>
      <c r="M238" s="79"/>
      <c r="N238" s="80"/>
      <c r="O238" s="65">
        <f t="shared" si="240"/>
        <v>0</v>
      </c>
      <c r="P238" s="65">
        <f t="shared" si="241"/>
        <v>0</v>
      </c>
      <c r="Q238" s="79"/>
      <c r="R238" s="81">
        <f t="shared" si="242"/>
        <v>0</v>
      </c>
      <c r="S238" s="67">
        <f t="shared" si="243"/>
        <v>0</v>
      </c>
      <c r="T238" s="68">
        <f t="shared" si="244"/>
        <v>0</v>
      </c>
      <c r="U238" s="68">
        <f t="shared" si="245"/>
        <v>0</v>
      </c>
      <c r="V238" s="68">
        <f t="shared" si="246"/>
        <v>0</v>
      </c>
      <c r="W238" s="68">
        <f t="shared" si="247"/>
        <v>0</v>
      </c>
      <c r="X238" s="68">
        <f t="shared" si="248"/>
        <v>0</v>
      </c>
      <c r="Y238" s="68">
        <f t="shared" si="249"/>
        <v>0</v>
      </c>
      <c r="Z238" s="68">
        <f t="shared" si="249"/>
        <v>0</v>
      </c>
      <c r="AA238" s="68">
        <f t="shared" si="249"/>
        <v>0</v>
      </c>
      <c r="AB238" s="69"/>
      <c r="AC238" s="7">
        <f t="shared" si="250"/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</row>
    <row r="239" spans="1:68" ht="27.95" hidden="1" customHeight="1" x14ac:dyDescent="0.25">
      <c r="A239" s="54"/>
      <c r="B239" s="55"/>
      <c r="C239" s="56"/>
      <c r="D239" s="57" t="s">
        <v>144</v>
      </c>
      <c r="E239" s="93"/>
      <c r="F239" s="94"/>
      <c r="G239" s="95"/>
      <c r="H239" s="96"/>
      <c r="I239" s="77"/>
      <c r="J239" s="78"/>
      <c r="K239" s="62">
        <f t="shared" si="238"/>
        <v>0</v>
      </c>
      <c r="L239" s="62">
        <f t="shared" si="239"/>
        <v>0</v>
      </c>
      <c r="M239" s="79"/>
      <c r="N239" s="80"/>
      <c r="O239" s="65">
        <f t="shared" si="240"/>
        <v>0</v>
      </c>
      <c r="P239" s="65">
        <f t="shared" si="241"/>
        <v>0</v>
      </c>
      <c r="Q239" s="79"/>
      <c r="R239" s="81">
        <f t="shared" si="242"/>
        <v>0</v>
      </c>
      <c r="S239" s="67">
        <f t="shared" si="243"/>
        <v>0</v>
      </c>
      <c r="T239" s="68">
        <f t="shared" si="244"/>
        <v>0</v>
      </c>
      <c r="U239" s="68">
        <f t="shared" si="245"/>
        <v>0</v>
      </c>
      <c r="V239" s="68">
        <f t="shared" si="246"/>
        <v>0</v>
      </c>
      <c r="W239" s="68">
        <f t="shared" si="247"/>
        <v>0</v>
      </c>
      <c r="X239" s="68">
        <f t="shared" si="248"/>
        <v>0</v>
      </c>
      <c r="Y239" s="68">
        <f t="shared" si="249"/>
        <v>0</v>
      </c>
      <c r="Z239" s="68">
        <f t="shared" si="249"/>
        <v>0</v>
      </c>
      <c r="AA239" s="68">
        <f t="shared" si="249"/>
        <v>0</v>
      </c>
      <c r="AB239" s="69"/>
      <c r="AC239" s="7">
        <f t="shared" si="250"/>
        <v>0</v>
      </c>
      <c r="AD239" s="82"/>
      <c r="AE239" s="71"/>
      <c r="AF239" s="83"/>
      <c r="AG239" s="83"/>
      <c r="AH239" s="84"/>
      <c r="AI239" s="84"/>
      <c r="AJ239" s="73"/>
      <c r="AK239" s="83"/>
      <c r="AL239" s="84"/>
      <c r="AM239" s="73"/>
      <c r="AN239" s="86"/>
      <c r="AO239" s="82"/>
      <c r="AP239" s="83"/>
      <c r="AQ239" s="83"/>
      <c r="AR239" s="83"/>
      <c r="AS239" s="83"/>
      <c r="AT239" s="84"/>
      <c r="AU239" s="73"/>
      <c r="AV239" s="86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  <c r="BI239" s="149"/>
      <c r="BJ239" s="149"/>
      <c r="BK239" s="149"/>
      <c r="BL239" s="149"/>
      <c r="BM239" s="149"/>
      <c r="BN239" s="149"/>
      <c r="BO239" s="149"/>
      <c r="BP239" s="149"/>
    </row>
    <row r="240" spans="1:68" ht="27.95" hidden="1" customHeight="1" x14ac:dyDescent="0.25">
      <c r="A240" s="54"/>
      <c r="B240" s="55"/>
      <c r="C240" s="56"/>
      <c r="D240" s="57" t="s">
        <v>144</v>
      </c>
      <c r="E240" s="97"/>
      <c r="F240" s="441"/>
      <c r="G240" s="98"/>
      <c r="H240" s="442"/>
      <c r="I240" s="443"/>
      <c r="J240" s="78"/>
      <c r="K240" s="99">
        <f t="shared" si="238"/>
        <v>0</v>
      </c>
      <c r="L240" s="99">
        <f t="shared" si="239"/>
        <v>0</v>
      </c>
      <c r="M240" s="79"/>
      <c r="N240" s="80"/>
      <c r="O240" s="65">
        <f t="shared" si="240"/>
        <v>0</v>
      </c>
      <c r="P240" s="65">
        <f t="shared" si="241"/>
        <v>0</v>
      </c>
      <c r="Q240" s="79"/>
      <c r="R240" s="81">
        <f t="shared" si="242"/>
        <v>0</v>
      </c>
      <c r="S240" s="67">
        <f t="shared" si="243"/>
        <v>0</v>
      </c>
      <c r="T240" s="68">
        <f t="shared" si="244"/>
        <v>0</v>
      </c>
      <c r="U240" s="68">
        <f t="shared" si="245"/>
        <v>0</v>
      </c>
      <c r="V240" s="68">
        <f t="shared" si="246"/>
        <v>0</v>
      </c>
      <c r="W240" s="68">
        <f t="shared" si="247"/>
        <v>0</v>
      </c>
      <c r="X240" s="68">
        <f t="shared" si="248"/>
        <v>0</v>
      </c>
      <c r="Y240" s="68">
        <f t="shared" si="249"/>
        <v>0</v>
      </c>
      <c r="Z240" s="68">
        <f t="shared" si="249"/>
        <v>0</v>
      </c>
      <c r="AA240" s="68">
        <f t="shared" si="249"/>
        <v>0</v>
      </c>
      <c r="AB240" s="69"/>
      <c r="AC240" s="7">
        <f t="shared" si="250"/>
        <v>0</v>
      </c>
      <c r="AD240" s="82"/>
      <c r="AE240" s="71"/>
      <c r="AF240" s="83"/>
      <c r="AG240" s="83"/>
      <c r="AH240" s="84"/>
      <c r="AI240" s="84"/>
      <c r="AJ240" s="73"/>
      <c r="AK240" s="83"/>
      <c r="AL240" s="84"/>
      <c r="AM240" s="73"/>
      <c r="AN240" s="86"/>
      <c r="AO240" s="82"/>
      <c r="AP240" s="83"/>
      <c r="AQ240" s="83"/>
      <c r="AR240" s="83"/>
      <c r="AS240" s="83"/>
      <c r="AT240" s="84"/>
      <c r="AU240" s="73"/>
      <c r="AV240" s="86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  <c r="BI240" s="149"/>
      <c r="BJ240" s="149"/>
      <c r="BK240" s="149"/>
      <c r="BL240" s="149"/>
      <c r="BM240" s="149"/>
      <c r="BN240" s="149"/>
      <c r="BO240" s="149"/>
      <c r="BP240" s="149"/>
    </row>
    <row r="241" spans="1:68" s="153" customFormat="1" ht="27.95" hidden="1" customHeight="1" x14ac:dyDescent="0.25">
      <c r="A241" s="100"/>
      <c r="B241" s="101"/>
      <c r="C241" s="56"/>
      <c r="D241" s="57" t="s">
        <v>144</v>
      </c>
      <c r="E241" s="102" t="s">
        <v>49</v>
      </c>
      <c r="F241" s="102"/>
      <c r="G241" s="103"/>
      <c r="H241" s="104"/>
      <c r="I241" s="105"/>
      <c r="J241" s="106"/>
      <c r="K241" s="107">
        <f>IF(J241&gt;0, 1, 0)</f>
        <v>0</v>
      </c>
      <c r="L241" s="107">
        <f t="shared" si="239"/>
        <v>0</v>
      </c>
      <c r="M241" s="108"/>
      <c r="N241" s="109"/>
      <c r="O241" s="110">
        <f t="shared" si="240"/>
        <v>0</v>
      </c>
      <c r="P241" s="110">
        <f t="shared" si="241"/>
        <v>0</v>
      </c>
      <c r="Q241" s="108"/>
      <c r="R241" s="111">
        <f>J241*M241*$R$9</f>
        <v>0</v>
      </c>
      <c r="S241" s="112">
        <f>J241*M241*$S$9</f>
        <v>0</v>
      </c>
      <c r="T241" s="113">
        <f>K241*M241*$T$9</f>
        <v>0</v>
      </c>
      <c r="U241" s="113">
        <f>J241*M241*$U$9</f>
        <v>0</v>
      </c>
      <c r="V241" s="113">
        <f t="shared" si="246"/>
        <v>0</v>
      </c>
      <c r="W241" s="113">
        <f t="shared" si="247"/>
        <v>0</v>
      </c>
      <c r="X241" s="113">
        <f t="shared" si="248"/>
        <v>0</v>
      </c>
      <c r="Y241" s="113">
        <f t="shared" si="249"/>
        <v>0</v>
      </c>
      <c r="Z241" s="113">
        <f t="shared" si="249"/>
        <v>0</v>
      </c>
      <c r="AA241" s="113">
        <f t="shared" si="249"/>
        <v>0</v>
      </c>
      <c r="AB241" s="114"/>
      <c r="AC241" s="7">
        <f t="shared" si="250"/>
        <v>0</v>
      </c>
      <c r="AD241" s="150"/>
      <c r="AE241" s="71"/>
      <c r="AF241" s="151"/>
      <c r="AG241" s="151"/>
      <c r="AH241" s="84"/>
      <c r="AI241" s="84"/>
      <c r="AJ241" s="73"/>
      <c r="AK241" s="151"/>
      <c r="AL241" s="84"/>
      <c r="AM241" s="73"/>
      <c r="AN241" s="152"/>
      <c r="AO241" s="150"/>
      <c r="AP241" s="151"/>
      <c r="AQ241" s="151"/>
      <c r="AR241" s="151"/>
      <c r="AS241" s="151"/>
      <c r="AT241" s="84"/>
      <c r="AU241" s="73"/>
      <c r="AV241" s="152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</row>
    <row r="242" spans="1:68" s="149" customFormat="1" ht="27.95" hidden="1" customHeight="1" x14ac:dyDescent="0.25">
      <c r="A242" s="100"/>
      <c r="B242" s="101"/>
      <c r="C242" s="56"/>
      <c r="D242" s="57" t="s">
        <v>144</v>
      </c>
      <c r="E242" s="102" t="s">
        <v>49</v>
      </c>
      <c r="F242" s="102"/>
      <c r="G242" s="103"/>
      <c r="H242" s="104"/>
      <c r="I242" s="105"/>
      <c r="J242" s="106"/>
      <c r="K242" s="107">
        <f>IF(J242&gt;0, 1, 0)</f>
        <v>0</v>
      </c>
      <c r="L242" s="107">
        <f t="shared" si="239"/>
        <v>0</v>
      </c>
      <c r="M242" s="108"/>
      <c r="N242" s="109"/>
      <c r="O242" s="110">
        <f t="shared" si="240"/>
        <v>0</v>
      </c>
      <c r="P242" s="110">
        <f t="shared" si="241"/>
        <v>0</v>
      </c>
      <c r="Q242" s="108"/>
      <c r="R242" s="111">
        <f>J242*M242*$R$9</f>
        <v>0</v>
      </c>
      <c r="S242" s="112">
        <f>J242*M242*$S$9</f>
        <v>0</v>
      </c>
      <c r="T242" s="113">
        <f>K242*M242*$T$9</f>
        <v>0</v>
      </c>
      <c r="U242" s="113">
        <f>J242*M242*$U$9</f>
        <v>0</v>
      </c>
      <c r="V242" s="113">
        <f t="shared" si="246"/>
        <v>0</v>
      </c>
      <c r="W242" s="113">
        <f t="shared" si="247"/>
        <v>0</v>
      </c>
      <c r="X242" s="113">
        <f t="shared" si="248"/>
        <v>0</v>
      </c>
      <c r="Y242" s="113">
        <f t="shared" si="249"/>
        <v>0</v>
      </c>
      <c r="Z242" s="113">
        <f t="shared" si="249"/>
        <v>0</v>
      </c>
      <c r="AA242" s="113">
        <f t="shared" si="249"/>
        <v>0</v>
      </c>
      <c r="AB242" s="114"/>
      <c r="AC242" s="115">
        <f t="shared" si="250"/>
        <v>0</v>
      </c>
      <c r="AD242" s="150"/>
      <c r="AE242" s="71"/>
      <c r="AF242" s="151"/>
      <c r="AG242" s="151"/>
      <c r="AH242" s="84"/>
      <c r="AI242" s="84"/>
      <c r="AJ242" s="73"/>
      <c r="AK242" s="151"/>
      <c r="AL242" s="84"/>
      <c r="AM242" s="73"/>
      <c r="AN242" s="152"/>
      <c r="AO242" s="150"/>
      <c r="AP242" s="151"/>
      <c r="AQ242" s="151"/>
      <c r="AR242" s="151"/>
      <c r="AS242" s="151"/>
      <c r="AT242" s="84"/>
      <c r="AU242" s="73"/>
      <c r="AV242" s="152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</row>
    <row r="243" spans="1:68" ht="27.95" hidden="1" customHeight="1" thickBot="1" x14ac:dyDescent="0.3">
      <c r="A243" s="117"/>
      <c r="B243" s="118"/>
      <c r="C243" s="118"/>
      <c r="D243" s="57" t="s">
        <v>144</v>
      </c>
      <c r="E243" s="119"/>
      <c r="F243" s="119"/>
      <c r="G243" s="120"/>
      <c r="H243" s="121" t="s">
        <v>56</v>
      </c>
      <c r="I243" s="122"/>
      <c r="J243" s="123"/>
      <c r="K243" s="124"/>
      <c r="L243" s="124"/>
      <c r="M243" s="125"/>
      <c r="N243" s="126"/>
      <c r="O243" s="124"/>
      <c r="P243" s="124"/>
      <c r="Q243" s="125"/>
      <c r="R243" s="127">
        <f>SUM(R231:R242)</f>
        <v>0</v>
      </c>
      <c r="S243" s="128">
        <f t="shared" ref="S243:AA243" si="251">SUM(S231:S242)</f>
        <v>0</v>
      </c>
      <c r="T243" s="129">
        <f t="shared" si="251"/>
        <v>0</v>
      </c>
      <c r="U243" s="129">
        <f t="shared" si="251"/>
        <v>0</v>
      </c>
      <c r="V243" s="129">
        <f t="shared" si="251"/>
        <v>0</v>
      </c>
      <c r="W243" s="129">
        <f t="shared" si="251"/>
        <v>0</v>
      </c>
      <c r="X243" s="129">
        <f t="shared" si="251"/>
        <v>0</v>
      </c>
      <c r="Y243" s="130">
        <f t="shared" si="251"/>
        <v>0</v>
      </c>
      <c r="Z243" s="130">
        <f t="shared" si="251"/>
        <v>0</v>
      </c>
      <c r="AA243" s="130">
        <f t="shared" si="251"/>
        <v>0</v>
      </c>
      <c r="AB243" s="131">
        <f>R243/1800/0.6</f>
        <v>0</v>
      </c>
      <c r="AC243" s="7"/>
      <c r="AD243" s="132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444"/>
    </row>
    <row r="244" spans="1:68" ht="27.75" hidden="1" customHeight="1" thickTop="1" x14ac:dyDescent="0.25">
      <c r="A244" s="54"/>
      <c r="B244" s="55"/>
      <c r="C244" s="56"/>
      <c r="D244" s="57" t="s">
        <v>144</v>
      </c>
      <c r="E244" s="154"/>
      <c r="F244" s="140"/>
      <c r="G244" s="141"/>
      <c r="H244" s="96"/>
      <c r="I244" s="439"/>
      <c r="J244" s="61"/>
      <c r="K244" s="62">
        <f t="shared" ref="K244:K253" si="252">IF(J244&gt;0, 1, 0)</f>
        <v>0</v>
      </c>
      <c r="L244" s="62">
        <f t="shared" ref="L244:L255" si="253">J244-K244</f>
        <v>0</v>
      </c>
      <c r="M244" s="63"/>
      <c r="N244" s="64"/>
      <c r="O244" s="65">
        <f t="shared" ref="O244:O255" si="254">IF(N244&gt;0, 1, 0)</f>
        <v>0</v>
      </c>
      <c r="P244" s="65">
        <f t="shared" ref="P244:P255" si="255">N244-O244</f>
        <v>0</v>
      </c>
      <c r="Q244" s="440"/>
      <c r="R244" s="66">
        <f t="shared" ref="R244:R253" si="256">(K244*M244*$R$5)+(L244*M244*$R$6)+(O244*Q244*$R$7)+(P244*Q244*$R$8)</f>
        <v>0</v>
      </c>
      <c r="S244" s="67">
        <f t="shared" ref="S244:S253" si="257">J244*M244*$S$5</f>
        <v>0</v>
      </c>
      <c r="T244" s="68">
        <f t="shared" ref="T244:T253" si="258">K244*M244*$T$5</f>
        <v>0</v>
      </c>
      <c r="U244" s="68">
        <f t="shared" ref="U244:U253" si="259">J244*M244*$U$5</f>
        <v>0</v>
      </c>
      <c r="V244" s="68">
        <f t="shared" ref="V244:V255" si="260">N244*Q244*$V$7</f>
        <v>0</v>
      </c>
      <c r="W244" s="68">
        <f t="shared" ref="W244:W255" si="261">O244*Q244*$W$7</f>
        <v>0</v>
      </c>
      <c r="X244" s="68">
        <f t="shared" ref="X244:X255" si="262">N244*Q244*$X$7</f>
        <v>0</v>
      </c>
      <c r="Y244" s="68">
        <f t="shared" ref="Y244:AA255" si="263">S244+V244</f>
        <v>0</v>
      </c>
      <c r="Z244" s="68">
        <f t="shared" si="263"/>
        <v>0</v>
      </c>
      <c r="AA244" s="68">
        <f t="shared" si="263"/>
        <v>0</v>
      </c>
      <c r="AB244" s="69"/>
      <c r="AC244" s="7">
        <f>R244-Y244-Z244-AA244</f>
        <v>0</v>
      </c>
      <c r="AD244" s="144"/>
      <c r="AE244" s="85"/>
      <c r="AF244" s="145"/>
      <c r="AG244" s="146"/>
      <c r="AH244" s="84"/>
      <c r="AI244" s="84"/>
      <c r="AJ244" s="73"/>
      <c r="AK244" s="147"/>
      <c r="AL244" s="84"/>
      <c r="AM244" s="73"/>
      <c r="AN244" s="86"/>
      <c r="AO244" s="144"/>
      <c r="AP244" s="83"/>
      <c r="AQ244" s="83"/>
      <c r="AR244" s="148"/>
      <c r="AS244" s="83"/>
      <c r="AT244" s="84"/>
      <c r="AU244" s="73"/>
      <c r="AV244" s="86"/>
    </row>
    <row r="245" spans="1:68" ht="27.95" hidden="1" customHeight="1" x14ac:dyDescent="0.25">
      <c r="A245" s="54"/>
      <c r="B245" s="55"/>
      <c r="C245" s="56"/>
      <c r="D245" s="57" t="s">
        <v>144</v>
      </c>
      <c r="E245" s="154"/>
      <c r="F245" s="140"/>
      <c r="G245" s="141"/>
      <c r="H245" s="96"/>
      <c r="I245" s="77"/>
      <c r="J245" s="78"/>
      <c r="K245" s="62">
        <f t="shared" si="252"/>
        <v>0</v>
      </c>
      <c r="L245" s="62">
        <f t="shared" si="253"/>
        <v>0</v>
      </c>
      <c r="M245" s="79"/>
      <c r="N245" s="80"/>
      <c r="O245" s="65">
        <f t="shared" si="254"/>
        <v>0</v>
      </c>
      <c r="P245" s="65">
        <f t="shared" si="255"/>
        <v>0</v>
      </c>
      <c r="Q245" s="79"/>
      <c r="R245" s="81">
        <f t="shared" si="256"/>
        <v>0</v>
      </c>
      <c r="S245" s="67">
        <f t="shared" si="257"/>
        <v>0</v>
      </c>
      <c r="T245" s="68">
        <f t="shared" si="258"/>
        <v>0</v>
      </c>
      <c r="U245" s="68">
        <f t="shared" si="259"/>
        <v>0</v>
      </c>
      <c r="V245" s="68">
        <f t="shared" si="260"/>
        <v>0</v>
      </c>
      <c r="W245" s="68">
        <f t="shared" si="261"/>
        <v>0</v>
      </c>
      <c r="X245" s="68">
        <f t="shared" si="262"/>
        <v>0</v>
      </c>
      <c r="Y245" s="68">
        <f t="shared" si="263"/>
        <v>0</v>
      </c>
      <c r="Z245" s="68">
        <f t="shared" si="263"/>
        <v>0</v>
      </c>
      <c r="AA245" s="68">
        <f t="shared" si="263"/>
        <v>0</v>
      </c>
      <c r="AB245" s="69"/>
      <c r="AC245" s="7">
        <f t="shared" ref="AC245:AC255" si="264">R243-Y243-Z243-AA243</f>
        <v>0</v>
      </c>
      <c r="AD245" s="144"/>
      <c r="AE245" s="85"/>
      <c r="AF245" s="145"/>
      <c r="AG245" s="146"/>
      <c r="AH245" s="84"/>
      <c r="AI245" s="84"/>
      <c r="AJ245" s="73"/>
      <c r="AK245" s="147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54"/>
      <c r="B246" s="55"/>
      <c r="C246" s="56"/>
      <c r="D246" s="57" t="s">
        <v>144</v>
      </c>
      <c r="E246" s="154"/>
      <c r="F246" s="140"/>
      <c r="G246" s="141"/>
      <c r="H246" s="155"/>
      <c r="I246" s="77"/>
      <c r="J246" s="78"/>
      <c r="K246" s="62">
        <f t="shared" si="252"/>
        <v>0</v>
      </c>
      <c r="L246" s="62">
        <f t="shared" si="253"/>
        <v>0</v>
      </c>
      <c r="M246" s="79"/>
      <c r="N246" s="80"/>
      <c r="O246" s="65">
        <f t="shared" si="254"/>
        <v>0</v>
      </c>
      <c r="P246" s="65">
        <f t="shared" si="255"/>
        <v>0</v>
      </c>
      <c r="Q246" s="79"/>
      <c r="R246" s="81">
        <f t="shared" si="256"/>
        <v>0</v>
      </c>
      <c r="S246" s="67">
        <f t="shared" si="257"/>
        <v>0</v>
      </c>
      <c r="T246" s="68">
        <f t="shared" si="258"/>
        <v>0</v>
      </c>
      <c r="U246" s="68">
        <f t="shared" si="259"/>
        <v>0</v>
      </c>
      <c r="V246" s="68">
        <f t="shared" si="260"/>
        <v>0</v>
      </c>
      <c r="W246" s="68">
        <f t="shared" si="261"/>
        <v>0</v>
      </c>
      <c r="X246" s="68">
        <f t="shared" si="262"/>
        <v>0</v>
      </c>
      <c r="Y246" s="68">
        <f t="shared" si="263"/>
        <v>0</v>
      </c>
      <c r="Z246" s="68">
        <f t="shared" si="263"/>
        <v>0</v>
      </c>
      <c r="AA246" s="68">
        <f t="shared" si="263"/>
        <v>0</v>
      </c>
      <c r="AB246" s="69"/>
      <c r="AC246" s="7">
        <f t="shared" si="264"/>
        <v>0</v>
      </c>
      <c r="AD246" s="144"/>
      <c r="AE246" s="85"/>
      <c r="AF246" s="145"/>
      <c r="AG246" s="146"/>
      <c r="AH246" s="84"/>
      <c r="AI246" s="84"/>
      <c r="AJ246" s="73"/>
      <c r="AK246" s="148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54"/>
      <c r="B247" s="55"/>
      <c r="C247" s="56"/>
      <c r="D247" s="57" t="s">
        <v>144</v>
      </c>
      <c r="E247" s="156"/>
      <c r="F247" s="140"/>
      <c r="G247" s="141"/>
      <c r="H247" s="96"/>
      <c r="I247" s="77"/>
      <c r="J247" s="78"/>
      <c r="K247" s="62">
        <f t="shared" si="252"/>
        <v>0</v>
      </c>
      <c r="L247" s="62">
        <f t="shared" si="253"/>
        <v>0</v>
      </c>
      <c r="M247" s="79"/>
      <c r="N247" s="80"/>
      <c r="O247" s="65">
        <f t="shared" si="254"/>
        <v>0</v>
      </c>
      <c r="P247" s="65">
        <f t="shared" si="255"/>
        <v>0</v>
      </c>
      <c r="Q247" s="79"/>
      <c r="R247" s="81">
        <f t="shared" si="256"/>
        <v>0</v>
      </c>
      <c r="S247" s="67">
        <f t="shared" si="257"/>
        <v>0</v>
      </c>
      <c r="T247" s="68">
        <f t="shared" si="258"/>
        <v>0</v>
      </c>
      <c r="U247" s="68">
        <f t="shared" si="259"/>
        <v>0</v>
      </c>
      <c r="V247" s="68">
        <f t="shared" si="260"/>
        <v>0</v>
      </c>
      <c r="W247" s="68">
        <f t="shared" si="261"/>
        <v>0</v>
      </c>
      <c r="X247" s="68">
        <f t="shared" si="262"/>
        <v>0</v>
      </c>
      <c r="Y247" s="68">
        <f t="shared" si="263"/>
        <v>0</v>
      </c>
      <c r="Z247" s="68">
        <f t="shared" si="263"/>
        <v>0</v>
      </c>
      <c r="AA247" s="68">
        <f t="shared" si="263"/>
        <v>0</v>
      </c>
      <c r="AB247" s="69"/>
      <c r="AC247" s="7">
        <f t="shared" si="264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</row>
    <row r="248" spans="1:68" ht="27.95" hidden="1" customHeight="1" x14ac:dyDescent="0.25">
      <c r="A248" s="54"/>
      <c r="B248" s="55"/>
      <c r="C248" s="56"/>
      <c r="D248" s="57" t="s">
        <v>144</v>
      </c>
      <c r="E248" s="139"/>
      <c r="F248" s="140"/>
      <c r="G248" s="141"/>
      <c r="H248" s="96"/>
      <c r="I248" s="77"/>
      <c r="J248" s="78"/>
      <c r="K248" s="62">
        <f t="shared" si="252"/>
        <v>0</v>
      </c>
      <c r="L248" s="62">
        <f t="shared" si="253"/>
        <v>0</v>
      </c>
      <c r="M248" s="79"/>
      <c r="N248" s="80"/>
      <c r="O248" s="65">
        <f t="shared" si="254"/>
        <v>0</v>
      </c>
      <c r="P248" s="65">
        <f t="shared" si="255"/>
        <v>0</v>
      </c>
      <c r="Q248" s="79"/>
      <c r="R248" s="81">
        <f t="shared" si="256"/>
        <v>0</v>
      </c>
      <c r="S248" s="67">
        <f t="shared" si="257"/>
        <v>0</v>
      </c>
      <c r="T248" s="68">
        <f t="shared" si="258"/>
        <v>0</v>
      </c>
      <c r="U248" s="68">
        <f t="shared" si="259"/>
        <v>0</v>
      </c>
      <c r="V248" s="68">
        <f t="shared" si="260"/>
        <v>0</v>
      </c>
      <c r="W248" s="68">
        <f t="shared" si="261"/>
        <v>0</v>
      </c>
      <c r="X248" s="68">
        <f t="shared" si="262"/>
        <v>0</v>
      </c>
      <c r="Y248" s="68">
        <f t="shared" si="263"/>
        <v>0</v>
      </c>
      <c r="Z248" s="68">
        <f t="shared" si="263"/>
        <v>0</v>
      </c>
      <c r="AA248" s="68">
        <f t="shared" si="263"/>
        <v>0</v>
      </c>
      <c r="AB248" s="69"/>
      <c r="AC248" s="7">
        <f t="shared" si="264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</row>
    <row r="249" spans="1:68" ht="27.95" hidden="1" customHeight="1" x14ac:dyDescent="0.25">
      <c r="A249" s="54"/>
      <c r="B249" s="55"/>
      <c r="C249" s="56"/>
      <c r="D249" s="57" t="s">
        <v>144</v>
      </c>
      <c r="E249" s="139"/>
      <c r="F249" s="140"/>
      <c r="G249" s="141"/>
      <c r="H249" s="96"/>
      <c r="I249" s="77"/>
      <c r="J249" s="78"/>
      <c r="K249" s="62">
        <f t="shared" si="252"/>
        <v>0</v>
      </c>
      <c r="L249" s="62">
        <f t="shared" si="253"/>
        <v>0</v>
      </c>
      <c r="M249" s="79"/>
      <c r="N249" s="80"/>
      <c r="O249" s="65">
        <f t="shared" si="254"/>
        <v>0</v>
      </c>
      <c r="P249" s="65">
        <f t="shared" si="255"/>
        <v>0</v>
      </c>
      <c r="Q249" s="79"/>
      <c r="R249" s="81">
        <f t="shared" si="256"/>
        <v>0</v>
      </c>
      <c r="S249" s="67">
        <f t="shared" si="257"/>
        <v>0</v>
      </c>
      <c r="T249" s="68">
        <f t="shared" si="258"/>
        <v>0</v>
      </c>
      <c r="U249" s="68">
        <f t="shared" si="259"/>
        <v>0</v>
      </c>
      <c r="V249" s="68">
        <f t="shared" si="260"/>
        <v>0</v>
      </c>
      <c r="W249" s="68">
        <f t="shared" si="261"/>
        <v>0</v>
      </c>
      <c r="X249" s="68">
        <f t="shared" si="262"/>
        <v>0</v>
      </c>
      <c r="Y249" s="68">
        <f t="shared" si="263"/>
        <v>0</v>
      </c>
      <c r="Z249" s="68">
        <f t="shared" si="263"/>
        <v>0</v>
      </c>
      <c r="AA249" s="68">
        <f t="shared" si="263"/>
        <v>0</v>
      </c>
      <c r="AB249" s="69"/>
      <c r="AC249" s="7">
        <f t="shared" si="264"/>
        <v>0</v>
      </c>
      <c r="AD249" s="82"/>
      <c r="AE249" s="71"/>
      <c r="AF249" s="83"/>
      <c r="AG249" s="83"/>
      <c r="AH249" s="84"/>
      <c r="AI249" s="84"/>
      <c r="AJ249" s="73"/>
      <c r="AK249" s="83"/>
      <c r="AL249" s="84"/>
      <c r="AM249" s="73"/>
      <c r="AN249" s="86"/>
      <c r="AO249" s="82"/>
      <c r="AP249" s="83"/>
      <c r="AQ249" s="83"/>
      <c r="AR249" s="83"/>
      <c r="AS249" s="83"/>
      <c r="AT249" s="84"/>
      <c r="AU249" s="73"/>
      <c r="AV249" s="86"/>
    </row>
    <row r="250" spans="1:68" ht="27.95" hidden="1" customHeight="1" x14ac:dyDescent="0.25">
      <c r="A250" s="54"/>
      <c r="B250" s="55"/>
      <c r="C250" s="56"/>
      <c r="D250" s="57" t="s">
        <v>144</v>
      </c>
      <c r="E250" s="139"/>
      <c r="F250" s="140"/>
      <c r="G250" s="98"/>
      <c r="H250" s="96"/>
      <c r="I250" s="77"/>
      <c r="J250" s="78"/>
      <c r="K250" s="62">
        <f t="shared" si="252"/>
        <v>0</v>
      </c>
      <c r="L250" s="62">
        <f t="shared" si="253"/>
        <v>0</v>
      </c>
      <c r="M250" s="79"/>
      <c r="N250" s="80"/>
      <c r="O250" s="65">
        <f t="shared" si="254"/>
        <v>0</v>
      </c>
      <c r="P250" s="65">
        <f t="shared" si="255"/>
        <v>0</v>
      </c>
      <c r="Q250" s="79"/>
      <c r="R250" s="81">
        <f t="shared" si="256"/>
        <v>0</v>
      </c>
      <c r="S250" s="67">
        <f t="shared" si="257"/>
        <v>0</v>
      </c>
      <c r="T250" s="68">
        <f t="shared" si="258"/>
        <v>0</v>
      </c>
      <c r="U250" s="68">
        <f t="shared" si="259"/>
        <v>0</v>
      </c>
      <c r="V250" s="68">
        <f t="shared" si="260"/>
        <v>0</v>
      </c>
      <c r="W250" s="68">
        <f t="shared" si="261"/>
        <v>0</v>
      </c>
      <c r="X250" s="68">
        <f t="shared" si="262"/>
        <v>0</v>
      </c>
      <c r="Y250" s="68">
        <f t="shared" si="263"/>
        <v>0</v>
      </c>
      <c r="Z250" s="68">
        <f t="shared" si="263"/>
        <v>0</v>
      </c>
      <c r="AA250" s="68">
        <f t="shared" si="263"/>
        <v>0</v>
      </c>
      <c r="AB250" s="69"/>
      <c r="AC250" s="7">
        <f t="shared" si="264"/>
        <v>0</v>
      </c>
      <c r="AD250" s="82"/>
      <c r="AE250" s="71"/>
      <c r="AF250" s="83"/>
      <c r="AG250" s="83"/>
      <c r="AH250" s="84"/>
      <c r="AI250" s="84"/>
      <c r="AJ250" s="73"/>
      <c r="AK250" s="83"/>
      <c r="AL250" s="84"/>
      <c r="AM250" s="73"/>
      <c r="AN250" s="86"/>
      <c r="AO250" s="82"/>
      <c r="AP250" s="83"/>
      <c r="AQ250" s="83"/>
      <c r="AR250" s="83"/>
      <c r="AS250" s="83"/>
      <c r="AT250" s="84"/>
      <c r="AU250" s="73"/>
      <c r="AV250" s="86"/>
    </row>
    <row r="251" spans="1:68" ht="27.95" hidden="1" customHeight="1" x14ac:dyDescent="0.25">
      <c r="A251" s="54"/>
      <c r="B251" s="55"/>
      <c r="C251" s="56"/>
      <c r="D251" s="57" t="s">
        <v>144</v>
      </c>
      <c r="E251" s="139"/>
      <c r="F251" s="140"/>
      <c r="G251" s="98"/>
      <c r="H251" s="96"/>
      <c r="I251" s="92"/>
      <c r="J251" s="78"/>
      <c r="K251" s="62">
        <f t="shared" si="252"/>
        <v>0</v>
      </c>
      <c r="L251" s="62">
        <f t="shared" si="253"/>
        <v>0</v>
      </c>
      <c r="M251" s="79"/>
      <c r="N251" s="80"/>
      <c r="O251" s="65">
        <f t="shared" si="254"/>
        <v>0</v>
      </c>
      <c r="P251" s="65">
        <f t="shared" si="255"/>
        <v>0</v>
      </c>
      <c r="Q251" s="79"/>
      <c r="R251" s="81">
        <f t="shared" si="256"/>
        <v>0</v>
      </c>
      <c r="S251" s="67">
        <f t="shared" si="257"/>
        <v>0</v>
      </c>
      <c r="T251" s="68">
        <f t="shared" si="258"/>
        <v>0</v>
      </c>
      <c r="U251" s="68">
        <f t="shared" si="259"/>
        <v>0</v>
      </c>
      <c r="V251" s="68">
        <f t="shared" si="260"/>
        <v>0</v>
      </c>
      <c r="W251" s="68">
        <f t="shared" si="261"/>
        <v>0</v>
      </c>
      <c r="X251" s="68">
        <f t="shared" si="262"/>
        <v>0</v>
      </c>
      <c r="Y251" s="68">
        <f t="shared" si="263"/>
        <v>0</v>
      </c>
      <c r="Z251" s="68">
        <f t="shared" si="263"/>
        <v>0</v>
      </c>
      <c r="AA251" s="68">
        <f t="shared" si="263"/>
        <v>0</v>
      </c>
      <c r="AB251" s="69"/>
      <c r="AC251" s="7">
        <f t="shared" si="264"/>
        <v>0</v>
      </c>
      <c r="AD251" s="82"/>
      <c r="AE251" s="71"/>
      <c r="AF251" s="83"/>
      <c r="AG251" s="83"/>
      <c r="AH251" s="84"/>
      <c r="AI251" s="84"/>
      <c r="AJ251" s="73"/>
      <c r="AK251" s="83"/>
      <c r="AL251" s="84"/>
      <c r="AM251" s="73"/>
      <c r="AN251" s="86"/>
      <c r="AO251" s="82"/>
      <c r="AP251" s="83"/>
      <c r="AQ251" s="83"/>
      <c r="AR251" s="83"/>
      <c r="AS251" s="83"/>
      <c r="AT251" s="84"/>
      <c r="AU251" s="73"/>
      <c r="AV251" s="86"/>
    </row>
    <row r="252" spans="1:68" ht="27.95" hidden="1" customHeight="1" x14ac:dyDescent="0.25">
      <c r="A252" s="54"/>
      <c r="B252" s="55"/>
      <c r="C252" s="56"/>
      <c r="D252" s="57" t="s">
        <v>144</v>
      </c>
      <c r="E252" s="93"/>
      <c r="F252" s="94"/>
      <c r="G252" s="95"/>
      <c r="H252" s="96"/>
      <c r="I252" s="77"/>
      <c r="J252" s="78"/>
      <c r="K252" s="62">
        <f t="shared" si="252"/>
        <v>0</v>
      </c>
      <c r="L252" s="62">
        <f t="shared" si="253"/>
        <v>0</v>
      </c>
      <c r="M252" s="79"/>
      <c r="N252" s="80"/>
      <c r="O252" s="65">
        <f t="shared" si="254"/>
        <v>0</v>
      </c>
      <c r="P252" s="65">
        <f t="shared" si="255"/>
        <v>0</v>
      </c>
      <c r="Q252" s="79"/>
      <c r="R252" s="81">
        <f t="shared" si="256"/>
        <v>0</v>
      </c>
      <c r="S252" s="67">
        <f t="shared" si="257"/>
        <v>0</v>
      </c>
      <c r="T252" s="68">
        <f t="shared" si="258"/>
        <v>0</v>
      </c>
      <c r="U252" s="68">
        <f t="shared" si="259"/>
        <v>0</v>
      </c>
      <c r="V252" s="68">
        <f t="shared" si="260"/>
        <v>0</v>
      </c>
      <c r="W252" s="68">
        <f t="shared" si="261"/>
        <v>0</v>
      </c>
      <c r="X252" s="68">
        <f t="shared" si="262"/>
        <v>0</v>
      </c>
      <c r="Y252" s="68">
        <f t="shared" si="263"/>
        <v>0</v>
      </c>
      <c r="Z252" s="68">
        <f t="shared" si="263"/>
        <v>0</v>
      </c>
      <c r="AA252" s="68">
        <f t="shared" si="263"/>
        <v>0</v>
      </c>
      <c r="AB252" s="69"/>
      <c r="AC252" s="7">
        <f t="shared" si="264"/>
        <v>0</v>
      </c>
      <c r="AD252" s="82"/>
      <c r="AE252" s="71"/>
      <c r="AF252" s="83"/>
      <c r="AG252" s="83"/>
      <c r="AH252" s="84"/>
      <c r="AI252" s="84"/>
      <c r="AJ252" s="73"/>
      <c r="AK252" s="83"/>
      <c r="AL252" s="84"/>
      <c r="AM252" s="73"/>
      <c r="AN252" s="86"/>
      <c r="AO252" s="82"/>
      <c r="AP252" s="83"/>
      <c r="AQ252" s="83"/>
      <c r="AR252" s="83"/>
      <c r="AS252" s="83"/>
      <c r="AT252" s="84"/>
      <c r="AU252" s="73"/>
      <c r="AV252" s="86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  <c r="BI252" s="149"/>
      <c r="BJ252" s="149"/>
      <c r="BK252" s="149"/>
      <c r="BL252" s="149"/>
      <c r="BM252" s="149"/>
      <c r="BN252" s="149"/>
      <c r="BO252" s="149"/>
      <c r="BP252" s="149"/>
    </row>
    <row r="253" spans="1:68" ht="27.95" hidden="1" customHeight="1" x14ac:dyDescent="0.25">
      <c r="A253" s="54"/>
      <c r="B253" s="55"/>
      <c r="C253" s="56"/>
      <c r="D253" s="57" t="s">
        <v>144</v>
      </c>
      <c r="E253" s="97"/>
      <c r="F253" s="441"/>
      <c r="G253" s="98"/>
      <c r="H253" s="442"/>
      <c r="I253" s="443"/>
      <c r="J253" s="78"/>
      <c r="K253" s="99">
        <f t="shared" si="252"/>
        <v>0</v>
      </c>
      <c r="L253" s="99">
        <f t="shared" si="253"/>
        <v>0</v>
      </c>
      <c r="M253" s="79"/>
      <c r="N253" s="80"/>
      <c r="O253" s="65">
        <f t="shared" si="254"/>
        <v>0</v>
      </c>
      <c r="P253" s="65">
        <f t="shared" si="255"/>
        <v>0</v>
      </c>
      <c r="Q253" s="79"/>
      <c r="R253" s="81">
        <f t="shared" si="256"/>
        <v>0</v>
      </c>
      <c r="S253" s="67">
        <f t="shared" si="257"/>
        <v>0</v>
      </c>
      <c r="T253" s="68">
        <f t="shared" si="258"/>
        <v>0</v>
      </c>
      <c r="U253" s="68">
        <f t="shared" si="259"/>
        <v>0</v>
      </c>
      <c r="V253" s="68">
        <f t="shared" si="260"/>
        <v>0</v>
      </c>
      <c r="W253" s="68">
        <f t="shared" si="261"/>
        <v>0</v>
      </c>
      <c r="X253" s="68">
        <f t="shared" si="262"/>
        <v>0</v>
      </c>
      <c r="Y253" s="68">
        <f t="shared" si="263"/>
        <v>0</v>
      </c>
      <c r="Z253" s="68">
        <f t="shared" si="263"/>
        <v>0</v>
      </c>
      <c r="AA253" s="68">
        <f t="shared" si="263"/>
        <v>0</v>
      </c>
      <c r="AB253" s="69"/>
      <c r="AC253" s="7">
        <f t="shared" si="264"/>
        <v>0</v>
      </c>
      <c r="AD253" s="82"/>
      <c r="AE253" s="71"/>
      <c r="AF253" s="83"/>
      <c r="AG253" s="83"/>
      <c r="AH253" s="84"/>
      <c r="AI253" s="84"/>
      <c r="AJ253" s="73"/>
      <c r="AK253" s="83"/>
      <c r="AL253" s="84"/>
      <c r="AM253" s="73"/>
      <c r="AN253" s="86"/>
      <c r="AO253" s="82"/>
      <c r="AP253" s="83"/>
      <c r="AQ253" s="83"/>
      <c r="AR253" s="83"/>
      <c r="AS253" s="83"/>
      <c r="AT253" s="84"/>
      <c r="AU253" s="73"/>
      <c r="AV253" s="86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</row>
    <row r="254" spans="1:68" s="153" customFormat="1" ht="27.95" hidden="1" customHeight="1" x14ac:dyDescent="0.25">
      <c r="A254" s="100"/>
      <c r="B254" s="101"/>
      <c r="C254" s="56"/>
      <c r="D254" s="57" t="s">
        <v>144</v>
      </c>
      <c r="E254" s="102" t="s">
        <v>49</v>
      </c>
      <c r="F254" s="102"/>
      <c r="G254" s="103"/>
      <c r="H254" s="104"/>
      <c r="I254" s="105"/>
      <c r="J254" s="106"/>
      <c r="K254" s="107">
        <f>IF(J254&gt;0, 1, 0)</f>
        <v>0</v>
      </c>
      <c r="L254" s="107">
        <f t="shared" si="253"/>
        <v>0</v>
      </c>
      <c r="M254" s="108"/>
      <c r="N254" s="109"/>
      <c r="O254" s="110">
        <f t="shared" si="254"/>
        <v>0</v>
      </c>
      <c r="P254" s="110">
        <f t="shared" si="255"/>
        <v>0</v>
      </c>
      <c r="Q254" s="108"/>
      <c r="R254" s="111">
        <f>J254*M254*$R$9</f>
        <v>0</v>
      </c>
      <c r="S254" s="112">
        <f>J254*M254*$S$9</f>
        <v>0</v>
      </c>
      <c r="T254" s="113">
        <f>K254*M254*$T$9</f>
        <v>0</v>
      </c>
      <c r="U254" s="113">
        <f>J254*M254*$U$9</f>
        <v>0</v>
      </c>
      <c r="V254" s="113">
        <f t="shared" si="260"/>
        <v>0</v>
      </c>
      <c r="W254" s="113">
        <f t="shared" si="261"/>
        <v>0</v>
      </c>
      <c r="X254" s="113">
        <f t="shared" si="262"/>
        <v>0</v>
      </c>
      <c r="Y254" s="113">
        <f t="shared" si="263"/>
        <v>0</v>
      </c>
      <c r="Z254" s="113">
        <f t="shared" si="263"/>
        <v>0</v>
      </c>
      <c r="AA254" s="113">
        <f t="shared" si="263"/>
        <v>0</v>
      </c>
      <c r="AB254" s="114"/>
      <c r="AC254" s="7">
        <f t="shared" si="264"/>
        <v>0</v>
      </c>
      <c r="AD254" s="150"/>
      <c r="AE254" s="71"/>
      <c r="AF254" s="151"/>
      <c r="AG254" s="151"/>
      <c r="AH254" s="84"/>
      <c r="AI254" s="84"/>
      <c r="AJ254" s="73"/>
      <c r="AK254" s="151"/>
      <c r="AL254" s="84"/>
      <c r="AM254" s="73"/>
      <c r="AN254" s="152"/>
      <c r="AO254" s="150"/>
      <c r="AP254" s="151"/>
      <c r="AQ254" s="151"/>
      <c r="AR254" s="151"/>
      <c r="AS254" s="151"/>
      <c r="AT254" s="84"/>
      <c r="AU254" s="73"/>
      <c r="AV254" s="152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</row>
    <row r="255" spans="1:68" s="149" customFormat="1" ht="27.95" hidden="1" customHeight="1" x14ac:dyDescent="0.25">
      <c r="A255" s="100"/>
      <c r="B255" s="101"/>
      <c r="C255" s="56"/>
      <c r="D255" s="57" t="s">
        <v>144</v>
      </c>
      <c r="E255" s="102" t="s">
        <v>49</v>
      </c>
      <c r="F255" s="102"/>
      <c r="G255" s="103"/>
      <c r="H255" s="104"/>
      <c r="I255" s="105"/>
      <c r="J255" s="106"/>
      <c r="K255" s="107">
        <f>IF(J255&gt;0, 1, 0)</f>
        <v>0</v>
      </c>
      <c r="L255" s="107">
        <f t="shared" si="253"/>
        <v>0</v>
      </c>
      <c r="M255" s="108"/>
      <c r="N255" s="109"/>
      <c r="O255" s="110">
        <f t="shared" si="254"/>
        <v>0</v>
      </c>
      <c r="P255" s="110">
        <f t="shared" si="255"/>
        <v>0</v>
      </c>
      <c r="Q255" s="108"/>
      <c r="R255" s="111">
        <f>J255*M255*$R$9</f>
        <v>0</v>
      </c>
      <c r="S255" s="112">
        <f>J255*M255*$S$9</f>
        <v>0</v>
      </c>
      <c r="T255" s="113">
        <f>K255*M255*$T$9</f>
        <v>0</v>
      </c>
      <c r="U255" s="113">
        <f>J255*M255*$U$9</f>
        <v>0</v>
      </c>
      <c r="V255" s="113">
        <f t="shared" si="260"/>
        <v>0</v>
      </c>
      <c r="W255" s="113">
        <f t="shared" si="261"/>
        <v>0</v>
      </c>
      <c r="X255" s="113">
        <f t="shared" si="262"/>
        <v>0</v>
      </c>
      <c r="Y255" s="113">
        <f t="shared" si="263"/>
        <v>0</v>
      </c>
      <c r="Z255" s="113">
        <f t="shared" si="263"/>
        <v>0</v>
      </c>
      <c r="AA255" s="113">
        <f t="shared" si="263"/>
        <v>0</v>
      </c>
      <c r="AB255" s="114"/>
      <c r="AC255" s="115">
        <f t="shared" si="264"/>
        <v>0</v>
      </c>
      <c r="AD255" s="150"/>
      <c r="AE255" s="71"/>
      <c r="AF255" s="151"/>
      <c r="AG255" s="151"/>
      <c r="AH255" s="84"/>
      <c r="AI255" s="84"/>
      <c r="AJ255" s="73"/>
      <c r="AK255" s="151"/>
      <c r="AL255" s="84"/>
      <c r="AM255" s="73"/>
      <c r="AN255" s="152"/>
      <c r="AO255" s="150"/>
      <c r="AP255" s="151"/>
      <c r="AQ255" s="151"/>
      <c r="AR255" s="151"/>
      <c r="AS255" s="151"/>
      <c r="AT255" s="84"/>
      <c r="AU255" s="73"/>
      <c r="AV255" s="152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</row>
    <row r="256" spans="1:68" ht="27.95" hidden="1" customHeight="1" thickBot="1" x14ac:dyDescent="0.3">
      <c r="A256" s="117"/>
      <c r="B256" s="118"/>
      <c r="C256" s="118"/>
      <c r="D256" s="57" t="s">
        <v>144</v>
      </c>
      <c r="E256" s="119"/>
      <c r="F256" s="119"/>
      <c r="G256" s="120"/>
      <c r="H256" s="121" t="s">
        <v>56</v>
      </c>
      <c r="I256" s="122"/>
      <c r="J256" s="123"/>
      <c r="K256" s="124"/>
      <c r="L256" s="124"/>
      <c r="M256" s="125"/>
      <c r="N256" s="126"/>
      <c r="O256" s="124"/>
      <c r="P256" s="124"/>
      <c r="Q256" s="125"/>
      <c r="R256" s="127">
        <f>SUM(R244:R255)</f>
        <v>0</v>
      </c>
      <c r="S256" s="128">
        <f t="shared" ref="S256:AA256" si="265">SUM(S244:S255)</f>
        <v>0</v>
      </c>
      <c r="T256" s="129">
        <f t="shared" si="265"/>
        <v>0</v>
      </c>
      <c r="U256" s="129">
        <f t="shared" si="265"/>
        <v>0</v>
      </c>
      <c r="V256" s="129">
        <f t="shared" si="265"/>
        <v>0</v>
      </c>
      <c r="W256" s="129">
        <f t="shared" si="265"/>
        <v>0</v>
      </c>
      <c r="X256" s="129">
        <f t="shared" si="265"/>
        <v>0</v>
      </c>
      <c r="Y256" s="130">
        <f t="shared" si="265"/>
        <v>0</v>
      </c>
      <c r="Z256" s="130">
        <f t="shared" si="265"/>
        <v>0</v>
      </c>
      <c r="AA256" s="130">
        <f t="shared" si="265"/>
        <v>0</v>
      </c>
      <c r="AB256" s="131">
        <f>R256/1800/0.6</f>
        <v>0</v>
      </c>
      <c r="AC256" s="7"/>
      <c r="AD256" s="132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444"/>
    </row>
    <row r="257" spans="1:68" ht="27.75" hidden="1" customHeight="1" thickTop="1" x14ac:dyDescent="0.25">
      <c r="A257" s="54"/>
      <c r="B257" s="55"/>
      <c r="C257" s="56"/>
      <c r="D257" s="57" t="s">
        <v>144</v>
      </c>
      <c r="E257" s="154"/>
      <c r="F257" s="140"/>
      <c r="G257" s="141"/>
      <c r="H257" s="96"/>
      <c r="I257" s="439"/>
      <c r="J257" s="61"/>
      <c r="K257" s="62">
        <f t="shared" ref="K257:K266" si="266">IF(J257&gt;0, 1, 0)</f>
        <v>0</v>
      </c>
      <c r="L257" s="62">
        <f t="shared" ref="L257:L268" si="267">J257-K257</f>
        <v>0</v>
      </c>
      <c r="M257" s="63"/>
      <c r="N257" s="64"/>
      <c r="O257" s="65">
        <f t="shared" ref="O257:O268" si="268">IF(N257&gt;0, 1, 0)</f>
        <v>0</v>
      </c>
      <c r="P257" s="65">
        <f t="shared" ref="P257:P268" si="269">N257-O257</f>
        <v>0</v>
      </c>
      <c r="Q257" s="440"/>
      <c r="R257" s="66">
        <f t="shared" ref="R257:R266" si="270">(K257*M257*$R$5)+(L257*M257*$R$6)+(O257*Q257*$R$7)+(P257*Q257*$R$8)</f>
        <v>0</v>
      </c>
      <c r="S257" s="67">
        <f t="shared" ref="S257:S266" si="271">J257*M257*$S$5</f>
        <v>0</v>
      </c>
      <c r="T257" s="68">
        <f t="shared" ref="T257:T266" si="272">K257*M257*$T$5</f>
        <v>0</v>
      </c>
      <c r="U257" s="68">
        <f t="shared" ref="U257:U266" si="273">J257*M257*$U$5</f>
        <v>0</v>
      </c>
      <c r="V257" s="68">
        <f t="shared" ref="V257:V268" si="274">N257*Q257*$V$7</f>
        <v>0</v>
      </c>
      <c r="W257" s="68">
        <f t="shared" ref="W257:W268" si="275">O257*Q257*$W$7</f>
        <v>0</v>
      </c>
      <c r="X257" s="68">
        <f t="shared" ref="X257:X268" si="276">N257*Q257*$X$7</f>
        <v>0</v>
      </c>
      <c r="Y257" s="68">
        <f t="shared" ref="Y257:AA268" si="277">S257+V257</f>
        <v>0</v>
      </c>
      <c r="Z257" s="68">
        <f t="shared" si="277"/>
        <v>0</v>
      </c>
      <c r="AA257" s="68">
        <f t="shared" si="277"/>
        <v>0</v>
      </c>
      <c r="AB257" s="69"/>
      <c r="AC257" s="7">
        <f>R257-Y257-Z257-AA257</f>
        <v>0</v>
      </c>
      <c r="AD257" s="144"/>
      <c r="AE257" s="85"/>
      <c r="AF257" s="145"/>
      <c r="AG257" s="146"/>
      <c r="AH257" s="84"/>
      <c r="AI257" s="84"/>
      <c r="AJ257" s="73"/>
      <c r="AK257" s="147"/>
      <c r="AL257" s="84"/>
      <c r="AM257" s="73"/>
      <c r="AN257" s="86"/>
      <c r="AO257" s="144"/>
      <c r="AP257" s="83"/>
      <c r="AQ257" s="83"/>
      <c r="AR257" s="148"/>
      <c r="AS257" s="83"/>
      <c r="AT257" s="84"/>
      <c r="AU257" s="73"/>
      <c r="AV257" s="86"/>
    </row>
    <row r="258" spans="1:68" ht="27.95" hidden="1" customHeight="1" x14ac:dyDescent="0.25">
      <c r="A258" s="54"/>
      <c r="B258" s="55"/>
      <c r="C258" s="56"/>
      <c r="D258" s="57" t="s">
        <v>144</v>
      </c>
      <c r="E258" s="154"/>
      <c r="F258" s="140"/>
      <c r="G258" s="141"/>
      <c r="H258" s="96"/>
      <c r="I258" s="77"/>
      <c r="J258" s="78"/>
      <c r="K258" s="62">
        <f t="shared" si="266"/>
        <v>0</v>
      </c>
      <c r="L258" s="62">
        <f t="shared" si="267"/>
        <v>0</v>
      </c>
      <c r="M258" s="79"/>
      <c r="N258" s="80"/>
      <c r="O258" s="65">
        <f t="shared" si="268"/>
        <v>0</v>
      </c>
      <c r="P258" s="65">
        <f t="shared" si="269"/>
        <v>0</v>
      </c>
      <c r="Q258" s="79"/>
      <c r="R258" s="81">
        <f t="shared" si="270"/>
        <v>0</v>
      </c>
      <c r="S258" s="67">
        <f t="shared" si="271"/>
        <v>0</v>
      </c>
      <c r="T258" s="68">
        <f t="shared" si="272"/>
        <v>0</v>
      </c>
      <c r="U258" s="68">
        <f t="shared" si="273"/>
        <v>0</v>
      </c>
      <c r="V258" s="68">
        <f t="shared" si="274"/>
        <v>0</v>
      </c>
      <c r="W258" s="68">
        <f t="shared" si="275"/>
        <v>0</v>
      </c>
      <c r="X258" s="68">
        <f t="shared" si="276"/>
        <v>0</v>
      </c>
      <c r="Y258" s="68">
        <f t="shared" si="277"/>
        <v>0</v>
      </c>
      <c r="Z258" s="68">
        <f t="shared" si="277"/>
        <v>0</v>
      </c>
      <c r="AA258" s="68">
        <f t="shared" si="277"/>
        <v>0</v>
      </c>
      <c r="AB258" s="69"/>
      <c r="AC258" s="7">
        <f t="shared" ref="AC258:AC268" si="278">R256-Y256-Z256-AA256</f>
        <v>0</v>
      </c>
      <c r="AD258" s="144"/>
      <c r="AE258" s="85"/>
      <c r="AF258" s="145"/>
      <c r="AG258" s="146"/>
      <c r="AH258" s="84"/>
      <c r="AI258" s="84"/>
      <c r="AJ258" s="73"/>
      <c r="AK258" s="147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54"/>
      <c r="B259" s="55"/>
      <c r="C259" s="56"/>
      <c r="D259" s="57" t="s">
        <v>144</v>
      </c>
      <c r="E259" s="154"/>
      <c r="F259" s="140"/>
      <c r="G259" s="141"/>
      <c r="H259" s="155"/>
      <c r="I259" s="77"/>
      <c r="J259" s="78"/>
      <c r="K259" s="62">
        <f t="shared" si="266"/>
        <v>0</v>
      </c>
      <c r="L259" s="62">
        <f t="shared" si="267"/>
        <v>0</v>
      </c>
      <c r="M259" s="79"/>
      <c r="N259" s="80"/>
      <c r="O259" s="65">
        <f t="shared" si="268"/>
        <v>0</v>
      </c>
      <c r="P259" s="65">
        <f t="shared" si="269"/>
        <v>0</v>
      </c>
      <c r="Q259" s="79"/>
      <c r="R259" s="81">
        <f t="shared" si="270"/>
        <v>0</v>
      </c>
      <c r="S259" s="67">
        <f t="shared" si="271"/>
        <v>0</v>
      </c>
      <c r="T259" s="68">
        <f t="shared" si="272"/>
        <v>0</v>
      </c>
      <c r="U259" s="68">
        <f t="shared" si="273"/>
        <v>0</v>
      </c>
      <c r="V259" s="68">
        <f t="shared" si="274"/>
        <v>0</v>
      </c>
      <c r="W259" s="68">
        <f t="shared" si="275"/>
        <v>0</v>
      </c>
      <c r="X259" s="68">
        <f t="shared" si="276"/>
        <v>0</v>
      </c>
      <c r="Y259" s="68">
        <f t="shared" si="277"/>
        <v>0</v>
      </c>
      <c r="Z259" s="68">
        <f t="shared" si="277"/>
        <v>0</v>
      </c>
      <c r="AA259" s="68">
        <f t="shared" si="277"/>
        <v>0</v>
      </c>
      <c r="AB259" s="69"/>
      <c r="AC259" s="7">
        <f t="shared" si="278"/>
        <v>0</v>
      </c>
      <c r="AD259" s="144"/>
      <c r="AE259" s="85"/>
      <c r="AF259" s="145"/>
      <c r="AG259" s="146"/>
      <c r="AH259" s="84"/>
      <c r="AI259" s="84"/>
      <c r="AJ259" s="73"/>
      <c r="AK259" s="148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54"/>
      <c r="B260" s="55"/>
      <c r="C260" s="56"/>
      <c r="D260" s="57" t="s">
        <v>144</v>
      </c>
      <c r="E260" s="156"/>
      <c r="F260" s="140"/>
      <c r="G260" s="141"/>
      <c r="H260" s="96"/>
      <c r="I260" s="77"/>
      <c r="J260" s="78"/>
      <c r="K260" s="62">
        <f t="shared" si="266"/>
        <v>0</v>
      </c>
      <c r="L260" s="62">
        <f t="shared" si="267"/>
        <v>0</v>
      </c>
      <c r="M260" s="79"/>
      <c r="N260" s="80"/>
      <c r="O260" s="65">
        <f t="shared" si="268"/>
        <v>0</v>
      </c>
      <c r="P260" s="65">
        <f t="shared" si="269"/>
        <v>0</v>
      </c>
      <c r="Q260" s="79"/>
      <c r="R260" s="81">
        <f t="shared" si="270"/>
        <v>0</v>
      </c>
      <c r="S260" s="67">
        <f t="shared" si="271"/>
        <v>0</v>
      </c>
      <c r="T260" s="68">
        <f t="shared" si="272"/>
        <v>0</v>
      </c>
      <c r="U260" s="68">
        <f t="shared" si="273"/>
        <v>0</v>
      </c>
      <c r="V260" s="68">
        <f t="shared" si="274"/>
        <v>0</v>
      </c>
      <c r="W260" s="68">
        <f t="shared" si="275"/>
        <v>0</v>
      </c>
      <c r="X260" s="68">
        <f t="shared" si="276"/>
        <v>0</v>
      </c>
      <c r="Y260" s="68">
        <f t="shared" si="277"/>
        <v>0</v>
      </c>
      <c r="Z260" s="68">
        <f t="shared" si="277"/>
        <v>0</v>
      </c>
      <c r="AA260" s="68">
        <f t="shared" si="277"/>
        <v>0</v>
      </c>
      <c r="AB260" s="69"/>
      <c r="AC260" s="7">
        <f t="shared" si="278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</row>
    <row r="261" spans="1:68" ht="27.95" hidden="1" customHeight="1" x14ac:dyDescent="0.25">
      <c r="A261" s="54"/>
      <c r="B261" s="55"/>
      <c r="C261" s="56"/>
      <c r="D261" s="57" t="s">
        <v>144</v>
      </c>
      <c r="E261" s="139"/>
      <c r="F261" s="140"/>
      <c r="G261" s="141"/>
      <c r="H261" s="96"/>
      <c r="I261" s="77"/>
      <c r="J261" s="78"/>
      <c r="K261" s="62">
        <f t="shared" si="266"/>
        <v>0</v>
      </c>
      <c r="L261" s="62">
        <f t="shared" si="267"/>
        <v>0</v>
      </c>
      <c r="M261" s="79"/>
      <c r="N261" s="80"/>
      <c r="O261" s="65">
        <f t="shared" si="268"/>
        <v>0</v>
      </c>
      <c r="P261" s="65">
        <f t="shared" si="269"/>
        <v>0</v>
      </c>
      <c r="Q261" s="79"/>
      <c r="R261" s="81">
        <f t="shared" si="270"/>
        <v>0</v>
      </c>
      <c r="S261" s="67">
        <f t="shared" si="271"/>
        <v>0</v>
      </c>
      <c r="T261" s="68">
        <f t="shared" si="272"/>
        <v>0</v>
      </c>
      <c r="U261" s="68">
        <f t="shared" si="273"/>
        <v>0</v>
      </c>
      <c r="V261" s="68">
        <f t="shared" si="274"/>
        <v>0</v>
      </c>
      <c r="W261" s="68">
        <f t="shared" si="275"/>
        <v>0</v>
      </c>
      <c r="X261" s="68">
        <f t="shared" si="276"/>
        <v>0</v>
      </c>
      <c r="Y261" s="68">
        <f t="shared" si="277"/>
        <v>0</v>
      </c>
      <c r="Z261" s="68">
        <f t="shared" si="277"/>
        <v>0</v>
      </c>
      <c r="AA261" s="68">
        <f t="shared" si="277"/>
        <v>0</v>
      </c>
      <c r="AB261" s="69"/>
      <c r="AC261" s="7">
        <f t="shared" si="278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</row>
    <row r="262" spans="1:68" ht="27.95" hidden="1" customHeight="1" x14ac:dyDescent="0.25">
      <c r="A262" s="54"/>
      <c r="B262" s="55"/>
      <c r="C262" s="56"/>
      <c r="D262" s="57" t="s">
        <v>144</v>
      </c>
      <c r="E262" s="139"/>
      <c r="F262" s="140"/>
      <c r="G262" s="141"/>
      <c r="H262" s="96"/>
      <c r="I262" s="77"/>
      <c r="J262" s="78"/>
      <c r="K262" s="62">
        <f t="shared" si="266"/>
        <v>0</v>
      </c>
      <c r="L262" s="62">
        <f t="shared" si="267"/>
        <v>0</v>
      </c>
      <c r="M262" s="79"/>
      <c r="N262" s="80"/>
      <c r="O262" s="65">
        <f t="shared" si="268"/>
        <v>0</v>
      </c>
      <c r="P262" s="65">
        <f t="shared" si="269"/>
        <v>0</v>
      </c>
      <c r="Q262" s="79"/>
      <c r="R262" s="81">
        <f t="shared" si="270"/>
        <v>0</v>
      </c>
      <c r="S262" s="67">
        <f t="shared" si="271"/>
        <v>0</v>
      </c>
      <c r="T262" s="68">
        <f t="shared" si="272"/>
        <v>0</v>
      </c>
      <c r="U262" s="68">
        <f t="shared" si="273"/>
        <v>0</v>
      </c>
      <c r="V262" s="68">
        <f t="shared" si="274"/>
        <v>0</v>
      </c>
      <c r="W262" s="68">
        <f t="shared" si="275"/>
        <v>0</v>
      </c>
      <c r="X262" s="68">
        <f t="shared" si="276"/>
        <v>0</v>
      </c>
      <c r="Y262" s="68">
        <f t="shared" si="277"/>
        <v>0</v>
      </c>
      <c r="Z262" s="68">
        <f t="shared" si="277"/>
        <v>0</v>
      </c>
      <c r="AA262" s="68">
        <f t="shared" si="277"/>
        <v>0</v>
      </c>
      <c r="AB262" s="69"/>
      <c r="AC262" s="7">
        <f t="shared" si="278"/>
        <v>0</v>
      </c>
      <c r="AD262" s="82"/>
      <c r="AE262" s="71"/>
      <c r="AF262" s="83"/>
      <c r="AG262" s="83"/>
      <c r="AH262" s="84"/>
      <c r="AI262" s="84"/>
      <c r="AJ262" s="73"/>
      <c r="AK262" s="83"/>
      <c r="AL262" s="84"/>
      <c r="AM262" s="73"/>
      <c r="AN262" s="86"/>
      <c r="AO262" s="82"/>
      <c r="AP262" s="83"/>
      <c r="AQ262" s="83"/>
      <c r="AR262" s="83"/>
      <c r="AS262" s="83"/>
      <c r="AT262" s="84"/>
      <c r="AU262" s="73"/>
      <c r="AV262" s="86"/>
    </row>
    <row r="263" spans="1:68" ht="27.95" hidden="1" customHeight="1" x14ac:dyDescent="0.25">
      <c r="A263" s="54"/>
      <c r="B263" s="55"/>
      <c r="C263" s="56"/>
      <c r="D263" s="57" t="s">
        <v>144</v>
      </c>
      <c r="E263" s="139"/>
      <c r="F263" s="140"/>
      <c r="G263" s="98"/>
      <c r="H263" s="96"/>
      <c r="I263" s="77"/>
      <c r="J263" s="78"/>
      <c r="K263" s="62">
        <f t="shared" si="266"/>
        <v>0</v>
      </c>
      <c r="L263" s="62">
        <f t="shared" si="267"/>
        <v>0</v>
      </c>
      <c r="M263" s="79"/>
      <c r="N263" s="80"/>
      <c r="O263" s="65">
        <f t="shared" si="268"/>
        <v>0</v>
      </c>
      <c r="P263" s="65">
        <f t="shared" si="269"/>
        <v>0</v>
      </c>
      <c r="Q263" s="79"/>
      <c r="R263" s="81">
        <f t="shared" si="270"/>
        <v>0</v>
      </c>
      <c r="S263" s="67">
        <f t="shared" si="271"/>
        <v>0</v>
      </c>
      <c r="T263" s="68">
        <f t="shared" si="272"/>
        <v>0</v>
      </c>
      <c r="U263" s="68">
        <f t="shared" si="273"/>
        <v>0</v>
      </c>
      <c r="V263" s="68">
        <f t="shared" si="274"/>
        <v>0</v>
      </c>
      <c r="W263" s="68">
        <f t="shared" si="275"/>
        <v>0</v>
      </c>
      <c r="X263" s="68">
        <f t="shared" si="276"/>
        <v>0</v>
      </c>
      <c r="Y263" s="68">
        <f t="shared" si="277"/>
        <v>0</v>
      </c>
      <c r="Z263" s="68">
        <f t="shared" si="277"/>
        <v>0</v>
      </c>
      <c r="AA263" s="68">
        <f t="shared" si="277"/>
        <v>0</v>
      </c>
      <c r="AB263" s="69"/>
      <c r="AC263" s="7">
        <f t="shared" si="278"/>
        <v>0</v>
      </c>
      <c r="AD263" s="82"/>
      <c r="AE263" s="71"/>
      <c r="AF263" s="83"/>
      <c r="AG263" s="83"/>
      <c r="AH263" s="84"/>
      <c r="AI263" s="84"/>
      <c r="AJ263" s="73"/>
      <c r="AK263" s="83"/>
      <c r="AL263" s="84"/>
      <c r="AM263" s="73"/>
      <c r="AN263" s="86"/>
      <c r="AO263" s="82"/>
      <c r="AP263" s="83"/>
      <c r="AQ263" s="83"/>
      <c r="AR263" s="83"/>
      <c r="AS263" s="83"/>
      <c r="AT263" s="84"/>
      <c r="AU263" s="73"/>
      <c r="AV263" s="86"/>
    </row>
    <row r="264" spans="1:68" ht="27.95" hidden="1" customHeight="1" x14ac:dyDescent="0.25">
      <c r="A264" s="54"/>
      <c r="B264" s="55"/>
      <c r="C264" s="56"/>
      <c r="D264" s="57" t="s">
        <v>144</v>
      </c>
      <c r="E264" s="139"/>
      <c r="F264" s="140"/>
      <c r="G264" s="98"/>
      <c r="H264" s="96"/>
      <c r="I264" s="92"/>
      <c r="J264" s="78"/>
      <c r="K264" s="62">
        <f t="shared" si="266"/>
        <v>0</v>
      </c>
      <c r="L264" s="62">
        <f t="shared" si="267"/>
        <v>0</v>
      </c>
      <c r="M264" s="79"/>
      <c r="N264" s="80"/>
      <c r="O264" s="65">
        <f t="shared" si="268"/>
        <v>0</v>
      </c>
      <c r="P264" s="65">
        <f t="shared" si="269"/>
        <v>0</v>
      </c>
      <c r="Q264" s="79"/>
      <c r="R264" s="81">
        <f t="shared" si="270"/>
        <v>0</v>
      </c>
      <c r="S264" s="67">
        <f t="shared" si="271"/>
        <v>0</v>
      </c>
      <c r="T264" s="68">
        <f t="shared" si="272"/>
        <v>0</v>
      </c>
      <c r="U264" s="68">
        <f t="shared" si="273"/>
        <v>0</v>
      </c>
      <c r="V264" s="68">
        <f t="shared" si="274"/>
        <v>0</v>
      </c>
      <c r="W264" s="68">
        <f t="shared" si="275"/>
        <v>0</v>
      </c>
      <c r="X264" s="68">
        <f t="shared" si="276"/>
        <v>0</v>
      </c>
      <c r="Y264" s="68">
        <f t="shared" si="277"/>
        <v>0</v>
      </c>
      <c r="Z264" s="68">
        <f t="shared" si="277"/>
        <v>0</v>
      </c>
      <c r="AA264" s="68">
        <f t="shared" si="277"/>
        <v>0</v>
      </c>
      <c r="AB264" s="69"/>
      <c r="AC264" s="7">
        <f t="shared" si="278"/>
        <v>0</v>
      </c>
      <c r="AD264" s="82"/>
      <c r="AE264" s="71"/>
      <c r="AF264" s="83"/>
      <c r="AG264" s="83"/>
      <c r="AH264" s="84"/>
      <c r="AI264" s="84"/>
      <c r="AJ264" s="73"/>
      <c r="AK264" s="83"/>
      <c r="AL264" s="84"/>
      <c r="AM264" s="73"/>
      <c r="AN264" s="86"/>
      <c r="AO264" s="82"/>
      <c r="AP264" s="83"/>
      <c r="AQ264" s="83"/>
      <c r="AR264" s="83"/>
      <c r="AS264" s="83"/>
      <c r="AT264" s="84"/>
      <c r="AU264" s="73"/>
      <c r="AV264" s="86"/>
    </row>
    <row r="265" spans="1:68" ht="27.95" hidden="1" customHeight="1" x14ac:dyDescent="0.25">
      <c r="A265" s="54"/>
      <c r="B265" s="55"/>
      <c r="C265" s="56"/>
      <c r="D265" s="57" t="s">
        <v>144</v>
      </c>
      <c r="E265" s="93"/>
      <c r="F265" s="94"/>
      <c r="G265" s="95"/>
      <c r="H265" s="96"/>
      <c r="I265" s="77"/>
      <c r="J265" s="78"/>
      <c r="K265" s="62">
        <f t="shared" si="266"/>
        <v>0</v>
      </c>
      <c r="L265" s="62">
        <f t="shared" si="267"/>
        <v>0</v>
      </c>
      <c r="M265" s="79"/>
      <c r="N265" s="80"/>
      <c r="O265" s="65">
        <f t="shared" si="268"/>
        <v>0</v>
      </c>
      <c r="P265" s="65">
        <f t="shared" si="269"/>
        <v>0</v>
      </c>
      <c r="Q265" s="79"/>
      <c r="R265" s="81">
        <f t="shared" si="270"/>
        <v>0</v>
      </c>
      <c r="S265" s="67">
        <f t="shared" si="271"/>
        <v>0</v>
      </c>
      <c r="T265" s="68">
        <f t="shared" si="272"/>
        <v>0</v>
      </c>
      <c r="U265" s="68">
        <f t="shared" si="273"/>
        <v>0</v>
      </c>
      <c r="V265" s="68">
        <f t="shared" si="274"/>
        <v>0</v>
      </c>
      <c r="W265" s="68">
        <f t="shared" si="275"/>
        <v>0</v>
      </c>
      <c r="X265" s="68">
        <f t="shared" si="276"/>
        <v>0</v>
      </c>
      <c r="Y265" s="68">
        <f t="shared" si="277"/>
        <v>0</v>
      </c>
      <c r="Z265" s="68">
        <f t="shared" si="277"/>
        <v>0</v>
      </c>
      <c r="AA265" s="68">
        <f t="shared" si="277"/>
        <v>0</v>
      </c>
      <c r="AB265" s="69"/>
      <c r="AC265" s="7">
        <f t="shared" si="278"/>
        <v>0</v>
      </c>
      <c r="AD265" s="82"/>
      <c r="AE265" s="71"/>
      <c r="AF265" s="83"/>
      <c r="AG265" s="83"/>
      <c r="AH265" s="84"/>
      <c r="AI265" s="84"/>
      <c r="AJ265" s="73"/>
      <c r="AK265" s="83"/>
      <c r="AL265" s="84"/>
      <c r="AM265" s="73"/>
      <c r="AN265" s="86"/>
      <c r="AO265" s="82"/>
      <c r="AP265" s="83"/>
      <c r="AQ265" s="83"/>
      <c r="AR265" s="83"/>
      <c r="AS265" s="83"/>
      <c r="AT265" s="84"/>
      <c r="AU265" s="73"/>
      <c r="AV265" s="86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</row>
    <row r="266" spans="1:68" ht="27.95" hidden="1" customHeight="1" x14ac:dyDescent="0.25">
      <c r="A266" s="54"/>
      <c r="B266" s="55"/>
      <c r="C266" s="56"/>
      <c r="D266" s="57" t="s">
        <v>144</v>
      </c>
      <c r="E266" s="97"/>
      <c r="F266" s="441"/>
      <c r="G266" s="98"/>
      <c r="H266" s="442"/>
      <c r="I266" s="443"/>
      <c r="J266" s="78"/>
      <c r="K266" s="99">
        <f t="shared" si="266"/>
        <v>0</v>
      </c>
      <c r="L266" s="99">
        <f t="shared" si="267"/>
        <v>0</v>
      </c>
      <c r="M266" s="79"/>
      <c r="N266" s="80"/>
      <c r="O266" s="65">
        <f t="shared" si="268"/>
        <v>0</v>
      </c>
      <c r="P266" s="65">
        <f t="shared" si="269"/>
        <v>0</v>
      </c>
      <c r="Q266" s="79"/>
      <c r="R266" s="81">
        <f t="shared" si="270"/>
        <v>0</v>
      </c>
      <c r="S266" s="67">
        <f t="shared" si="271"/>
        <v>0</v>
      </c>
      <c r="T266" s="68">
        <f t="shared" si="272"/>
        <v>0</v>
      </c>
      <c r="U266" s="68">
        <f t="shared" si="273"/>
        <v>0</v>
      </c>
      <c r="V266" s="68">
        <f t="shared" si="274"/>
        <v>0</v>
      </c>
      <c r="W266" s="68">
        <f t="shared" si="275"/>
        <v>0</v>
      </c>
      <c r="X266" s="68">
        <f t="shared" si="276"/>
        <v>0</v>
      </c>
      <c r="Y266" s="68">
        <f t="shared" si="277"/>
        <v>0</v>
      </c>
      <c r="Z266" s="68">
        <f t="shared" si="277"/>
        <v>0</v>
      </c>
      <c r="AA266" s="68">
        <f t="shared" si="277"/>
        <v>0</v>
      </c>
      <c r="AB266" s="69"/>
      <c r="AC266" s="7">
        <f t="shared" si="278"/>
        <v>0</v>
      </c>
      <c r="AD266" s="82"/>
      <c r="AE266" s="71"/>
      <c r="AF266" s="83"/>
      <c r="AG266" s="83"/>
      <c r="AH266" s="84"/>
      <c r="AI266" s="84"/>
      <c r="AJ266" s="73"/>
      <c r="AK266" s="83"/>
      <c r="AL266" s="84"/>
      <c r="AM266" s="73"/>
      <c r="AN266" s="86"/>
      <c r="AO266" s="82"/>
      <c r="AP266" s="83"/>
      <c r="AQ266" s="83"/>
      <c r="AR266" s="83"/>
      <c r="AS266" s="83"/>
      <c r="AT266" s="84"/>
      <c r="AU266" s="73"/>
      <c r="AV266" s="86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  <c r="BI266" s="149"/>
      <c r="BJ266" s="149"/>
      <c r="BK266" s="149"/>
      <c r="BL266" s="149"/>
      <c r="BM266" s="149"/>
      <c r="BN266" s="149"/>
      <c r="BO266" s="149"/>
      <c r="BP266" s="149"/>
    </row>
    <row r="267" spans="1:68" s="153" customFormat="1" ht="27.95" hidden="1" customHeight="1" x14ac:dyDescent="0.25">
      <c r="A267" s="100"/>
      <c r="B267" s="101"/>
      <c r="C267" s="56"/>
      <c r="D267" s="57" t="s">
        <v>144</v>
      </c>
      <c r="E267" s="102" t="s">
        <v>49</v>
      </c>
      <c r="F267" s="102"/>
      <c r="G267" s="103"/>
      <c r="H267" s="104"/>
      <c r="I267" s="105"/>
      <c r="J267" s="106"/>
      <c r="K267" s="107">
        <f>IF(J267&gt;0, 1, 0)</f>
        <v>0</v>
      </c>
      <c r="L267" s="107">
        <f t="shared" si="267"/>
        <v>0</v>
      </c>
      <c r="M267" s="108"/>
      <c r="N267" s="109"/>
      <c r="O267" s="110">
        <f t="shared" si="268"/>
        <v>0</v>
      </c>
      <c r="P267" s="110">
        <f t="shared" si="269"/>
        <v>0</v>
      </c>
      <c r="Q267" s="108"/>
      <c r="R267" s="111">
        <f>J267*M267*$R$9</f>
        <v>0</v>
      </c>
      <c r="S267" s="112">
        <f>J267*M267*$S$9</f>
        <v>0</v>
      </c>
      <c r="T267" s="113">
        <f>K267*M267*$T$9</f>
        <v>0</v>
      </c>
      <c r="U267" s="113">
        <f>J267*M267*$U$9</f>
        <v>0</v>
      </c>
      <c r="V267" s="113">
        <f t="shared" si="274"/>
        <v>0</v>
      </c>
      <c r="W267" s="113">
        <f t="shared" si="275"/>
        <v>0</v>
      </c>
      <c r="X267" s="113">
        <f t="shared" si="276"/>
        <v>0</v>
      </c>
      <c r="Y267" s="113">
        <f t="shared" si="277"/>
        <v>0</v>
      </c>
      <c r="Z267" s="113">
        <f t="shared" si="277"/>
        <v>0</v>
      </c>
      <c r="AA267" s="113">
        <f t="shared" si="277"/>
        <v>0</v>
      </c>
      <c r="AB267" s="114"/>
      <c r="AC267" s="7">
        <f t="shared" si="278"/>
        <v>0</v>
      </c>
      <c r="AD267" s="150"/>
      <c r="AE267" s="71"/>
      <c r="AF267" s="151"/>
      <c r="AG267" s="151"/>
      <c r="AH267" s="84"/>
      <c r="AI267" s="84"/>
      <c r="AJ267" s="73"/>
      <c r="AK267" s="151"/>
      <c r="AL267" s="84"/>
      <c r="AM267" s="73"/>
      <c r="AN267" s="152"/>
      <c r="AO267" s="150"/>
      <c r="AP267" s="151"/>
      <c r="AQ267" s="151"/>
      <c r="AR267" s="151"/>
      <c r="AS267" s="151"/>
      <c r="AT267" s="84"/>
      <c r="AU267" s="73"/>
      <c r="AV267" s="152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</row>
    <row r="268" spans="1:68" s="149" customFormat="1" ht="27.95" hidden="1" customHeight="1" x14ac:dyDescent="0.25">
      <c r="A268" s="100"/>
      <c r="B268" s="101"/>
      <c r="C268" s="56"/>
      <c r="D268" s="57" t="s">
        <v>144</v>
      </c>
      <c r="E268" s="102" t="s">
        <v>49</v>
      </c>
      <c r="F268" s="102"/>
      <c r="G268" s="103"/>
      <c r="H268" s="104"/>
      <c r="I268" s="105"/>
      <c r="J268" s="106"/>
      <c r="K268" s="107">
        <f>IF(J268&gt;0, 1, 0)</f>
        <v>0</v>
      </c>
      <c r="L268" s="107">
        <f t="shared" si="267"/>
        <v>0</v>
      </c>
      <c r="M268" s="108"/>
      <c r="N268" s="109"/>
      <c r="O268" s="110">
        <f t="shared" si="268"/>
        <v>0</v>
      </c>
      <c r="P268" s="110">
        <f t="shared" si="269"/>
        <v>0</v>
      </c>
      <c r="Q268" s="108"/>
      <c r="R268" s="111">
        <f>J268*M268*$R$9</f>
        <v>0</v>
      </c>
      <c r="S268" s="112">
        <f>J268*M268*$S$9</f>
        <v>0</v>
      </c>
      <c r="T268" s="113">
        <f>K268*M268*$T$9</f>
        <v>0</v>
      </c>
      <c r="U268" s="113">
        <f>J268*M268*$U$9</f>
        <v>0</v>
      </c>
      <c r="V268" s="113">
        <f t="shared" si="274"/>
        <v>0</v>
      </c>
      <c r="W268" s="113">
        <f t="shared" si="275"/>
        <v>0</v>
      </c>
      <c r="X268" s="113">
        <f t="shared" si="276"/>
        <v>0</v>
      </c>
      <c r="Y268" s="113">
        <f t="shared" si="277"/>
        <v>0</v>
      </c>
      <c r="Z268" s="113">
        <f t="shared" si="277"/>
        <v>0</v>
      </c>
      <c r="AA268" s="113">
        <f t="shared" si="277"/>
        <v>0</v>
      </c>
      <c r="AB268" s="114"/>
      <c r="AC268" s="115">
        <f t="shared" si="278"/>
        <v>0</v>
      </c>
      <c r="AD268" s="150"/>
      <c r="AE268" s="71"/>
      <c r="AF268" s="151"/>
      <c r="AG268" s="151"/>
      <c r="AH268" s="84"/>
      <c r="AI268" s="84"/>
      <c r="AJ268" s="73"/>
      <c r="AK268" s="151"/>
      <c r="AL268" s="84"/>
      <c r="AM268" s="73"/>
      <c r="AN268" s="152"/>
      <c r="AO268" s="150"/>
      <c r="AP268" s="151"/>
      <c r="AQ268" s="151"/>
      <c r="AR268" s="151"/>
      <c r="AS268" s="151"/>
      <c r="AT268" s="84"/>
      <c r="AU268" s="73"/>
      <c r="AV268" s="152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</row>
    <row r="269" spans="1:68" ht="27.95" hidden="1" customHeight="1" thickBot="1" x14ac:dyDescent="0.3">
      <c r="A269" s="117"/>
      <c r="B269" s="118"/>
      <c r="C269" s="118"/>
      <c r="D269" s="57" t="s">
        <v>144</v>
      </c>
      <c r="E269" s="119"/>
      <c r="F269" s="119"/>
      <c r="G269" s="120"/>
      <c r="H269" s="121" t="s">
        <v>56</v>
      </c>
      <c r="I269" s="122"/>
      <c r="J269" s="123"/>
      <c r="K269" s="124"/>
      <c r="L269" s="124"/>
      <c r="M269" s="125"/>
      <c r="N269" s="126"/>
      <c r="O269" s="124"/>
      <c r="P269" s="124"/>
      <c r="Q269" s="125"/>
      <c r="R269" s="127">
        <f>SUM(R257:R268)</f>
        <v>0</v>
      </c>
      <c r="S269" s="128">
        <f t="shared" ref="S269:AA269" si="279">SUM(S257:S268)</f>
        <v>0</v>
      </c>
      <c r="T269" s="129">
        <f t="shared" si="279"/>
        <v>0</v>
      </c>
      <c r="U269" s="129">
        <f t="shared" si="279"/>
        <v>0</v>
      </c>
      <c r="V269" s="129">
        <f t="shared" si="279"/>
        <v>0</v>
      </c>
      <c r="W269" s="129">
        <f t="shared" si="279"/>
        <v>0</v>
      </c>
      <c r="X269" s="129">
        <f t="shared" si="279"/>
        <v>0</v>
      </c>
      <c r="Y269" s="130">
        <f t="shared" si="279"/>
        <v>0</v>
      </c>
      <c r="Z269" s="130">
        <f t="shared" si="279"/>
        <v>0</v>
      </c>
      <c r="AA269" s="130">
        <f t="shared" si="279"/>
        <v>0</v>
      </c>
      <c r="AB269" s="131">
        <f>R269/1800/0.6</f>
        <v>0</v>
      </c>
      <c r="AC269" s="7"/>
      <c r="AD269" s="132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444"/>
    </row>
    <row r="270" spans="1:68" ht="27.75" hidden="1" customHeight="1" thickTop="1" x14ac:dyDescent="0.25">
      <c r="A270" s="54"/>
      <c r="B270" s="55"/>
      <c r="C270" s="56"/>
      <c r="D270" s="57" t="s">
        <v>144</v>
      </c>
      <c r="E270" s="154"/>
      <c r="F270" s="140"/>
      <c r="G270" s="141"/>
      <c r="H270" s="96"/>
      <c r="I270" s="439"/>
      <c r="J270" s="61"/>
      <c r="K270" s="62">
        <f t="shared" ref="K270:K279" si="280">IF(J270&gt;0, 1, 0)</f>
        <v>0</v>
      </c>
      <c r="L270" s="62">
        <f t="shared" ref="L270:L281" si="281">J270-K270</f>
        <v>0</v>
      </c>
      <c r="M270" s="63"/>
      <c r="N270" s="64"/>
      <c r="O270" s="65">
        <f t="shared" ref="O270:O281" si="282">IF(N270&gt;0, 1, 0)</f>
        <v>0</v>
      </c>
      <c r="P270" s="65">
        <f t="shared" ref="P270:P281" si="283">N270-O270</f>
        <v>0</v>
      </c>
      <c r="Q270" s="440"/>
      <c r="R270" s="66">
        <f t="shared" ref="R270:R279" si="284">(K270*M270*$R$5)+(L270*M270*$R$6)+(O270*Q270*$R$7)+(P270*Q270*$R$8)</f>
        <v>0</v>
      </c>
      <c r="S270" s="67">
        <f t="shared" ref="S270:S279" si="285">J270*M270*$S$5</f>
        <v>0</v>
      </c>
      <c r="T270" s="68">
        <f t="shared" ref="T270:T279" si="286">K270*M270*$T$5</f>
        <v>0</v>
      </c>
      <c r="U270" s="68">
        <f t="shared" ref="U270:U279" si="287">J270*M270*$U$5</f>
        <v>0</v>
      </c>
      <c r="V270" s="68">
        <f t="shared" ref="V270:V281" si="288">N270*Q270*$V$7</f>
        <v>0</v>
      </c>
      <c r="W270" s="68">
        <f t="shared" ref="W270:W281" si="289">O270*Q270*$W$7</f>
        <v>0</v>
      </c>
      <c r="X270" s="68">
        <f t="shared" ref="X270:X281" si="290">N270*Q270*$X$7</f>
        <v>0</v>
      </c>
      <c r="Y270" s="68">
        <f t="shared" ref="Y270:AA281" si="291">S270+V270</f>
        <v>0</v>
      </c>
      <c r="Z270" s="68">
        <f t="shared" si="291"/>
        <v>0</v>
      </c>
      <c r="AA270" s="68">
        <f t="shared" si="291"/>
        <v>0</v>
      </c>
      <c r="AB270" s="69"/>
      <c r="AC270" s="7">
        <f>R270-Y270-Z270-AA270</f>
        <v>0</v>
      </c>
      <c r="AD270" s="144"/>
      <c r="AE270" s="85"/>
      <c r="AF270" s="145"/>
      <c r="AG270" s="146"/>
      <c r="AH270" s="84"/>
      <c r="AI270" s="84"/>
      <c r="AJ270" s="73"/>
      <c r="AK270" s="147"/>
      <c r="AL270" s="84"/>
      <c r="AM270" s="73"/>
      <c r="AN270" s="86"/>
      <c r="AO270" s="144"/>
      <c r="AP270" s="83"/>
      <c r="AQ270" s="83"/>
      <c r="AR270" s="148"/>
      <c r="AS270" s="83"/>
      <c r="AT270" s="84"/>
      <c r="AU270" s="73"/>
      <c r="AV270" s="86"/>
    </row>
    <row r="271" spans="1:68" ht="27.95" hidden="1" customHeight="1" x14ac:dyDescent="0.25">
      <c r="A271" s="54"/>
      <c r="B271" s="55"/>
      <c r="C271" s="56"/>
      <c r="D271" s="57" t="s">
        <v>144</v>
      </c>
      <c r="E271" s="154"/>
      <c r="F271" s="140"/>
      <c r="G271" s="141"/>
      <c r="H271" s="96"/>
      <c r="I271" s="77"/>
      <c r="J271" s="78"/>
      <c r="K271" s="62">
        <f t="shared" si="280"/>
        <v>0</v>
      </c>
      <c r="L271" s="62">
        <f t="shared" si="281"/>
        <v>0</v>
      </c>
      <c r="M271" s="79"/>
      <c r="N271" s="80"/>
      <c r="O271" s="65">
        <f t="shared" si="282"/>
        <v>0</v>
      </c>
      <c r="P271" s="65">
        <f t="shared" si="283"/>
        <v>0</v>
      </c>
      <c r="Q271" s="79"/>
      <c r="R271" s="81">
        <f t="shared" si="284"/>
        <v>0</v>
      </c>
      <c r="S271" s="67">
        <f t="shared" si="285"/>
        <v>0</v>
      </c>
      <c r="T271" s="68">
        <f t="shared" si="286"/>
        <v>0</v>
      </c>
      <c r="U271" s="68">
        <f t="shared" si="287"/>
        <v>0</v>
      </c>
      <c r="V271" s="68">
        <f t="shared" si="288"/>
        <v>0</v>
      </c>
      <c r="W271" s="68">
        <f t="shared" si="289"/>
        <v>0</v>
      </c>
      <c r="X271" s="68">
        <f t="shared" si="290"/>
        <v>0</v>
      </c>
      <c r="Y271" s="68">
        <f t="shared" si="291"/>
        <v>0</v>
      </c>
      <c r="Z271" s="68">
        <f t="shared" si="291"/>
        <v>0</v>
      </c>
      <c r="AA271" s="68">
        <f t="shared" si="291"/>
        <v>0</v>
      </c>
      <c r="AB271" s="69"/>
      <c r="AC271" s="7">
        <f t="shared" ref="AC271:AC281" si="292">R269-Y269-Z269-AA269</f>
        <v>0</v>
      </c>
      <c r="AD271" s="144"/>
      <c r="AE271" s="85"/>
      <c r="AF271" s="145"/>
      <c r="AG271" s="146"/>
      <c r="AH271" s="84"/>
      <c r="AI271" s="84"/>
      <c r="AJ271" s="73"/>
      <c r="AK271" s="147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54"/>
      <c r="B272" s="55"/>
      <c r="C272" s="56"/>
      <c r="D272" s="57" t="s">
        <v>144</v>
      </c>
      <c r="E272" s="154"/>
      <c r="F272" s="140"/>
      <c r="G272" s="141"/>
      <c r="H272" s="155"/>
      <c r="I272" s="77"/>
      <c r="J272" s="78"/>
      <c r="K272" s="62">
        <f t="shared" si="280"/>
        <v>0</v>
      </c>
      <c r="L272" s="62">
        <f t="shared" si="281"/>
        <v>0</v>
      </c>
      <c r="M272" s="79"/>
      <c r="N272" s="80"/>
      <c r="O272" s="65">
        <f t="shared" si="282"/>
        <v>0</v>
      </c>
      <c r="P272" s="65">
        <f t="shared" si="283"/>
        <v>0</v>
      </c>
      <c r="Q272" s="79"/>
      <c r="R272" s="81">
        <f t="shared" si="284"/>
        <v>0</v>
      </c>
      <c r="S272" s="67">
        <f t="shared" si="285"/>
        <v>0</v>
      </c>
      <c r="T272" s="68">
        <f t="shared" si="286"/>
        <v>0</v>
      </c>
      <c r="U272" s="68">
        <f t="shared" si="287"/>
        <v>0</v>
      </c>
      <c r="V272" s="68">
        <f t="shared" si="288"/>
        <v>0</v>
      </c>
      <c r="W272" s="68">
        <f t="shared" si="289"/>
        <v>0</v>
      </c>
      <c r="X272" s="68">
        <f t="shared" si="290"/>
        <v>0</v>
      </c>
      <c r="Y272" s="68">
        <f t="shared" si="291"/>
        <v>0</v>
      </c>
      <c r="Z272" s="68">
        <f t="shared" si="291"/>
        <v>0</v>
      </c>
      <c r="AA272" s="68">
        <f t="shared" si="291"/>
        <v>0</v>
      </c>
      <c r="AB272" s="69"/>
      <c r="AC272" s="7">
        <f t="shared" si="292"/>
        <v>0</v>
      </c>
      <c r="AD272" s="144"/>
      <c r="AE272" s="85"/>
      <c r="AF272" s="145"/>
      <c r="AG272" s="146"/>
      <c r="AH272" s="84"/>
      <c r="AI272" s="84"/>
      <c r="AJ272" s="73"/>
      <c r="AK272" s="148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54"/>
      <c r="B273" s="55"/>
      <c r="C273" s="56"/>
      <c r="D273" s="57" t="s">
        <v>144</v>
      </c>
      <c r="E273" s="156"/>
      <c r="F273" s="140"/>
      <c r="G273" s="141"/>
      <c r="H273" s="96"/>
      <c r="I273" s="77"/>
      <c r="J273" s="78"/>
      <c r="K273" s="62">
        <f t="shared" si="280"/>
        <v>0</v>
      </c>
      <c r="L273" s="62">
        <f t="shared" si="281"/>
        <v>0</v>
      </c>
      <c r="M273" s="79"/>
      <c r="N273" s="80"/>
      <c r="O273" s="65">
        <f t="shared" si="282"/>
        <v>0</v>
      </c>
      <c r="P273" s="65">
        <f t="shared" si="283"/>
        <v>0</v>
      </c>
      <c r="Q273" s="79"/>
      <c r="R273" s="81">
        <f t="shared" si="284"/>
        <v>0</v>
      </c>
      <c r="S273" s="67">
        <f t="shared" si="285"/>
        <v>0</v>
      </c>
      <c r="T273" s="68">
        <f t="shared" si="286"/>
        <v>0</v>
      </c>
      <c r="U273" s="68">
        <f t="shared" si="287"/>
        <v>0</v>
      </c>
      <c r="V273" s="68">
        <f t="shared" si="288"/>
        <v>0</v>
      </c>
      <c r="W273" s="68">
        <f t="shared" si="289"/>
        <v>0</v>
      </c>
      <c r="X273" s="68">
        <f t="shared" si="290"/>
        <v>0</v>
      </c>
      <c r="Y273" s="68">
        <f t="shared" si="291"/>
        <v>0</v>
      </c>
      <c r="Z273" s="68">
        <f t="shared" si="291"/>
        <v>0</v>
      </c>
      <c r="AA273" s="68">
        <f t="shared" si="291"/>
        <v>0</v>
      </c>
      <c r="AB273" s="69"/>
      <c r="AC273" s="7">
        <f t="shared" si="292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</row>
    <row r="274" spans="1:68" ht="27.95" hidden="1" customHeight="1" x14ac:dyDescent="0.25">
      <c r="A274" s="54"/>
      <c r="B274" s="55"/>
      <c r="C274" s="56"/>
      <c r="D274" s="57" t="s">
        <v>144</v>
      </c>
      <c r="E274" s="139"/>
      <c r="F274" s="140"/>
      <c r="G274" s="141"/>
      <c r="H274" s="96"/>
      <c r="I274" s="77"/>
      <c r="J274" s="78"/>
      <c r="K274" s="62">
        <f t="shared" si="280"/>
        <v>0</v>
      </c>
      <c r="L274" s="62">
        <f t="shared" si="281"/>
        <v>0</v>
      </c>
      <c r="M274" s="79"/>
      <c r="N274" s="80"/>
      <c r="O274" s="65">
        <f t="shared" si="282"/>
        <v>0</v>
      </c>
      <c r="P274" s="65">
        <f t="shared" si="283"/>
        <v>0</v>
      </c>
      <c r="Q274" s="79"/>
      <c r="R274" s="81">
        <f t="shared" si="284"/>
        <v>0</v>
      </c>
      <c r="S274" s="67">
        <f t="shared" si="285"/>
        <v>0</v>
      </c>
      <c r="T274" s="68">
        <f t="shared" si="286"/>
        <v>0</v>
      </c>
      <c r="U274" s="68">
        <f t="shared" si="287"/>
        <v>0</v>
      </c>
      <c r="V274" s="68">
        <f t="shared" si="288"/>
        <v>0</v>
      </c>
      <c r="W274" s="68">
        <f t="shared" si="289"/>
        <v>0</v>
      </c>
      <c r="X274" s="68">
        <f t="shared" si="290"/>
        <v>0</v>
      </c>
      <c r="Y274" s="68">
        <f t="shared" si="291"/>
        <v>0</v>
      </c>
      <c r="Z274" s="68">
        <f t="shared" si="291"/>
        <v>0</v>
      </c>
      <c r="AA274" s="68">
        <f t="shared" si="291"/>
        <v>0</v>
      </c>
      <c r="AB274" s="69"/>
      <c r="AC274" s="7">
        <f t="shared" si="292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</row>
    <row r="275" spans="1:68" ht="27.95" hidden="1" customHeight="1" x14ac:dyDescent="0.25">
      <c r="A275" s="54"/>
      <c r="B275" s="55"/>
      <c r="C275" s="56"/>
      <c r="D275" s="57" t="s">
        <v>144</v>
      </c>
      <c r="E275" s="139"/>
      <c r="F275" s="140"/>
      <c r="G275" s="141"/>
      <c r="H275" s="96"/>
      <c r="I275" s="77"/>
      <c r="J275" s="78"/>
      <c r="K275" s="62">
        <f t="shared" si="280"/>
        <v>0</v>
      </c>
      <c r="L275" s="62">
        <f t="shared" si="281"/>
        <v>0</v>
      </c>
      <c r="M275" s="79"/>
      <c r="N275" s="80"/>
      <c r="O275" s="65">
        <f t="shared" si="282"/>
        <v>0</v>
      </c>
      <c r="P275" s="65">
        <f t="shared" si="283"/>
        <v>0</v>
      </c>
      <c r="Q275" s="79"/>
      <c r="R275" s="81">
        <f t="shared" si="284"/>
        <v>0</v>
      </c>
      <c r="S275" s="67">
        <f t="shared" si="285"/>
        <v>0</v>
      </c>
      <c r="T275" s="68">
        <f t="shared" si="286"/>
        <v>0</v>
      </c>
      <c r="U275" s="68">
        <f t="shared" si="287"/>
        <v>0</v>
      </c>
      <c r="V275" s="68">
        <f t="shared" si="288"/>
        <v>0</v>
      </c>
      <c r="W275" s="68">
        <f t="shared" si="289"/>
        <v>0</v>
      </c>
      <c r="X275" s="68">
        <f t="shared" si="290"/>
        <v>0</v>
      </c>
      <c r="Y275" s="68">
        <f t="shared" si="291"/>
        <v>0</v>
      </c>
      <c r="Z275" s="68">
        <f t="shared" si="291"/>
        <v>0</v>
      </c>
      <c r="AA275" s="68">
        <f t="shared" si="291"/>
        <v>0</v>
      </c>
      <c r="AB275" s="69"/>
      <c r="AC275" s="7">
        <f t="shared" si="292"/>
        <v>0</v>
      </c>
      <c r="AD275" s="82"/>
      <c r="AE275" s="71"/>
      <c r="AF275" s="83"/>
      <c r="AG275" s="83"/>
      <c r="AH275" s="84"/>
      <c r="AI275" s="84"/>
      <c r="AJ275" s="73"/>
      <c r="AK275" s="83"/>
      <c r="AL275" s="84"/>
      <c r="AM275" s="73"/>
      <c r="AN275" s="86"/>
      <c r="AO275" s="82"/>
      <c r="AP275" s="83"/>
      <c r="AQ275" s="83"/>
      <c r="AR275" s="83"/>
      <c r="AS275" s="83"/>
      <c r="AT275" s="84"/>
      <c r="AU275" s="73"/>
      <c r="AV275" s="86"/>
    </row>
    <row r="276" spans="1:68" ht="27.95" hidden="1" customHeight="1" x14ac:dyDescent="0.25">
      <c r="A276" s="54"/>
      <c r="B276" s="55"/>
      <c r="C276" s="56"/>
      <c r="D276" s="57" t="s">
        <v>144</v>
      </c>
      <c r="E276" s="139"/>
      <c r="F276" s="140"/>
      <c r="G276" s="98"/>
      <c r="H276" s="96"/>
      <c r="I276" s="77"/>
      <c r="J276" s="78"/>
      <c r="K276" s="62">
        <f t="shared" si="280"/>
        <v>0</v>
      </c>
      <c r="L276" s="62">
        <f t="shared" si="281"/>
        <v>0</v>
      </c>
      <c r="M276" s="79"/>
      <c r="N276" s="80"/>
      <c r="O276" s="65">
        <f t="shared" si="282"/>
        <v>0</v>
      </c>
      <c r="P276" s="65">
        <f t="shared" si="283"/>
        <v>0</v>
      </c>
      <c r="Q276" s="79"/>
      <c r="R276" s="81">
        <f t="shared" si="284"/>
        <v>0</v>
      </c>
      <c r="S276" s="67">
        <f t="shared" si="285"/>
        <v>0</v>
      </c>
      <c r="T276" s="68">
        <f t="shared" si="286"/>
        <v>0</v>
      </c>
      <c r="U276" s="68">
        <f t="shared" si="287"/>
        <v>0</v>
      </c>
      <c r="V276" s="68">
        <f t="shared" si="288"/>
        <v>0</v>
      </c>
      <c r="W276" s="68">
        <f t="shared" si="289"/>
        <v>0</v>
      </c>
      <c r="X276" s="68">
        <f t="shared" si="290"/>
        <v>0</v>
      </c>
      <c r="Y276" s="68">
        <f t="shared" si="291"/>
        <v>0</v>
      </c>
      <c r="Z276" s="68">
        <f t="shared" si="291"/>
        <v>0</v>
      </c>
      <c r="AA276" s="68">
        <f t="shared" si="291"/>
        <v>0</v>
      </c>
      <c r="AB276" s="69"/>
      <c r="AC276" s="7">
        <f t="shared" si="292"/>
        <v>0</v>
      </c>
      <c r="AD276" s="82"/>
      <c r="AE276" s="71"/>
      <c r="AF276" s="83"/>
      <c r="AG276" s="83"/>
      <c r="AH276" s="84"/>
      <c r="AI276" s="84"/>
      <c r="AJ276" s="73"/>
      <c r="AK276" s="83"/>
      <c r="AL276" s="84"/>
      <c r="AM276" s="73"/>
      <c r="AN276" s="86"/>
      <c r="AO276" s="82"/>
      <c r="AP276" s="83"/>
      <c r="AQ276" s="83"/>
      <c r="AR276" s="83"/>
      <c r="AS276" s="83"/>
      <c r="AT276" s="84"/>
      <c r="AU276" s="73"/>
      <c r="AV276" s="86"/>
    </row>
    <row r="277" spans="1:68" ht="27.95" hidden="1" customHeight="1" x14ac:dyDescent="0.25">
      <c r="A277" s="54"/>
      <c r="B277" s="55"/>
      <c r="C277" s="56"/>
      <c r="D277" s="57" t="s">
        <v>144</v>
      </c>
      <c r="E277" s="139"/>
      <c r="F277" s="140"/>
      <c r="G277" s="98"/>
      <c r="H277" s="96"/>
      <c r="I277" s="92"/>
      <c r="J277" s="78"/>
      <c r="K277" s="62">
        <f t="shared" si="280"/>
        <v>0</v>
      </c>
      <c r="L277" s="62">
        <f t="shared" si="281"/>
        <v>0</v>
      </c>
      <c r="M277" s="79"/>
      <c r="N277" s="80"/>
      <c r="O277" s="65">
        <f t="shared" si="282"/>
        <v>0</v>
      </c>
      <c r="P277" s="65">
        <f t="shared" si="283"/>
        <v>0</v>
      </c>
      <c r="Q277" s="79"/>
      <c r="R277" s="81">
        <f t="shared" si="284"/>
        <v>0</v>
      </c>
      <c r="S277" s="67">
        <f t="shared" si="285"/>
        <v>0</v>
      </c>
      <c r="T277" s="68">
        <f t="shared" si="286"/>
        <v>0</v>
      </c>
      <c r="U277" s="68">
        <f t="shared" si="287"/>
        <v>0</v>
      </c>
      <c r="V277" s="68">
        <f t="shared" si="288"/>
        <v>0</v>
      </c>
      <c r="W277" s="68">
        <f t="shared" si="289"/>
        <v>0</v>
      </c>
      <c r="X277" s="68">
        <f t="shared" si="290"/>
        <v>0</v>
      </c>
      <c r="Y277" s="68">
        <f t="shared" si="291"/>
        <v>0</v>
      </c>
      <c r="Z277" s="68">
        <f t="shared" si="291"/>
        <v>0</v>
      </c>
      <c r="AA277" s="68">
        <f t="shared" si="291"/>
        <v>0</v>
      </c>
      <c r="AB277" s="69"/>
      <c r="AC277" s="7">
        <f t="shared" si="292"/>
        <v>0</v>
      </c>
      <c r="AD277" s="82"/>
      <c r="AE277" s="71"/>
      <c r="AF277" s="83"/>
      <c r="AG277" s="83"/>
      <c r="AH277" s="84"/>
      <c r="AI277" s="84"/>
      <c r="AJ277" s="73"/>
      <c r="AK277" s="83"/>
      <c r="AL277" s="84"/>
      <c r="AM277" s="73"/>
      <c r="AN277" s="86"/>
      <c r="AO277" s="82"/>
      <c r="AP277" s="83"/>
      <c r="AQ277" s="83"/>
      <c r="AR277" s="83"/>
      <c r="AS277" s="83"/>
      <c r="AT277" s="84"/>
      <c r="AU277" s="73"/>
      <c r="AV277" s="86"/>
    </row>
    <row r="278" spans="1:68" ht="27.95" hidden="1" customHeight="1" x14ac:dyDescent="0.25">
      <c r="A278" s="54"/>
      <c r="B278" s="55"/>
      <c r="C278" s="56"/>
      <c r="D278" s="57" t="s">
        <v>144</v>
      </c>
      <c r="E278" s="93"/>
      <c r="F278" s="94"/>
      <c r="G278" s="95"/>
      <c r="H278" s="96"/>
      <c r="I278" s="77"/>
      <c r="J278" s="78"/>
      <c r="K278" s="62">
        <f t="shared" si="280"/>
        <v>0</v>
      </c>
      <c r="L278" s="62">
        <f t="shared" si="281"/>
        <v>0</v>
      </c>
      <c r="M278" s="79"/>
      <c r="N278" s="80"/>
      <c r="O278" s="65">
        <f t="shared" si="282"/>
        <v>0</v>
      </c>
      <c r="P278" s="65">
        <f t="shared" si="283"/>
        <v>0</v>
      </c>
      <c r="Q278" s="79"/>
      <c r="R278" s="81">
        <f t="shared" si="284"/>
        <v>0</v>
      </c>
      <c r="S278" s="67">
        <f t="shared" si="285"/>
        <v>0</v>
      </c>
      <c r="T278" s="68">
        <f t="shared" si="286"/>
        <v>0</v>
      </c>
      <c r="U278" s="68">
        <f t="shared" si="287"/>
        <v>0</v>
      </c>
      <c r="V278" s="68">
        <f t="shared" si="288"/>
        <v>0</v>
      </c>
      <c r="W278" s="68">
        <f t="shared" si="289"/>
        <v>0</v>
      </c>
      <c r="X278" s="68">
        <f t="shared" si="290"/>
        <v>0</v>
      </c>
      <c r="Y278" s="68">
        <f t="shared" si="291"/>
        <v>0</v>
      </c>
      <c r="Z278" s="68">
        <f t="shared" si="291"/>
        <v>0</v>
      </c>
      <c r="AA278" s="68">
        <f t="shared" si="291"/>
        <v>0</v>
      </c>
      <c r="AB278" s="69"/>
      <c r="AC278" s="7">
        <f t="shared" si="292"/>
        <v>0</v>
      </c>
      <c r="AD278" s="82"/>
      <c r="AE278" s="71"/>
      <c r="AF278" s="83"/>
      <c r="AG278" s="83"/>
      <c r="AH278" s="84"/>
      <c r="AI278" s="84"/>
      <c r="AJ278" s="73"/>
      <c r="AK278" s="83"/>
      <c r="AL278" s="84"/>
      <c r="AM278" s="73"/>
      <c r="AN278" s="86"/>
      <c r="AO278" s="82"/>
      <c r="AP278" s="83"/>
      <c r="AQ278" s="83"/>
      <c r="AR278" s="83"/>
      <c r="AS278" s="83"/>
      <c r="AT278" s="84"/>
      <c r="AU278" s="73"/>
      <c r="AV278" s="86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  <c r="BI278" s="149"/>
      <c r="BJ278" s="149"/>
      <c r="BK278" s="149"/>
      <c r="BL278" s="149"/>
      <c r="BM278" s="149"/>
      <c r="BN278" s="149"/>
      <c r="BO278" s="149"/>
      <c r="BP278" s="149"/>
    </row>
    <row r="279" spans="1:68" ht="27.95" hidden="1" customHeight="1" x14ac:dyDescent="0.25">
      <c r="A279" s="54"/>
      <c r="B279" s="55"/>
      <c r="C279" s="56"/>
      <c r="D279" s="57" t="s">
        <v>144</v>
      </c>
      <c r="E279" s="97"/>
      <c r="F279" s="441"/>
      <c r="G279" s="98"/>
      <c r="H279" s="442"/>
      <c r="I279" s="443"/>
      <c r="J279" s="78"/>
      <c r="K279" s="99">
        <f t="shared" si="280"/>
        <v>0</v>
      </c>
      <c r="L279" s="99">
        <f t="shared" si="281"/>
        <v>0</v>
      </c>
      <c r="M279" s="79"/>
      <c r="N279" s="80"/>
      <c r="O279" s="65">
        <f t="shared" si="282"/>
        <v>0</v>
      </c>
      <c r="P279" s="65">
        <f t="shared" si="283"/>
        <v>0</v>
      </c>
      <c r="Q279" s="79"/>
      <c r="R279" s="81">
        <f t="shared" si="284"/>
        <v>0</v>
      </c>
      <c r="S279" s="67">
        <f t="shared" si="285"/>
        <v>0</v>
      </c>
      <c r="T279" s="68">
        <f t="shared" si="286"/>
        <v>0</v>
      </c>
      <c r="U279" s="68">
        <f t="shared" si="287"/>
        <v>0</v>
      </c>
      <c r="V279" s="68">
        <f t="shared" si="288"/>
        <v>0</v>
      </c>
      <c r="W279" s="68">
        <f t="shared" si="289"/>
        <v>0</v>
      </c>
      <c r="X279" s="68">
        <f t="shared" si="290"/>
        <v>0</v>
      </c>
      <c r="Y279" s="68">
        <f t="shared" si="291"/>
        <v>0</v>
      </c>
      <c r="Z279" s="68">
        <f t="shared" si="291"/>
        <v>0</v>
      </c>
      <c r="AA279" s="68">
        <f t="shared" si="291"/>
        <v>0</v>
      </c>
      <c r="AB279" s="69"/>
      <c r="AC279" s="7">
        <f t="shared" si="292"/>
        <v>0</v>
      </c>
      <c r="AD279" s="82"/>
      <c r="AE279" s="71"/>
      <c r="AF279" s="83"/>
      <c r="AG279" s="83"/>
      <c r="AH279" s="84"/>
      <c r="AI279" s="84"/>
      <c r="AJ279" s="73"/>
      <c r="AK279" s="83"/>
      <c r="AL279" s="84"/>
      <c r="AM279" s="73"/>
      <c r="AN279" s="86"/>
      <c r="AO279" s="82"/>
      <c r="AP279" s="83"/>
      <c r="AQ279" s="83"/>
      <c r="AR279" s="83"/>
      <c r="AS279" s="83"/>
      <c r="AT279" s="84"/>
      <c r="AU279" s="73"/>
      <c r="AV279" s="86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  <c r="BI279" s="149"/>
      <c r="BJ279" s="149"/>
      <c r="BK279" s="149"/>
      <c r="BL279" s="149"/>
      <c r="BM279" s="149"/>
      <c r="BN279" s="149"/>
      <c r="BO279" s="149"/>
      <c r="BP279" s="149"/>
    </row>
    <row r="280" spans="1:68" s="153" customFormat="1" ht="27.95" hidden="1" customHeight="1" x14ac:dyDescent="0.25">
      <c r="A280" s="100"/>
      <c r="B280" s="101"/>
      <c r="C280" s="56"/>
      <c r="D280" s="57" t="s">
        <v>144</v>
      </c>
      <c r="E280" s="102" t="s">
        <v>49</v>
      </c>
      <c r="F280" s="102"/>
      <c r="G280" s="103"/>
      <c r="H280" s="104"/>
      <c r="I280" s="105"/>
      <c r="J280" s="106"/>
      <c r="K280" s="107">
        <f>IF(J280&gt;0, 1, 0)</f>
        <v>0</v>
      </c>
      <c r="L280" s="107">
        <f t="shared" si="281"/>
        <v>0</v>
      </c>
      <c r="M280" s="108"/>
      <c r="N280" s="109"/>
      <c r="O280" s="110">
        <f t="shared" si="282"/>
        <v>0</v>
      </c>
      <c r="P280" s="110">
        <f t="shared" si="283"/>
        <v>0</v>
      </c>
      <c r="Q280" s="108"/>
      <c r="R280" s="111">
        <f>J280*M280*$R$9</f>
        <v>0</v>
      </c>
      <c r="S280" s="112">
        <f>J280*M280*$S$9</f>
        <v>0</v>
      </c>
      <c r="T280" s="113">
        <f>K280*M280*$T$9</f>
        <v>0</v>
      </c>
      <c r="U280" s="113">
        <f>J280*M280*$U$9</f>
        <v>0</v>
      </c>
      <c r="V280" s="113">
        <f t="shared" si="288"/>
        <v>0</v>
      </c>
      <c r="W280" s="113">
        <f t="shared" si="289"/>
        <v>0</v>
      </c>
      <c r="X280" s="113">
        <f t="shared" si="290"/>
        <v>0</v>
      </c>
      <c r="Y280" s="113">
        <f t="shared" si="291"/>
        <v>0</v>
      </c>
      <c r="Z280" s="113">
        <f t="shared" si="291"/>
        <v>0</v>
      </c>
      <c r="AA280" s="113">
        <f t="shared" si="291"/>
        <v>0</v>
      </c>
      <c r="AB280" s="114"/>
      <c r="AC280" s="7">
        <f t="shared" si="292"/>
        <v>0</v>
      </c>
      <c r="AD280" s="150"/>
      <c r="AE280" s="71"/>
      <c r="AF280" s="151"/>
      <c r="AG280" s="151"/>
      <c r="AH280" s="84"/>
      <c r="AI280" s="84"/>
      <c r="AJ280" s="73"/>
      <c r="AK280" s="151"/>
      <c r="AL280" s="84"/>
      <c r="AM280" s="73"/>
      <c r="AN280" s="152"/>
      <c r="AO280" s="150"/>
      <c r="AP280" s="151"/>
      <c r="AQ280" s="151"/>
      <c r="AR280" s="151"/>
      <c r="AS280" s="151"/>
      <c r="AT280" s="84"/>
      <c r="AU280" s="73"/>
      <c r="AV280" s="152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</row>
    <row r="281" spans="1:68" s="149" customFormat="1" ht="27.95" hidden="1" customHeight="1" x14ac:dyDescent="0.25">
      <c r="A281" s="100"/>
      <c r="B281" s="101"/>
      <c r="C281" s="56"/>
      <c r="D281" s="57" t="s">
        <v>144</v>
      </c>
      <c r="E281" s="102" t="s">
        <v>49</v>
      </c>
      <c r="F281" s="102"/>
      <c r="G281" s="103"/>
      <c r="H281" s="104"/>
      <c r="I281" s="105"/>
      <c r="J281" s="106"/>
      <c r="K281" s="107">
        <f>IF(J281&gt;0, 1, 0)</f>
        <v>0</v>
      </c>
      <c r="L281" s="107">
        <f t="shared" si="281"/>
        <v>0</v>
      </c>
      <c r="M281" s="108"/>
      <c r="N281" s="109"/>
      <c r="O281" s="110">
        <f t="shared" si="282"/>
        <v>0</v>
      </c>
      <c r="P281" s="110">
        <f t="shared" si="283"/>
        <v>0</v>
      </c>
      <c r="Q281" s="108"/>
      <c r="R281" s="111">
        <f>J281*M281*$R$9</f>
        <v>0</v>
      </c>
      <c r="S281" s="112">
        <f>J281*M281*$S$9</f>
        <v>0</v>
      </c>
      <c r="T281" s="113">
        <f>K281*M281*$T$9</f>
        <v>0</v>
      </c>
      <c r="U281" s="113">
        <f>J281*M281*$U$9</f>
        <v>0</v>
      </c>
      <c r="V281" s="113">
        <f t="shared" si="288"/>
        <v>0</v>
      </c>
      <c r="W281" s="113">
        <f t="shared" si="289"/>
        <v>0</v>
      </c>
      <c r="X281" s="113">
        <f t="shared" si="290"/>
        <v>0</v>
      </c>
      <c r="Y281" s="113">
        <f t="shared" si="291"/>
        <v>0</v>
      </c>
      <c r="Z281" s="113">
        <f t="shared" si="291"/>
        <v>0</v>
      </c>
      <c r="AA281" s="113">
        <f t="shared" si="291"/>
        <v>0</v>
      </c>
      <c r="AB281" s="114"/>
      <c r="AC281" s="115">
        <f t="shared" si="292"/>
        <v>0</v>
      </c>
      <c r="AD281" s="150"/>
      <c r="AE281" s="71"/>
      <c r="AF281" s="151"/>
      <c r="AG281" s="151"/>
      <c r="AH281" s="84"/>
      <c r="AI281" s="84"/>
      <c r="AJ281" s="73"/>
      <c r="AK281" s="151"/>
      <c r="AL281" s="84"/>
      <c r="AM281" s="73"/>
      <c r="AN281" s="152"/>
      <c r="AO281" s="150"/>
      <c r="AP281" s="151"/>
      <c r="AQ281" s="151"/>
      <c r="AR281" s="151"/>
      <c r="AS281" s="151"/>
      <c r="AT281" s="84"/>
      <c r="AU281" s="73"/>
      <c r="AV281" s="152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</row>
    <row r="282" spans="1:68" ht="27.95" hidden="1" customHeight="1" thickBot="1" x14ac:dyDescent="0.3">
      <c r="A282" s="117"/>
      <c r="B282" s="118"/>
      <c r="C282" s="118"/>
      <c r="D282" s="57" t="s">
        <v>144</v>
      </c>
      <c r="E282" s="119"/>
      <c r="F282" s="119"/>
      <c r="G282" s="120"/>
      <c r="H282" s="121" t="s">
        <v>56</v>
      </c>
      <c r="I282" s="122"/>
      <c r="J282" s="123"/>
      <c r="K282" s="124"/>
      <c r="L282" s="124"/>
      <c r="M282" s="125"/>
      <c r="N282" s="126"/>
      <c r="O282" s="124"/>
      <c r="P282" s="124"/>
      <c r="Q282" s="125"/>
      <c r="R282" s="127">
        <f>SUM(R270:R281)</f>
        <v>0</v>
      </c>
      <c r="S282" s="128">
        <f t="shared" ref="S282:AA282" si="293">SUM(S270:S281)</f>
        <v>0</v>
      </c>
      <c r="T282" s="129">
        <f t="shared" si="293"/>
        <v>0</v>
      </c>
      <c r="U282" s="129">
        <f t="shared" si="293"/>
        <v>0</v>
      </c>
      <c r="V282" s="129">
        <f t="shared" si="293"/>
        <v>0</v>
      </c>
      <c r="W282" s="129">
        <f t="shared" si="293"/>
        <v>0</v>
      </c>
      <c r="X282" s="129">
        <f t="shared" si="293"/>
        <v>0</v>
      </c>
      <c r="Y282" s="130">
        <f t="shared" si="293"/>
        <v>0</v>
      </c>
      <c r="Z282" s="130">
        <f t="shared" si="293"/>
        <v>0</v>
      </c>
      <c r="AA282" s="130">
        <f t="shared" si="293"/>
        <v>0</v>
      </c>
      <c r="AB282" s="131">
        <f>R282/1800/0.6</f>
        <v>0</v>
      </c>
      <c r="AC282" s="7"/>
      <c r="AD282" s="132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</row>
    <row r="283" spans="1:68" ht="27.75" hidden="1" customHeight="1" thickTop="1" x14ac:dyDescent="0.25">
      <c r="A283" s="54"/>
      <c r="B283" s="55"/>
      <c r="C283" s="56"/>
      <c r="D283" s="57" t="s">
        <v>144</v>
      </c>
      <c r="E283" s="154"/>
      <c r="F283" s="140"/>
      <c r="G283" s="141"/>
      <c r="H283" s="96"/>
      <c r="I283" s="439"/>
      <c r="J283" s="61"/>
      <c r="K283" s="62">
        <f t="shared" ref="K283:K292" si="294">IF(J283&gt;0, 1, 0)</f>
        <v>0</v>
      </c>
      <c r="L283" s="62">
        <f t="shared" ref="L283:L294" si="295">J283-K283</f>
        <v>0</v>
      </c>
      <c r="M283" s="63"/>
      <c r="N283" s="64"/>
      <c r="O283" s="65">
        <f t="shared" ref="O283:O294" si="296">IF(N283&gt;0, 1, 0)</f>
        <v>0</v>
      </c>
      <c r="P283" s="65">
        <f t="shared" ref="P283:P294" si="297">N283-O283</f>
        <v>0</v>
      </c>
      <c r="Q283" s="440"/>
      <c r="R283" s="66">
        <f t="shared" ref="R283:R292" si="298">(K283*M283*$R$5)+(L283*M283*$R$6)+(O283*Q283*$R$7)+(P283*Q283*$R$8)</f>
        <v>0</v>
      </c>
      <c r="S283" s="67">
        <f t="shared" ref="S283:S292" si="299">J283*M283*$S$5</f>
        <v>0</v>
      </c>
      <c r="T283" s="68">
        <f t="shared" ref="T283:T292" si="300">K283*M283*$T$5</f>
        <v>0</v>
      </c>
      <c r="U283" s="68">
        <f t="shared" ref="U283:U292" si="301">J283*M283*$U$5</f>
        <v>0</v>
      </c>
      <c r="V283" s="68">
        <f t="shared" ref="V283:V294" si="302">N283*Q283*$V$7</f>
        <v>0</v>
      </c>
      <c r="W283" s="68">
        <f t="shared" ref="W283:W294" si="303">O283*Q283*$W$7</f>
        <v>0</v>
      </c>
      <c r="X283" s="68">
        <f t="shared" ref="X283:X294" si="304">N283*Q283*$X$7</f>
        <v>0</v>
      </c>
      <c r="Y283" s="68">
        <f t="shared" ref="Y283:AA294" si="305">S283+V283</f>
        <v>0</v>
      </c>
      <c r="Z283" s="68">
        <f t="shared" si="305"/>
        <v>0</v>
      </c>
      <c r="AA283" s="68">
        <f t="shared" si="305"/>
        <v>0</v>
      </c>
      <c r="AB283" s="69"/>
      <c r="AC283" s="7">
        <f>R283-Y283-Z283-AA283</f>
        <v>0</v>
      </c>
      <c r="AD283" s="144"/>
      <c r="AE283" s="85"/>
      <c r="AF283" s="145"/>
      <c r="AG283" s="146"/>
      <c r="AH283" s="84"/>
      <c r="AI283" s="84"/>
      <c r="AJ283" s="73"/>
      <c r="AK283" s="147"/>
      <c r="AL283" s="84"/>
      <c r="AM283" s="73"/>
      <c r="AN283" s="86"/>
      <c r="AO283" s="144"/>
      <c r="AP283" s="83"/>
      <c r="AQ283" s="83"/>
      <c r="AR283" s="148"/>
      <c r="AS283" s="83"/>
      <c r="AT283" s="84"/>
      <c r="AU283" s="73"/>
      <c r="AV283" s="86"/>
    </row>
    <row r="284" spans="1:68" ht="27.95" hidden="1" customHeight="1" x14ac:dyDescent="0.25">
      <c r="A284" s="54"/>
      <c r="B284" s="55"/>
      <c r="C284" s="56"/>
      <c r="D284" s="57" t="s">
        <v>144</v>
      </c>
      <c r="E284" s="154"/>
      <c r="F284" s="140"/>
      <c r="G284" s="141"/>
      <c r="H284" s="96"/>
      <c r="I284" s="77"/>
      <c r="J284" s="78"/>
      <c r="K284" s="62">
        <f t="shared" si="294"/>
        <v>0</v>
      </c>
      <c r="L284" s="62">
        <f t="shared" si="295"/>
        <v>0</v>
      </c>
      <c r="M284" s="79"/>
      <c r="N284" s="80"/>
      <c r="O284" s="65">
        <f t="shared" si="296"/>
        <v>0</v>
      </c>
      <c r="P284" s="65">
        <f t="shared" si="297"/>
        <v>0</v>
      </c>
      <c r="Q284" s="79"/>
      <c r="R284" s="81">
        <f t="shared" si="298"/>
        <v>0</v>
      </c>
      <c r="S284" s="67">
        <f t="shared" si="299"/>
        <v>0</v>
      </c>
      <c r="T284" s="68">
        <f t="shared" si="300"/>
        <v>0</v>
      </c>
      <c r="U284" s="68">
        <f t="shared" si="301"/>
        <v>0</v>
      </c>
      <c r="V284" s="68">
        <f t="shared" si="302"/>
        <v>0</v>
      </c>
      <c r="W284" s="68">
        <f t="shared" si="303"/>
        <v>0</v>
      </c>
      <c r="X284" s="68">
        <f t="shared" si="304"/>
        <v>0</v>
      </c>
      <c r="Y284" s="68">
        <f t="shared" si="305"/>
        <v>0</v>
      </c>
      <c r="Z284" s="68">
        <f t="shared" si="305"/>
        <v>0</v>
      </c>
      <c r="AA284" s="68">
        <f t="shared" si="305"/>
        <v>0</v>
      </c>
      <c r="AB284" s="69"/>
      <c r="AC284" s="7">
        <f t="shared" ref="AC284:AC294" si="306">R282-Y282-Z282-AA282</f>
        <v>0</v>
      </c>
      <c r="AD284" s="144"/>
      <c r="AE284" s="85"/>
      <c r="AF284" s="145"/>
      <c r="AG284" s="146"/>
      <c r="AH284" s="84"/>
      <c r="AI284" s="84"/>
      <c r="AJ284" s="73"/>
      <c r="AK284" s="147"/>
      <c r="AL284" s="84"/>
      <c r="AM284" s="73"/>
      <c r="AN284" s="86"/>
      <c r="AO284" s="82"/>
      <c r="AP284" s="83"/>
      <c r="AQ284" s="83"/>
      <c r="AR284" s="83"/>
      <c r="AS284" s="83"/>
      <c r="AT284" s="84"/>
      <c r="AU284" s="73"/>
      <c r="AV284" s="86"/>
    </row>
    <row r="285" spans="1:68" ht="27.95" hidden="1" customHeight="1" x14ac:dyDescent="0.25">
      <c r="A285" s="54"/>
      <c r="B285" s="55"/>
      <c r="C285" s="56"/>
      <c r="D285" s="57" t="s">
        <v>144</v>
      </c>
      <c r="E285" s="154"/>
      <c r="F285" s="140"/>
      <c r="G285" s="141"/>
      <c r="H285" s="155"/>
      <c r="I285" s="77"/>
      <c r="J285" s="78"/>
      <c r="K285" s="62">
        <f t="shared" si="294"/>
        <v>0</v>
      </c>
      <c r="L285" s="62">
        <f t="shared" si="295"/>
        <v>0</v>
      </c>
      <c r="M285" s="79"/>
      <c r="N285" s="80"/>
      <c r="O285" s="65">
        <f t="shared" si="296"/>
        <v>0</v>
      </c>
      <c r="P285" s="65">
        <f t="shared" si="297"/>
        <v>0</v>
      </c>
      <c r="Q285" s="79"/>
      <c r="R285" s="81">
        <f t="shared" si="298"/>
        <v>0</v>
      </c>
      <c r="S285" s="67">
        <f t="shared" si="299"/>
        <v>0</v>
      </c>
      <c r="T285" s="68">
        <f t="shared" si="300"/>
        <v>0</v>
      </c>
      <c r="U285" s="68">
        <f t="shared" si="301"/>
        <v>0</v>
      </c>
      <c r="V285" s="68">
        <f t="shared" si="302"/>
        <v>0</v>
      </c>
      <c r="W285" s="68">
        <f t="shared" si="303"/>
        <v>0</v>
      </c>
      <c r="X285" s="68">
        <f t="shared" si="304"/>
        <v>0</v>
      </c>
      <c r="Y285" s="68">
        <f t="shared" si="305"/>
        <v>0</v>
      </c>
      <c r="Z285" s="68">
        <f t="shared" si="305"/>
        <v>0</v>
      </c>
      <c r="AA285" s="68">
        <f t="shared" si="305"/>
        <v>0</v>
      </c>
      <c r="AB285" s="69"/>
      <c r="AC285" s="7">
        <f t="shared" si="306"/>
        <v>0</v>
      </c>
      <c r="AD285" s="144"/>
      <c r="AE285" s="85"/>
      <c r="AF285" s="145"/>
      <c r="AG285" s="146"/>
      <c r="AH285" s="84"/>
      <c r="AI285" s="84"/>
      <c r="AJ285" s="73"/>
      <c r="AK285" s="148"/>
      <c r="AL285" s="84"/>
      <c r="AM285" s="73"/>
      <c r="AN285" s="86"/>
      <c r="AO285" s="82"/>
      <c r="AP285" s="83"/>
      <c r="AQ285" s="83"/>
      <c r="AR285" s="83"/>
      <c r="AS285" s="83"/>
      <c r="AT285" s="84"/>
      <c r="AU285" s="73"/>
      <c r="AV285" s="86"/>
    </row>
    <row r="286" spans="1:68" ht="27.95" hidden="1" customHeight="1" x14ac:dyDescent="0.25">
      <c r="A286" s="54"/>
      <c r="B286" s="55"/>
      <c r="C286" s="56"/>
      <c r="D286" s="57" t="s">
        <v>144</v>
      </c>
      <c r="E286" s="156"/>
      <c r="F286" s="140"/>
      <c r="G286" s="141"/>
      <c r="H286" s="96"/>
      <c r="I286" s="77"/>
      <c r="J286" s="78"/>
      <c r="K286" s="62">
        <f t="shared" si="294"/>
        <v>0</v>
      </c>
      <c r="L286" s="62">
        <f t="shared" si="295"/>
        <v>0</v>
      </c>
      <c r="M286" s="79"/>
      <c r="N286" s="80"/>
      <c r="O286" s="65">
        <f t="shared" si="296"/>
        <v>0</v>
      </c>
      <c r="P286" s="65">
        <f t="shared" si="297"/>
        <v>0</v>
      </c>
      <c r="Q286" s="79"/>
      <c r="R286" s="81">
        <f t="shared" si="298"/>
        <v>0</v>
      </c>
      <c r="S286" s="67">
        <f t="shared" si="299"/>
        <v>0</v>
      </c>
      <c r="T286" s="68">
        <f t="shared" si="300"/>
        <v>0</v>
      </c>
      <c r="U286" s="68">
        <f t="shared" si="301"/>
        <v>0</v>
      </c>
      <c r="V286" s="68">
        <f t="shared" si="302"/>
        <v>0</v>
      </c>
      <c r="W286" s="68">
        <f t="shared" si="303"/>
        <v>0</v>
      </c>
      <c r="X286" s="68">
        <f t="shared" si="304"/>
        <v>0</v>
      </c>
      <c r="Y286" s="68">
        <f t="shared" si="305"/>
        <v>0</v>
      </c>
      <c r="Z286" s="68">
        <f t="shared" si="305"/>
        <v>0</v>
      </c>
      <c r="AA286" s="68">
        <f t="shared" si="305"/>
        <v>0</v>
      </c>
      <c r="AB286" s="69"/>
      <c r="AC286" s="7">
        <f t="shared" si="306"/>
        <v>0</v>
      </c>
      <c r="AD286" s="82"/>
      <c r="AE286" s="71"/>
      <c r="AF286" s="83"/>
      <c r="AG286" s="83"/>
      <c r="AH286" s="84"/>
      <c r="AI286" s="84"/>
      <c r="AJ286" s="73"/>
      <c r="AK286" s="83"/>
      <c r="AL286" s="84"/>
      <c r="AM286" s="73"/>
      <c r="AN286" s="86"/>
      <c r="AO286" s="82"/>
      <c r="AP286" s="83"/>
      <c r="AQ286" s="83"/>
      <c r="AR286" s="83"/>
      <c r="AS286" s="83"/>
      <c r="AT286" s="84"/>
      <c r="AU286" s="73"/>
      <c r="AV286" s="86"/>
    </row>
    <row r="287" spans="1:68" ht="27.95" hidden="1" customHeight="1" x14ac:dyDescent="0.25">
      <c r="A287" s="54"/>
      <c r="B287" s="55"/>
      <c r="C287" s="56"/>
      <c r="D287" s="57" t="s">
        <v>144</v>
      </c>
      <c r="E287" s="139"/>
      <c r="F287" s="140"/>
      <c r="G287" s="141"/>
      <c r="H287" s="96"/>
      <c r="I287" s="77"/>
      <c r="J287" s="78"/>
      <c r="K287" s="62">
        <f t="shared" si="294"/>
        <v>0</v>
      </c>
      <c r="L287" s="62">
        <f t="shared" si="295"/>
        <v>0</v>
      </c>
      <c r="M287" s="79"/>
      <c r="N287" s="80"/>
      <c r="O287" s="65">
        <f t="shared" si="296"/>
        <v>0</v>
      </c>
      <c r="P287" s="65">
        <f t="shared" si="297"/>
        <v>0</v>
      </c>
      <c r="Q287" s="79"/>
      <c r="R287" s="81">
        <f t="shared" si="298"/>
        <v>0</v>
      </c>
      <c r="S287" s="67">
        <f t="shared" si="299"/>
        <v>0</v>
      </c>
      <c r="T287" s="68">
        <f t="shared" si="300"/>
        <v>0</v>
      </c>
      <c r="U287" s="68">
        <f t="shared" si="301"/>
        <v>0</v>
      </c>
      <c r="V287" s="68">
        <f t="shared" si="302"/>
        <v>0</v>
      </c>
      <c r="W287" s="68">
        <f t="shared" si="303"/>
        <v>0</v>
      </c>
      <c r="X287" s="68">
        <f t="shared" si="304"/>
        <v>0</v>
      </c>
      <c r="Y287" s="68">
        <f t="shared" si="305"/>
        <v>0</v>
      </c>
      <c r="Z287" s="68">
        <f t="shared" si="305"/>
        <v>0</v>
      </c>
      <c r="AA287" s="68">
        <f t="shared" si="305"/>
        <v>0</v>
      </c>
      <c r="AB287" s="69"/>
      <c r="AC287" s="7">
        <f t="shared" si="306"/>
        <v>0</v>
      </c>
      <c r="AD287" s="82"/>
      <c r="AE287" s="71"/>
      <c r="AF287" s="83"/>
      <c r="AG287" s="83"/>
      <c r="AH287" s="84"/>
      <c r="AI287" s="84"/>
      <c r="AJ287" s="73"/>
      <c r="AK287" s="83"/>
      <c r="AL287" s="84"/>
      <c r="AM287" s="73"/>
      <c r="AN287" s="86"/>
      <c r="AO287" s="82"/>
      <c r="AP287" s="83"/>
      <c r="AQ287" s="83"/>
      <c r="AR287" s="83"/>
      <c r="AS287" s="83"/>
      <c r="AT287" s="84"/>
      <c r="AU287" s="73"/>
      <c r="AV287" s="86"/>
    </row>
    <row r="288" spans="1:68" ht="27.95" hidden="1" customHeight="1" x14ac:dyDescent="0.25">
      <c r="A288" s="54"/>
      <c r="B288" s="55"/>
      <c r="C288" s="56"/>
      <c r="D288" s="57" t="s">
        <v>144</v>
      </c>
      <c r="E288" s="139"/>
      <c r="F288" s="140"/>
      <c r="G288" s="141"/>
      <c r="H288" s="96"/>
      <c r="I288" s="77"/>
      <c r="J288" s="78"/>
      <c r="K288" s="62">
        <f t="shared" si="294"/>
        <v>0</v>
      </c>
      <c r="L288" s="62">
        <f t="shared" si="295"/>
        <v>0</v>
      </c>
      <c r="M288" s="79"/>
      <c r="N288" s="80"/>
      <c r="O288" s="65">
        <f t="shared" si="296"/>
        <v>0</v>
      </c>
      <c r="P288" s="65">
        <f t="shared" si="297"/>
        <v>0</v>
      </c>
      <c r="Q288" s="79"/>
      <c r="R288" s="81">
        <f t="shared" si="298"/>
        <v>0</v>
      </c>
      <c r="S288" s="67">
        <f t="shared" si="299"/>
        <v>0</v>
      </c>
      <c r="T288" s="68">
        <f t="shared" si="300"/>
        <v>0</v>
      </c>
      <c r="U288" s="68">
        <f t="shared" si="301"/>
        <v>0</v>
      </c>
      <c r="V288" s="68">
        <f t="shared" si="302"/>
        <v>0</v>
      </c>
      <c r="W288" s="68">
        <f t="shared" si="303"/>
        <v>0</v>
      </c>
      <c r="X288" s="68">
        <f t="shared" si="304"/>
        <v>0</v>
      </c>
      <c r="Y288" s="68">
        <f t="shared" si="305"/>
        <v>0</v>
      </c>
      <c r="Z288" s="68">
        <f t="shared" si="305"/>
        <v>0</v>
      </c>
      <c r="AA288" s="68">
        <f t="shared" si="305"/>
        <v>0</v>
      </c>
      <c r="AB288" s="69"/>
      <c r="AC288" s="7">
        <f t="shared" si="306"/>
        <v>0</v>
      </c>
      <c r="AD288" s="82"/>
      <c r="AE288" s="71"/>
      <c r="AF288" s="83"/>
      <c r="AG288" s="83"/>
      <c r="AH288" s="84"/>
      <c r="AI288" s="84"/>
      <c r="AJ288" s="73"/>
      <c r="AK288" s="83"/>
      <c r="AL288" s="84"/>
      <c r="AM288" s="73"/>
      <c r="AN288" s="86"/>
      <c r="AO288" s="82"/>
      <c r="AP288" s="83"/>
      <c r="AQ288" s="83"/>
      <c r="AR288" s="83"/>
      <c r="AS288" s="83"/>
      <c r="AT288" s="84"/>
      <c r="AU288" s="73"/>
      <c r="AV288" s="86"/>
    </row>
    <row r="289" spans="1:68" ht="27.95" hidden="1" customHeight="1" x14ac:dyDescent="0.25">
      <c r="A289" s="54"/>
      <c r="B289" s="55"/>
      <c r="C289" s="56"/>
      <c r="D289" s="57" t="s">
        <v>144</v>
      </c>
      <c r="E289" s="139"/>
      <c r="F289" s="140"/>
      <c r="G289" s="98"/>
      <c r="H289" s="96"/>
      <c r="I289" s="77"/>
      <c r="J289" s="78"/>
      <c r="K289" s="62">
        <f t="shared" si="294"/>
        <v>0</v>
      </c>
      <c r="L289" s="62">
        <f t="shared" si="295"/>
        <v>0</v>
      </c>
      <c r="M289" s="79"/>
      <c r="N289" s="80"/>
      <c r="O289" s="65">
        <f t="shared" si="296"/>
        <v>0</v>
      </c>
      <c r="P289" s="65">
        <f t="shared" si="297"/>
        <v>0</v>
      </c>
      <c r="Q289" s="79"/>
      <c r="R289" s="81">
        <f t="shared" si="298"/>
        <v>0</v>
      </c>
      <c r="S289" s="67">
        <f t="shared" si="299"/>
        <v>0</v>
      </c>
      <c r="T289" s="68">
        <f t="shared" si="300"/>
        <v>0</v>
      </c>
      <c r="U289" s="68">
        <f t="shared" si="301"/>
        <v>0</v>
      </c>
      <c r="V289" s="68">
        <f t="shared" si="302"/>
        <v>0</v>
      </c>
      <c r="W289" s="68">
        <f t="shared" si="303"/>
        <v>0</v>
      </c>
      <c r="X289" s="68">
        <f t="shared" si="304"/>
        <v>0</v>
      </c>
      <c r="Y289" s="68">
        <f t="shared" si="305"/>
        <v>0</v>
      </c>
      <c r="Z289" s="68">
        <f t="shared" si="305"/>
        <v>0</v>
      </c>
      <c r="AA289" s="68">
        <f t="shared" si="305"/>
        <v>0</v>
      </c>
      <c r="AB289" s="69"/>
      <c r="AC289" s="7">
        <f t="shared" si="306"/>
        <v>0</v>
      </c>
      <c r="AD289" s="82"/>
      <c r="AE289" s="71"/>
      <c r="AF289" s="83"/>
      <c r="AG289" s="83"/>
      <c r="AH289" s="84"/>
      <c r="AI289" s="84"/>
      <c r="AJ289" s="73"/>
      <c r="AK289" s="83"/>
      <c r="AL289" s="84"/>
      <c r="AM289" s="73"/>
      <c r="AN289" s="86"/>
      <c r="AO289" s="82"/>
      <c r="AP289" s="83"/>
      <c r="AQ289" s="83"/>
      <c r="AR289" s="83"/>
      <c r="AS289" s="83"/>
      <c r="AT289" s="84"/>
      <c r="AU289" s="73"/>
      <c r="AV289" s="86"/>
    </row>
    <row r="290" spans="1:68" ht="27.95" hidden="1" customHeight="1" x14ac:dyDescent="0.25">
      <c r="A290" s="54"/>
      <c r="B290" s="55"/>
      <c r="C290" s="56"/>
      <c r="D290" s="57" t="s">
        <v>144</v>
      </c>
      <c r="E290" s="139"/>
      <c r="F290" s="140"/>
      <c r="G290" s="98"/>
      <c r="H290" s="96"/>
      <c r="I290" s="92"/>
      <c r="J290" s="78"/>
      <c r="K290" s="62">
        <f t="shared" si="294"/>
        <v>0</v>
      </c>
      <c r="L290" s="62">
        <f t="shared" si="295"/>
        <v>0</v>
      </c>
      <c r="M290" s="79"/>
      <c r="N290" s="80"/>
      <c r="O290" s="65">
        <f t="shared" si="296"/>
        <v>0</v>
      </c>
      <c r="P290" s="65">
        <f t="shared" si="297"/>
        <v>0</v>
      </c>
      <c r="Q290" s="79"/>
      <c r="R290" s="81">
        <f t="shared" si="298"/>
        <v>0</v>
      </c>
      <c r="S290" s="67">
        <f t="shared" si="299"/>
        <v>0</v>
      </c>
      <c r="T290" s="68">
        <f t="shared" si="300"/>
        <v>0</v>
      </c>
      <c r="U290" s="68">
        <f t="shared" si="301"/>
        <v>0</v>
      </c>
      <c r="V290" s="68">
        <f t="shared" si="302"/>
        <v>0</v>
      </c>
      <c r="W290" s="68">
        <f t="shared" si="303"/>
        <v>0</v>
      </c>
      <c r="X290" s="68">
        <f t="shared" si="304"/>
        <v>0</v>
      </c>
      <c r="Y290" s="68">
        <f t="shared" si="305"/>
        <v>0</v>
      </c>
      <c r="Z290" s="68">
        <f t="shared" si="305"/>
        <v>0</v>
      </c>
      <c r="AA290" s="68">
        <f t="shared" si="305"/>
        <v>0</v>
      </c>
      <c r="AB290" s="69"/>
      <c r="AC290" s="7">
        <f t="shared" si="306"/>
        <v>0</v>
      </c>
      <c r="AD290" s="82"/>
      <c r="AE290" s="71"/>
      <c r="AF290" s="83"/>
      <c r="AG290" s="83"/>
      <c r="AH290" s="84"/>
      <c r="AI290" s="84"/>
      <c r="AJ290" s="73"/>
      <c r="AK290" s="83"/>
      <c r="AL290" s="84"/>
      <c r="AM290" s="73"/>
      <c r="AN290" s="86"/>
      <c r="AO290" s="82"/>
      <c r="AP290" s="83"/>
      <c r="AQ290" s="83"/>
      <c r="AR290" s="83"/>
      <c r="AS290" s="83"/>
      <c r="AT290" s="84"/>
      <c r="AU290" s="73"/>
      <c r="AV290" s="86"/>
    </row>
    <row r="291" spans="1:68" ht="27.95" hidden="1" customHeight="1" x14ac:dyDescent="0.25">
      <c r="A291" s="54"/>
      <c r="B291" s="55"/>
      <c r="C291" s="56"/>
      <c r="D291" s="57" t="s">
        <v>144</v>
      </c>
      <c r="E291" s="93"/>
      <c r="F291" s="94"/>
      <c r="G291" s="95"/>
      <c r="H291" s="96"/>
      <c r="I291" s="77"/>
      <c r="J291" s="78"/>
      <c r="K291" s="62">
        <f t="shared" si="294"/>
        <v>0</v>
      </c>
      <c r="L291" s="62">
        <f t="shared" si="295"/>
        <v>0</v>
      </c>
      <c r="M291" s="79"/>
      <c r="N291" s="80"/>
      <c r="O291" s="65">
        <f t="shared" si="296"/>
        <v>0</v>
      </c>
      <c r="P291" s="65">
        <f t="shared" si="297"/>
        <v>0</v>
      </c>
      <c r="Q291" s="79"/>
      <c r="R291" s="81">
        <f t="shared" si="298"/>
        <v>0</v>
      </c>
      <c r="S291" s="67">
        <f t="shared" si="299"/>
        <v>0</v>
      </c>
      <c r="T291" s="68">
        <f t="shared" si="300"/>
        <v>0</v>
      </c>
      <c r="U291" s="68">
        <f t="shared" si="301"/>
        <v>0</v>
      </c>
      <c r="V291" s="68">
        <f t="shared" si="302"/>
        <v>0</v>
      </c>
      <c r="W291" s="68">
        <f t="shared" si="303"/>
        <v>0</v>
      </c>
      <c r="X291" s="68">
        <f t="shared" si="304"/>
        <v>0</v>
      </c>
      <c r="Y291" s="68">
        <f t="shared" si="305"/>
        <v>0</v>
      </c>
      <c r="Z291" s="68">
        <f t="shared" si="305"/>
        <v>0</v>
      </c>
      <c r="AA291" s="68">
        <f t="shared" si="305"/>
        <v>0</v>
      </c>
      <c r="AB291" s="69"/>
      <c r="AC291" s="7">
        <f t="shared" si="306"/>
        <v>0</v>
      </c>
      <c r="AD291" s="82"/>
      <c r="AE291" s="71"/>
      <c r="AF291" s="83"/>
      <c r="AG291" s="83"/>
      <c r="AH291" s="84"/>
      <c r="AI291" s="84"/>
      <c r="AJ291" s="73"/>
      <c r="AK291" s="83"/>
      <c r="AL291" s="84"/>
      <c r="AM291" s="73"/>
      <c r="AN291" s="86"/>
      <c r="AO291" s="82"/>
      <c r="AP291" s="83"/>
      <c r="AQ291" s="83"/>
      <c r="AR291" s="83"/>
      <c r="AS291" s="83"/>
      <c r="AT291" s="84"/>
      <c r="AU291" s="73"/>
      <c r="AV291" s="86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  <c r="BI291" s="149"/>
      <c r="BJ291" s="149"/>
      <c r="BK291" s="149"/>
      <c r="BL291" s="149"/>
      <c r="BM291" s="149"/>
      <c r="BN291" s="149"/>
      <c r="BO291" s="149"/>
      <c r="BP291" s="149"/>
    </row>
    <row r="292" spans="1:68" ht="27.95" hidden="1" customHeight="1" x14ac:dyDescent="0.25">
      <c r="A292" s="54"/>
      <c r="B292" s="55"/>
      <c r="C292" s="56"/>
      <c r="D292" s="57" t="s">
        <v>144</v>
      </c>
      <c r="E292" s="97"/>
      <c r="F292" s="441"/>
      <c r="G292" s="98"/>
      <c r="H292" s="442"/>
      <c r="I292" s="443"/>
      <c r="J292" s="78"/>
      <c r="K292" s="99">
        <f t="shared" si="294"/>
        <v>0</v>
      </c>
      <c r="L292" s="99">
        <f t="shared" si="295"/>
        <v>0</v>
      </c>
      <c r="M292" s="79"/>
      <c r="N292" s="80"/>
      <c r="O292" s="65">
        <f t="shared" si="296"/>
        <v>0</v>
      </c>
      <c r="P292" s="65">
        <f t="shared" si="297"/>
        <v>0</v>
      </c>
      <c r="Q292" s="79"/>
      <c r="R292" s="81">
        <f t="shared" si="298"/>
        <v>0</v>
      </c>
      <c r="S292" s="67">
        <f t="shared" si="299"/>
        <v>0</v>
      </c>
      <c r="T292" s="68">
        <f t="shared" si="300"/>
        <v>0</v>
      </c>
      <c r="U292" s="68">
        <f t="shared" si="301"/>
        <v>0</v>
      </c>
      <c r="V292" s="68">
        <f t="shared" si="302"/>
        <v>0</v>
      </c>
      <c r="W292" s="68">
        <f t="shared" si="303"/>
        <v>0</v>
      </c>
      <c r="X292" s="68">
        <f t="shared" si="304"/>
        <v>0</v>
      </c>
      <c r="Y292" s="68">
        <f t="shared" si="305"/>
        <v>0</v>
      </c>
      <c r="Z292" s="68">
        <f t="shared" si="305"/>
        <v>0</v>
      </c>
      <c r="AA292" s="68">
        <f t="shared" si="305"/>
        <v>0</v>
      </c>
      <c r="AB292" s="69"/>
      <c r="AC292" s="7">
        <f t="shared" si="306"/>
        <v>0</v>
      </c>
      <c r="AD292" s="82"/>
      <c r="AE292" s="71"/>
      <c r="AF292" s="83"/>
      <c r="AG292" s="83"/>
      <c r="AH292" s="84"/>
      <c r="AI292" s="84"/>
      <c r="AJ292" s="73"/>
      <c r="AK292" s="83"/>
      <c r="AL292" s="84"/>
      <c r="AM292" s="73"/>
      <c r="AN292" s="86"/>
      <c r="AO292" s="82"/>
      <c r="AP292" s="83"/>
      <c r="AQ292" s="83"/>
      <c r="AR292" s="83"/>
      <c r="AS292" s="83"/>
      <c r="AT292" s="84"/>
      <c r="AU292" s="73"/>
      <c r="AV292" s="86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49"/>
      <c r="BL292" s="149"/>
      <c r="BM292" s="149"/>
      <c r="BN292" s="149"/>
      <c r="BO292" s="149"/>
      <c r="BP292" s="149"/>
    </row>
    <row r="293" spans="1:68" s="153" customFormat="1" ht="27.95" hidden="1" customHeight="1" x14ac:dyDescent="0.25">
      <c r="A293" s="100"/>
      <c r="B293" s="101"/>
      <c r="C293" s="56"/>
      <c r="D293" s="57" t="s">
        <v>144</v>
      </c>
      <c r="E293" s="102" t="s">
        <v>49</v>
      </c>
      <c r="F293" s="102"/>
      <c r="G293" s="103"/>
      <c r="H293" s="104"/>
      <c r="I293" s="105"/>
      <c r="J293" s="106"/>
      <c r="K293" s="107">
        <f>IF(J293&gt;0, 1, 0)</f>
        <v>0</v>
      </c>
      <c r="L293" s="107">
        <f t="shared" si="295"/>
        <v>0</v>
      </c>
      <c r="M293" s="108"/>
      <c r="N293" s="109"/>
      <c r="O293" s="110">
        <f t="shared" si="296"/>
        <v>0</v>
      </c>
      <c r="P293" s="110">
        <f t="shared" si="297"/>
        <v>0</v>
      </c>
      <c r="Q293" s="108"/>
      <c r="R293" s="111">
        <f>J293*M293*$R$9</f>
        <v>0</v>
      </c>
      <c r="S293" s="112">
        <f>J293*M293*$S$9</f>
        <v>0</v>
      </c>
      <c r="T293" s="113">
        <f>K293*M293*$T$9</f>
        <v>0</v>
      </c>
      <c r="U293" s="113">
        <f>J293*M293*$U$9</f>
        <v>0</v>
      </c>
      <c r="V293" s="113">
        <f t="shared" si="302"/>
        <v>0</v>
      </c>
      <c r="W293" s="113">
        <f t="shared" si="303"/>
        <v>0</v>
      </c>
      <c r="X293" s="113">
        <f t="shared" si="304"/>
        <v>0</v>
      </c>
      <c r="Y293" s="113">
        <f t="shared" si="305"/>
        <v>0</v>
      </c>
      <c r="Z293" s="113">
        <f t="shared" si="305"/>
        <v>0</v>
      </c>
      <c r="AA293" s="113">
        <f t="shared" si="305"/>
        <v>0</v>
      </c>
      <c r="AB293" s="114"/>
      <c r="AC293" s="7">
        <f t="shared" si="306"/>
        <v>0</v>
      </c>
      <c r="AD293" s="150"/>
      <c r="AE293" s="71"/>
      <c r="AF293" s="151"/>
      <c r="AG293" s="151"/>
      <c r="AH293" s="84"/>
      <c r="AI293" s="84"/>
      <c r="AJ293" s="73"/>
      <c r="AK293" s="151"/>
      <c r="AL293" s="84"/>
      <c r="AM293" s="73"/>
      <c r="AN293" s="152"/>
      <c r="AO293" s="150"/>
      <c r="AP293" s="151"/>
      <c r="AQ293" s="151"/>
      <c r="AR293" s="151"/>
      <c r="AS293" s="151"/>
      <c r="AT293" s="84"/>
      <c r="AU293" s="73"/>
      <c r="AV293" s="152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</row>
    <row r="294" spans="1:68" s="149" customFormat="1" ht="27.95" hidden="1" customHeight="1" x14ac:dyDescent="0.25">
      <c r="A294" s="100"/>
      <c r="B294" s="101"/>
      <c r="C294" s="56"/>
      <c r="D294" s="57" t="s">
        <v>144</v>
      </c>
      <c r="E294" s="102" t="s">
        <v>49</v>
      </c>
      <c r="F294" s="102"/>
      <c r="G294" s="103"/>
      <c r="H294" s="104"/>
      <c r="I294" s="105"/>
      <c r="J294" s="106"/>
      <c r="K294" s="107">
        <f>IF(J294&gt;0, 1, 0)</f>
        <v>0</v>
      </c>
      <c r="L294" s="107">
        <f t="shared" si="295"/>
        <v>0</v>
      </c>
      <c r="M294" s="108"/>
      <c r="N294" s="109"/>
      <c r="O294" s="110">
        <f t="shared" si="296"/>
        <v>0</v>
      </c>
      <c r="P294" s="110">
        <f t="shared" si="297"/>
        <v>0</v>
      </c>
      <c r="Q294" s="108"/>
      <c r="R294" s="111">
        <f>J294*M294*$R$9</f>
        <v>0</v>
      </c>
      <c r="S294" s="112">
        <f>J294*M294*$S$9</f>
        <v>0</v>
      </c>
      <c r="T294" s="113">
        <f>K294*M294*$T$9</f>
        <v>0</v>
      </c>
      <c r="U294" s="113">
        <f>J294*M294*$U$9</f>
        <v>0</v>
      </c>
      <c r="V294" s="113">
        <f t="shared" si="302"/>
        <v>0</v>
      </c>
      <c r="W294" s="113">
        <f t="shared" si="303"/>
        <v>0</v>
      </c>
      <c r="X294" s="113">
        <f t="shared" si="304"/>
        <v>0</v>
      </c>
      <c r="Y294" s="113">
        <f t="shared" si="305"/>
        <v>0</v>
      </c>
      <c r="Z294" s="113">
        <f t="shared" si="305"/>
        <v>0</v>
      </c>
      <c r="AA294" s="113">
        <f t="shared" si="305"/>
        <v>0</v>
      </c>
      <c r="AB294" s="114"/>
      <c r="AC294" s="115">
        <f t="shared" si="306"/>
        <v>0</v>
      </c>
      <c r="AD294" s="150"/>
      <c r="AE294" s="71"/>
      <c r="AF294" s="151"/>
      <c r="AG294" s="151"/>
      <c r="AH294" s="84"/>
      <c r="AI294" s="84"/>
      <c r="AJ294" s="73"/>
      <c r="AK294" s="151"/>
      <c r="AL294" s="84"/>
      <c r="AM294" s="73"/>
      <c r="AN294" s="152"/>
      <c r="AO294" s="150"/>
      <c r="AP294" s="151"/>
      <c r="AQ294" s="151"/>
      <c r="AR294" s="151"/>
      <c r="AS294" s="151"/>
      <c r="AT294" s="84"/>
      <c r="AU294" s="73"/>
      <c r="AV294" s="152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</row>
    <row r="295" spans="1:68" ht="27.95" hidden="1" customHeight="1" thickBot="1" x14ac:dyDescent="0.3">
      <c r="A295" s="117"/>
      <c r="B295" s="118"/>
      <c r="C295" s="118"/>
      <c r="D295" s="57" t="s">
        <v>144</v>
      </c>
      <c r="E295" s="119"/>
      <c r="F295" s="119"/>
      <c r="G295" s="120"/>
      <c r="H295" s="121" t="s">
        <v>56</v>
      </c>
      <c r="I295" s="122"/>
      <c r="J295" s="123"/>
      <c r="K295" s="124"/>
      <c r="L295" s="124"/>
      <c r="M295" s="125"/>
      <c r="N295" s="126"/>
      <c r="O295" s="124"/>
      <c r="P295" s="124"/>
      <c r="Q295" s="125"/>
      <c r="R295" s="127">
        <f>SUM(R283:R294)</f>
        <v>0</v>
      </c>
      <c r="S295" s="128">
        <f t="shared" ref="S295:AA295" si="307">SUM(S283:S294)</f>
        <v>0</v>
      </c>
      <c r="T295" s="129">
        <f t="shared" si="307"/>
        <v>0</v>
      </c>
      <c r="U295" s="129">
        <f t="shared" si="307"/>
        <v>0</v>
      </c>
      <c r="V295" s="129">
        <f t="shared" si="307"/>
        <v>0</v>
      </c>
      <c r="W295" s="129">
        <f t="shared" si="307"/>
        <v>0</v>
      </c>
      <c r="X295" s="129">
        <f t="shared" si="307"/>
        <v>0</v>
      </c>
      <c r="Y295" s="130">
        <f t="shared" si="307"/>
        <v>0</v>
      </c>
      <c r="Z295" s="130">
        <f t="shared" si="307"/>
        <v>0</v>
      </c>
      <c r="AA295" s="130">
        <f t="shared" si="307"/>
        <v>0</v>
      </c>
      <c r="AB295" s="131">
        <f>R295/1800/0.6</f>
        <v>0</v>
      </c>
      <c r="AC295" s="7"/>
      <c r="AD295" s="132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444"/>
    </row>
    <row r="296" spans="1:68" s="168" customFormat="1" ht="36.75" customHeight="1" thickTop="1" thickBot="1" x14ac:dyDescent="0.3">
      <c r="A296" s="157"/>
      <c r="B296" s="158"/>
      <c r="C296" s="180"/>
      <c r="D296" s="57" t="s">
        <v>144</v>
      </c>
      <c r="E296" s="159"/>
      <c r="F296" s="159"/>
      <c r="G296" s="160"/>
      <c r="H296" s="161"/>
      <c r="I296" s="162"/>
      <c r="J296" s="163"/>
      <c r="K296" s="160"/>
      <c r="L296" s="164"/>
      <c r="M296" s="165"/>
      <c r="N296" s="166"/>
      <c r="O296" s="160"/>
      <c r="P296" s="164"/>
      <c r="Q296" s="165"/>
      <c r="R296" s="167">
        <f>R22+R35+R48+R61+R74+R87+R100+R113+R126+R139+R152+R165+R178+R191+R204+R217+R230+R243+R256+R269+R282+R295</f>
        <v>5035.6000000000004</v>
      </c>
      <c r="S296" s="167">
        <f t="shared" ref="S296:AC296" si="308">S22+S35+S48+S61+S74+S87+S100+S113+S126+S139+S152+S165+S178+S191+S204+S217+S230+S243+S256+S269+S282+S295</f>
        <v>1012</v>
      </c>
      <c r="T296" s="167">
        <f t="shared" si="308"/>
        <v>1050</v>
      </c>
      <c r="U296" s="167">
        <f t="shared" si="308"/>
        <v>1305.5999999999999</v>
      </c>
      <c r="V296" s="167">
        <f t="shared" si="308"/>
        <v>1079</v>
      </c>
      <c r="W296" s="167">
        <f t="shared" si="308"/>
        <v>261.89999999999998</v>
      </c>
      <c r="X296" s="167">
        <f t="shared" si="308"/>
        <v>323.69999999999993</v>
      </c>
      <c r="Y296" s="167">
        <f t="shared" si="308"/>
        <v>2091</v>
      </c>
      <c r="Z296" s="167">
        <f t="shared" si="308"/>
        <v>1311.8999999999999</v>
      </c>
      <c r="AA296" s="167">
        <f t="shared" si="308"/>
        <v>1629.3000000000002</v>
      </c>
      <c r="AB296" s="161"/>
      <c r="AC296" s="167">
        <f t="shared" si="308"/>
        <v>0</v>
      </c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</row>
    <row r="297" spans="1:68" x14ac:dyDescent="0.25">
      <c r="L297" s="6"/>
      <c r="P297" s="6"/>
      <c r="AH297" s="176"/>
      <c r="AI297" s="176"/>
    </row>
    <row r="298" spans="1:68" x14ac:dyDescent="0.25">
      <c r="L298" s="6"/>
      <c r="P298" s="6"/>
      <c r="AH298" s="176"/>
      <c r="AI298" s="176"/>
    </row>
    <row r="299" spans="1:68" x14ac:dyDescent="0.25">
      <c r="L299" s="6"/>
      <c r="P299" s="6"/>
      <c r="AH299" s="176"/>
      <c r="AI299" s="176"/>
    </row>
    <row r="300" spans="1:68" x14ac:dyDescent="0.25">
      <c r="L300" s="6"/>
      <c r="P300" s="6"/>
      <c r="AH300" s="176"/>
      <c r="AI300" s="176"/>
    </row>
    <row r="301" spans="1:68" x14ac:dyDescent="0.25">
      <c r="L301" s="6"/>
      <c r="P301" s="6"/>
      <c r="AH301" s="176"/>
      <c r="AI301" s="176"/>
    </row>
    <row r="302" spans="1:68" x14ac:dyDescent="0.25">
      <c r="L302" s="6"/>
      <c r="P302" s="6"/>
      <c r="AH302" s="176"/>
      <c r="AI302" s="176"/>
    </row>
    <row r="303" spans="1:68" x14ac:dyDescent="0.25">
      <c r="L303" s="6"/>
      <c r="P303" s="6"/>
      <c r="AH303" s="176"/>
      <c r="AI303" s="176"/>
    </row>
    <row r="304" spans="1:68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6"/>
      <c r="AI536" s="176"/>
    </row>
    <row r="537" spans="12:35" x14ac:dyDescent="0.25">
      <c r="L537" s="6"/>
      <c r="P537" s="6"/>
      <c r="AH537" s="176"/>
      <c r="AI537" s="176"/>
    </row>
    <row r="538" spans="12:35" x14ac:dyDescent="0.25">
      <c r="L538" s="6"/>
      <c r="P538" s="6"/>
      <c r="AH538" s="176"/>
      <c r="AI538" s="176"/>
    </row>
    <row r="539" spans="12:35" x14ac:dyDescent="0.25">
      <c r="L539" s="6"/>
      <c r="P539" s="6"/>
      <c r="AH539" s="176"/>
      <c r="AI539" s="176"/>
    </row>
    <row r="540" spans="12:35" x14ac:dyDescent="0.25">
      <c r="L540" s="6"/>
      <c r="P540" s="6"/>
      <c r="AH540" s="176"/>
      <c r="AI540" s="176"/>
    </row>
    <row r="541" spans="12:35" x14ac:dyDescent="0.25">
      <c r="L541" s="6"/>
      <c r="P541" s="6"/>
      <c r="AH541" s="176"/>
      <c r="AI541" s="176"/>
    </row>
    <row r="542" spans="12:35" x14ac:dyDescent="0.25">
      <c r="L542" s="6"/>
      <c r="P542" s="6"/>
      <c r="AH542" s="176"/>
      <c r="AI542" s="176"/>
    </row>
    <row r="543" spans="12:35" x14ac:dyDescent="0.25">
      <c r="L543" s="6"/>
      <c r="P543" s="6"/>
      <c r="AH543" s="176"/>
      <c r="AI543" s="176"/>
    </row>
    <row r="544" spans="12:35" x14ac:dyDescent="0.25">
      <c r="L544" s="6"/>
      <c r="P544" s="6"/>
      <c r="AH544" s="176"/>
      <c r="AI544" s="176"/>
    </row>
    <row r="545" spans="12:35" x14ac:dyDescent="0.25">
      <c r="L545" s="6"/>
      <c r="P545" s="6"/>
      <c r="AH545" s="176"/>
      <c r="AI545" s="176"/>
    </row>
    <row r="546" spans="12:35" x14ac:dyDescent="0.25">
      <c r="L546" s="6"/>
      <c r="P546" s="6"/>
      <c r="AH546" s="176"/>
      <c r="AI546" s="176"/>
    </row>
    <row r="547" spans="12:35" x14ac:dyDescent="0.25">
      <c r="L547" s="6"/>
      <c r="P547" s="6"/>
      <c r="AH547" s="176"/>
      <c r="AI547" s="176"/>
    </row>
    <row r="548" spans="12:35" x14ac:dyDescent="0.25">
      <c r="L548" s="6"/>
      <c r="P548" s="6"/>
      <c r="AH548" s="176"/>
      <c r="AI548" s="176"/>
    </row>
    <row r="549" spans="12:35" x14ac:dyDescent="0.25">
      <c r="L549" s="6"/>
      <c r="P549" s="6"/>
      <c r="AH549" s="176"/>
      <c r="AI549" s="176"/>
    </row>
    <row r="550" spans="12:35" x14ac:dyDescent="0.25">
      <c r="L550" s="6"/>
      <c r="P550" s="6"/>
      <c r="AH550" s="176"/>
      <c r="AI550" s="176"/>
    </row>
    <row r="551" spans="12:35" x14ac:dyDescent="0.25">
      <c r="L551" s="6"/>
      <c r="P551" s="6"/>
      <c r="AH551" s="176"/>
      <c r="AI551" s="176"/>
    </row>
    <row r="552" spans="12:35" x14ac:dyDescent="0.25">
      <c r="L552" s="6"/>
      <c r="P552" s="6"/>
      <c r="AH552" s="176"/>
      <c r="AI552" s="176"/>
    </row>
    <row r="553" spans="12:35" x14ac:dyDescent="0.25">
      <c r="L553" s="6"/>
      <c r="P553" s="6"/>
      <c r="AH553" s="176"/>
      <c r="AI553" s="176"/>
    </row>
    <row r="554" spans="12:35" x14ac:dyDescent="0.25">
      <c r="L554" s="6"/>
      <c r="P554" s="6"/>
      <c r="AH554" s="176"/>
      <c r="AI554" s="176"/>
    </row>
    <row r="555" spans="12:35" x14ac:dyDescent="0.25">
      <c r="L555" s="6"/>
      <c r="P555" s="6"/>
      <c r="AH555" s="176"/>
      <c r="AI555" s="176"/>
    </row>
    <row r="556" spans="12:35" x14ac:dyDescent="0.25">
      <c r="L556" s="6"/>
      <c r="P556" s="6"/>
      <c r="AH556" s="176"/>
      <c r="AI556" s="176"/>
    </row>
    <row r="557" spans="12:35" x14ac:dyDescent="0.25">
      <c r="L557" s="6"/>
      <c r="P557" s="6"/>
      <c r="AH557" s="176"/>
      <c r="AI557" s="176"/>
    </row>
    <row r="558" spans="12:35" x14ac:dyDescent="0.25">
      <c r="L558" s="6"/>
      <c r="P558" s="6"/>
      <c r="AH558" s="176"/>
      <c r="AI558" s="176"/>
    </row>
    <row r="559" spans="12:35" x14ac:dyDescent="0.25">
      <c r="L559" s="6"/>
      <c r="P559" s="6"/>
      <c r="AH559" s="176"/>
      <c r="AI559" s="176"/>
    </row>
    <row r="560" spans="12:35" x14ac:dyDescent="0.25">
      <c r="L560" s="6"/>
      <c r="P560" s="6"/>
      <c r="AH560" s="176"/>
      <c r="AI560" s="176"/>
    </row>
    <row r="561" spans="12:35" x14ac:dyDescent="0.25">
      <c r="L561" s="6"/>
      <c r="P561" s="6"/>
      <c r="AH561" s="176"/>
      <c r="AI561" s="176"/>
    </row>
    <row r="562" spans="12:35" x14ac:dyDescent="0.25">
      <c r="L562" s="6"/>
      <c r="P562" s="6"/>
      <c r="AH562" s="176"/>
      <c r="AI562" s="176"/>
    </row>
    <row r="563" spans="12:35" x14ac:dyDescent="0.25">
      <c r="L563" s="6"/>
      <c r="P563" s="6"/>
      <c r="AH563" s="176"/>
      <c r="AI563" s="176"/>
    </row>
    <row r="564" spans="12:35" x14ac:dyDescent="0.25">
      <c r="L564" s="6"/>
      <c r="P564" s="6"/>
      <c r="AH564" s="176"/>
      <c r="AI564" s="176"/>
    </row>
    <row r="565" spans="12:35" x14ac:dyDescent="0.25">
      <c r="L565" s="6"/>
      <c r="P565" s="6"/>
      <c r="AH565" s="176"/>
      <c r="AI565" s="176"/>
    </row>
    <row r="566" spans="12:35" x14ac:dyDescent="0.25">
      <c r="L566" s="6"/>
      <c r="P566" s="6"/>
      <c r="AH566" s="176"/>
      <c r="AI566" s="176"/>
    </row>
    <row r="567" spans="12:35" x14ac:dyDescent="0.25">
      <c r="L567" s="6"/>
      <c r="P567" s="6"/>
      <c r="AH567" s="176"/>
      <c r="AI567" s="176"/>
    </row>
    <row r="568" spans="12:35" x14ac:dyDescent="0.25">
      <c r="L568" s="6"/>
      <c r="P568" s="6"/>
      <c r="AH568" s="176"/>
      <c r="AI568" s="176"/>
    </row>
    <row r="569" spans="12:35" x14ac:dyDescent="0.25">
      <c r="L569" s="6"/>
      <c r="P569" s="6"/>
      <c r="AH569" s="176"/>
      <c r="AI569" s="176"/>
    </row>
    <row r="570" spans="12:35" x14ac:dyDescent="0.25">
      <c r="L570" s="6"/>
      <c r="P570" s="6"/>
      <c r="AH570" s="176"/>
      <c r="AI570" s="176"/>
    </row>
    <row r="571" spans="12:35" x14ac:dyDescent="0.25">
      <c r="L571" s="6"/>
      <c r="P571" s="6"/>
      <c r="AH571" s="176"/>
      <c r="AI571" s="176"/>
    </row>
    <row r="572" spans="12:35" x14ac:dyDescent="0.25">
      <c r="L572" s="6"/>
      <c r="P572" s="6"/>
      <c r="AH572" s="176"/>
      <c r="AI572" s="176"/>
    </row>
    <row r="573" spans="12:35" x14ac:dyDescent="0.25">
      <c r="L573" s="6"/>
      <c r="P573" s="6"/>
      <c r="AH573" s="176"/>
      <c r="AI573" s="176"/>
    </row>
    <row r="574" spans="12:35" x14ac:dyDescent="0.25">
      <c r="L574" s="6"/>
      <c r="P574" s="6"/>
      <c r="AH574" s="176"/>
      <c r="AI574" s="176"/>
    </row>
    <row r="575" spans="12:35" x14ac:dyDescent="0.25">
      <c r="L575" s="6"/>
      <c r="P575" s="6"/>
      <c r="AH575" s="176"/>
      <c r="AI575" s="176"/>
    </row>
    <row r="576" spans="12:35" x14ac:dyDescent="0.25">
      <c r="L576" s="6"/>
      <c r="P576" s="6"/>
      <c r="AH576" s="176"/>
      <c r="AI576" s="176"/>
    </row>
    <row r="577" spans="12:35" x14ac:dyDescent="0.25">
      <c r="L577" s="6"/>
      <c r="P577" s="6"/>
      <c r="AH577" s="176"/>
      <c r="AI577" s="176"/>
    </row>
    <row r="578" spans="12:35" x14ac:dyDescent="0.25">
      <c r="L578" s="6"/>
      <c r="P578" s="6"/>
      <c r="AH578" s="176"/>
      <c r="AI578" s="176"/>
    </row>
    <row r="579" spans="12:35" x14ac:dyDescent="0.25">
      <c r="L579" s="6"/>
      <c r="P579" s="6"/>
      <c r="AH579" s="176"/>
      <c r="AI579" s="176"/>
    </row>
    <row r="580" spans="12:35" x14ac:dyDescent="0.25">
      <c r="L580" s="6"/>
      <c r="P580" s="6"/>
      <c r="AH580" s="176"/>
      <c r="AI580" s="176"/>
    </row>
    <row r="581" spans="12:35" x14ac:dyDescent="0.25">
      <c r="L581" s="6"/>
      <c r="P581" s="6"/>
      <c r="AH581" s="176"/>
      <c r="AI581" s="176"/>
    </row>
    <row r="582" spans="12:35" x14ac:dyDescent="0.25">
      <c r="L582" s="6"/>
      <c r="P582" s="6"/>
      <c r="AH582" s="176"/>
      <c r="AI582" s="176"/>
    </row>
    <row r="583" spans="12:35" x14ac:dyDescent="0.25">
      <c r="L583" s="6"/>
      <c r="P583" s="6"/>
      <c r="AH583" s="176"/>
      <c r="AI583" s="176"/>
    </row>
    <row r="584" spans="12:35" x14ac:dyDescent="0.25">
      <c r="L584" s="6"/>
      <c r="P584" s="6"/>
      <c r="AH584" s="176"/>
      <c r="AI584" s="176"/>
    </row>
    <row r="585" spans="12:35" x14ac:dyDescent="0.25">
      <c r="L585" s="6"/>
      <c r="P585" s="6"/>
      <c r="AH585" s="176"/>
      <c r="AI585" s="176"/>
    </row>
    <row r="586" spans="12:35" x14ac:dyDescent="0.25">
      <c r="L586" s="6"/>
      <c r="P586" s="6"/>
      <c r="AH586" s="176"/>
      <c r="AI586" s="176"/>
    </row>
    <row r="587" spans="12:35" x14ac:dyDescent="0.25">
      <c r="L587" s="6"/>
      <c r="P587" s="6"/>
      <c r="AH587" s="176"/>
      <c r="AI587" s="176"/>
    </row>
    <row r="588" spans="12:35" x14ac:dyDescent="0.25">
      <c r="L588" s="6"/>
      <c r="P588" s="6"/>
      <c r="AH588" s="176"/>
      <c r="AI588" s="176"/>
    </row>
    <row r="589" spans="12:35" x14ac:dyDescent="0.25">
      <c r="L589" s="6"/>
      <c r="P589" s="6"/>
      <c r="AH589" s="176"/>
      <c r="AI589" s="176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  <c r="AH720" s="177"/>
      <c r="AI720" s="177"/>
    </row>
    <row r="721" spans="12:35" x14ac:dyDescent="0.25">
      <c r="L721" s="6"/>
      <c r="P721" s="6"/>
      <c r="AH721" s="177"/>
      <c r="AI721" s="177"/>
    </row>
    <row r="722" spans="12:35" x14ac:dyDescent="0.25">
      <c r="L722" s="6"/>
      <c r="P722" s="6"/>
      <c r="AH722" s="177"/>
      <c r="AI722" s="177"/>
    </row>
    <row r="723" spans="12:35" x14ac:dyDescent="0.25">
      <c r="L723" s="6"/>
      <c r="P723" s="6"/>
      <c r="AH723" s="177"/>
      <c r="AI723" s="177"/>
    </row>
    <row r="724" spans="12:35" x14ac:dyDescent="0.25">
      <c r="L724" s="6"/>
      <c r="P724" s="6"/>
      <c r="AH724" s="177"/>
      <c r="AI724" s="177"/>
    </row>
    <row r="725" spans="12:35" x14ac:dyDescent="0.25">
      <c r="L725" s="6"/>
      <c r="P725" s="6"/>
      <c r="AH725" s="177"/>
      <c r="AI725" s="177"/>
    </row>
    <row r="726" spans="12:35" x14ac:dyDescent="0.25">
      <c r="L726" s="6"/>
      <c r="P726" s="6"/>
      <c r="AH726" s="177"/>
      <c r="AI726" s="177"/>
    </row>
    <row r="727" spans="12:35" x14ac:dyDescent="0.25">
      <c r="L727" s="6"/>
      <c r="P727" s="6"/>
      <c r="AH727" s="177"/>
      <c r="AI727" s="177"/>
    </row>
    <row r="728" spans="12:35" x14ac:dyDescent="0.25">
      <c r="L728" s="6"/>
      <c r="P728" s="6"/>
      <c r="AH728" s="177"/>
      <c r="AI728" s="177"/>
    </row>
    <row r="729" spans="12:35" x14ac:dyDescent="0.25">
      <c r="L729" s="6"/>
      <c r="P729" s="6"/>
      <c r="AH729" s="177"/>
      <c r="AI729" s="177"/>
    </row>
    <row r="730" spans="12:35" x14ac:dyDescent="0.25">
      <c r="L730" s="6"/>
      <c r="P730" s="6"/>
      <c r="AH730" s="177"/>
      <c r="AI730" s="177"/>
    </row>
    <row r="731" spans="12:35" x14ac:dyDescent="0.25">
      <c r="L731" s="6"/>
      <c r="P731" s="6"/>
      <c r="AH731" s="177"/>
      <c r="AI731" s="177"/>
    </row>
    <row r="732" spans="12:35" x14ac:dyDescent="0.25">
      <c r="L732" s="6"/>
      <c r="P732" s="6"/>
      <c r="AH732" s="177"/>
      <c r="AI732" s="177"/>
    </row>
    <row r="733" spans="12:35" x14ac:dyDescent="0.25">
      <c r="L733" s="6"/>
      <c r="P733" s="6"/>
      <c r="AH733" s="177"/>
      <c r="AI733" s="177"/>
    </row>
    <row r="734" spans="12:35" x14ac:dyDescent="0.25">
      <c r="L734" s="6"/>
      <c r="P734" s="6"/>
      <c r="AH734" s="177"/>
      <c r="AI734" s="177"/>
    </row>
    <row r="735" spans="12:35" x14ac:dyDescent="0.25">
      <c r="L735" s="6"/>
      <c r="P735" s="6"/>
      <c r="AH735" s="177"/>
      <c r="AI735" s="177"/>
    </row>
    <row r="736" spans="12:35" x14ac:dyDescent="0.25">
      <c r="L736" s="6"/>
      <c r="P736" s="6"/>
      <c r="AH736" s="177"/>
      <c r="AI736" s="177"/>
    </row>
    <row r="737" spans="12:35" x14ac:dyDescent="0.25">
      <c r="L737" s="6"/>
      <c r="P737" s="6"/>
      <c r="AH737" s="177"/>
      <c r="AI737" s="177"/>
    </row>
    <row r="738" spans="12:35" x14ac:dyDescent="0.25">
      <c r="L738" s="6"/>
      <c r="P738" s="6"/>
      <c r="AH738" s="177"/>
      <c r="AI738" s="177"/>
    </row>
    <row r="739" spans="12:35" x14ac:dyDescent="0.25">
      <c r="L739" s="6"/>
      <c r="P739" s="6"/>
      <c r="AH739" s="177"/>
      <c r="AI739" s="177"/>
    </row>
    <row r="740" spans="12:35" x14ac:dyDescent="0.25">
      <c r="L740" s="6"/>
      <c r="P740" s="6"/>
      <c r="AH740" s="177"/>
      <c r="AI740" s="177"/>
    </row>
    <row r="741" spans="12:35" x14ac:dyDescent="0.25">
      <c r="L741" s="6"/>
      <c r="P741" s="6"/>
      <c r="AH741" s="177"/>
      <c r="AI741" s="177"/>
    </row>
    <row r="742" spans="12:35" x14ac:dyDescent="0.25">
      <c r="L742" s="6"/>
      <c r="P742" s="6"/>
      <c r="AH742" s="177"/>
      <c r="AI742" s="177"/>
    </row>
    <row r="743" spans="12:35" x14ac:dyDescent="0.25">
      <c r="L743" s="6"/>
      <c r="P743" s="6"/>
      <c r="AH743" s="177"/>
      <c r="AI743" s="177"/>
    </row>
    <row r="744" spans="12:35" x14ac:dyDescent="0.25">
      <c r="L744" s="6"/>
      <c r="P744" s="6"/>
      <c r="AH744" s="177"/>
      <c r="AI744" s="177"/>
    </row>
    <row r="745" spans="12:35" x14ac:dyDescent="0.25">
      <c r="L745" s="6"/>
      <c r="P745" s="6"/>
      <c r="AH745" s="177"/>
      <c r="AI745" s="177"/>
    </row>
    <row r="746" spans="12:35" x14ac:dyDescent="0.25">
      <c r="L746" s="6"/>
      <c r="P746" s="6"/>
      <c r="AH746" s="177"/>
      <c r="AI746" s="177"/>
    </row>
    <row r="747" spans="12:35" x14ac:dyDescent="0.25">
      <c r="L747" s="6"/>
      <c r="P747" s="6"/>
      <c r="AH747" s="177"/>
      <c r="AI747" s="177"/>
    </row>
    <row r="748" spans="12:35" x14ac:dyDescent="0.25">
      <c r="L748" s="6"/>
      <c r="P748" s="6"/>
      <c r="AH748" s="177"/>
      <c r="AI748" s="177"/>
    </row>
    <row r="749" spans="12:35" x14ac:dyDescent="0.25">
      <c r="L749" s="6"/>
      <c r="P749" s="6"/>
      <c r="AH749" s="177"/>
      <c r="AI749" s="177"/>
    </row>
    <row r="750" spans="12:35" x14ac:dyDescent="0.25">
      <c r="L750" s="6"/>
      <c r="P750" s="6"/>
      <c r="AH750" s="177"/>
      <c r="AI750" s="177"/>
    </row>
    <row r="751" spans="12:35" x14ac:dyDescent="0.25">
      <c r="L751" s="6"/>
      <c r="P751" s="6"/>
      <c r="AH751" s="177"/>
      <c r="AI751" s="177"/>
    </row>
    <row r="752" spans="12:35" x14ac:dyDescent="0.25">
      <c r="L752" s="6"/>
      <c r="P752" s="6"/>
      <c r="AH752" s="177"/>
      <c r="AI752" s="177"/>
    </row>
    <row r="753" spans="12:35" x14ac:dyDescent="0.25">
      <c r="L753" s="6"/>
      <c r="P753" s="6"/>
      <c r="AH753" s="177"/>
      <c r="AI753" s="177"/>
    </row>
    <row r="754" spans="12:35" x14ac:dyDescent="0.25">
      <c r="L754" s="6"/>
      <c r="P754" s="6"/>
      <c r="AH754" s="177"/>
      <c r="AI754" s="177"/>
    </row>
    <row r="755" spans="12:35" x14ac:dyDescent="0.25">
      <c r="L755" s="6"/>
      <c r="P755" s="6"/>
      <c r="AH755" s="177"/>
      <c r="AI755" s="177"/>
    </row>
    <row r="756" spans="12:35" x14ac:dyDescent="0.25">
      <c r="L756" s="6"/>
      <c r="P756" s="6"/>
      <c r="AH756" s="177"/>
      <c r="AI756" s="177"/>
    </row>
    <row r="757" spans="12:35" x14ac:dyDescent="0.25">
      <c r="L757" s="6"/>
      <c r="P757" s="6"/>
      <c r="AH757" s="177"/>
      <c r="AI757" s="177"/>
    </row>
    <row r="758" spans="12:35" x14ac:dyDescent="0.25">
      <c r="L758" s="6"/>
      <c r="P758" s="6"/>
      <c r="AH758" s="177"/>
      <c r="AI758" s="177"/>
    </row>
    <row r="759" spans="12:35" x14ac:dyDescent="0.25">
      <c r="L759" s="6"/>
      <c r="P759" s="6"/>
      <c r="AH759" s="177"/>
      <c r="AI759" s="177"/>
    </row>
    <row r="760" spans="12:35" x14ac:dyDescent="0.25">
      <c r="L760" s="6"/>
      <c r="P760" s="6"/>
      <c r="AH760" s="177"/>
      <c r="AI760" s="177"/>
    </row>
    <row r="761" spans="12:35" x14ac:dyDescent="0.25">
      <c r="L761" s="6"/>
      <c r="P761" s="6"/>
      <c r="AH761" s="177"/>
      <c r="AI761" s="177"/>
    </row>
    <row r="762" spans="12:35" x14ac:dyDescent="0.25">
      <c r="L762" s="6"/>
      <c r="P762" s="6"/>
      <c r="AH762" s="177"/>
      <c r="AI762" s="177"/>
    </row>
    <row r="763" spans="12:35" x14ac:dyDescent="0.25">
      <c r="L763" s="6"/>
      <c r="P763" s="6"/>
      <c r="AH763" s="177"/>
      <c r="AI763" s="177"/>
    </row>
    <row r="764" spans="12:35" x14ac:dyDescent="0.25">
      <c r="L764" s="6"/>
      <c r="P764" s="6"/>
      <c r="AH764" s="177"/>
      <c r="AI764" s="177"/>
    </row>
    <row r="765" spans="12:35" x14ac:dyDescent="0.25">
      <c r="L765" s="6"/>
      <c r="P765" s="6"/>
      <c r="AH765" s="177"/>
      <c r="AI765" s="177"/>
    </row>
    <row r="766" spans="12:35" x14ac:dyDescent="0.25">
      <c r="L766" s="6"/>
      <c r="P766" s="6"/>
      <c r="AH766" s="177"/>
      <c r="AI766" s="177"/>
    </row>
    <row r="767" spans="12:35" x14ac:dyDescent="0.25">
      <c r="L767" s="6"/>
      <c r="P767" s="6"/>
      <c r="AH767" s="177"/>
      <c r="AI767" s="177"/>
    </row>
    <row r="768" spans="12:35" x14ac:dyDescent="0.25">
      <c r="L768" s="6"/>
      <c r="P768" s="6"/>
      <c r="AH768" s="177"/>
      <c r="AI768" s="177"/>
    </row>
    <row r="769" spans="12:35" x14ac:dyDescent="0.25">
      <c r="L769" s="6"/>
      <c r="P769" s="6"/>
      <c r="AH769" s="177"/>
      <c r="AI769" s="177"/>
    </row>
    <row r="770" spans="12:35" x14ac:dyDescent="0.25">
      <c r="L770" s="6"/>
      <c r="P770" s="6"/>
      <c r="AH770" s="177"/>
      <c r="AI770" s="177"/>
    </row>
    <row r="771" spans="12:35" x14ac:dyDescent="0.25">
      <c r="L771" s="6"/>
      <c r="P771" s="6"/>
      <c r="AH771" s="177"/>
      <c r="AI771" s="177"/>
    </row>
    <row r="772" spans="12:35" x14ac:dyDescent="0.25">
      <c r="L772" s="6"/>
      <c r="P772" s="6"/>
      <c r="AH772" s="177"/>
      <c r="AI772" s="177"/>
    </row>
    <row r="773" spans="12:35" x14ac:dyDescent="0.25">
      <c r="L773" s="6"/>
      <c r="P773" s="6"/>
      <c r="AH773" s="177"/>
      <c r="AI773" s="177"/>
    </row>
    <row r="774" spans="12:35" x14ac:dyDescent="0.25">
      <c r="L774" s="6"/>
      <c r="P774" s="6"/>
    </row>
    <row r="775" spans="12:35" x14ac:dyDescent="0.25">
      <c r="L775" s="6"/>
      <c r="P775" s="6"/>
    </row>
    <row r="776" spans="12:35" x14ac:dyDescent="0.25">
      <c r="L776" s="6"/>
      <c r="P776" s="6"/>
    </row>
    <row r="777" spans="12:35" x14ac:dyDescent="0.25">
      <c r="L777" s="6"/>
      <c r="P777" s="6"/>
    </row>
    <row r="778" spans="12:35" x14ac:dyDescent="0.25">
      <c r="L778" s="6"/>
      <c r="P778" s="6"/>
    </row>
    <row r="779" spans="12:35" x14ac:dyDescent="0.25">
      <c r="L779" s="6"/>
      <c r="P779" s="6"/>
    </row>
    <row r="780" spans="12:35" x14ac:dyDescent="0.25">
      <c r="L780" s="6"/>
      <c r="P780" s="6"/>
    </row>
    <row r="781" spans="12:35" x14ac:dyDescent="0.25">
      <c r="L781" s="6"/>
      <c r="P781" s="6"/>
    </row>
    <row r="782" spans="12:35" x14ac:dyDescent="0.25">
      <c r="L782" s="6"/>
      <c r="P782" s="6"/>
    </row>
    <row r="783" spans="12:35" x14ac:dyDescent="0.25">
      <c r="L783" s="6"/>
      <c r="P783" s="6"/>
    </row>
    <row r="784" spans="12:35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L1098" s="6"/>
      <c r="P1098" s="6"/>
    </row>
    <row r="1099" spans="12:16" x14ac:dyDescent="0.25">
      <c r="L1099" s="6"/>
      <c r="P1099" s="6"/>
    </row>
    <row r="1100" spans="12:16" x14ac:dyDescent="0.25">
      <c r="L1100" s="6"/>
      <c r="P1100" s="6"/>
    </row>
    <row r="1101" spans="12:16" x14ac:dyDescent="0.25">
      <c r="L1101" s="6"/>
      <c r="P1101" s="6"/>
    </row>
    <row r="1102" spans="12:16" x14ac:dyDescent="0.25">
      <c r="L1102" s="6"/>
      <c r="P1102" s="6"/>
    </row>
    <row r="1103" spans="12:16" x14ac:dyDescent="0.25">
      <c r="L1103" s="6"/>
      <c r="P1103" s="6"/>
    </row>
    <row r="1104" spans="12:16" x14ac:dyDescent="0.25">
      <c r="L1104" s="6"/>
      <c r="P1104" s="6"/>
    </row>
    <row r="1105" spans="12:16" x14ac:dyDescent="0.25">
      <c r="L1105" s="6"/>
      <c r="P1105" s="6"/>
    </row>
    <row r="1106" spans="12:16" x14ac:dyDescent="0.25">
      <c r="L1106" s="6"/>
      <c r="P1106" s="6"/>
    </row>
    <row r="1107" spans="12:16" x14ac:dyDescent="0.25">
      <c r="L1107" s="6"/>
      <c r="P1107" s="6"/>
    </row>
    <row r="1108" spans="12:16" x14ac:dyDescent="0.25">
      <c r="L1108" s="6"/>
      <c r="P1108" s="6"/>
    </row>
    <row r="1109" spans="12:16" x14ac:dyDescent="0.25">
      <c r="L1109" s="6"/>
      <c r="P1109" s="6"/>
    </row>
    <row r="1110" spans="12:16" x14ac:dyDescent="0.25">
      <c r="L1110" s="6"/>
      <c r="P1110" s="6"/>
    </row>
    <row r="1111" spans="12:16" x14ac:dyDescent="0.25">
      <c r="L1111" s="6"/>
      <c r="P1111" s="6"/>
    </row>
    <row r="1112" spans="12:16" x14ac:dyDescent="0.25">
      <c r="L1112" s="6"/>
      <c r="P1112" s="6"/>
    </row>
    <row r="1113" spans="12:16" x14ac:dyDescent="0.25">
      <c r="L1113" s="6"/>
      <c r="P1113" s="6"/>
    </row>
    <row r="1114" spans="12:16" x14ac:dyDescent="0.25">
      <c r="L1114" s="6"/>
      <c r="P1114" s="6"/>
    </row>
    <row r="1115" spans="12:16" x14ac:dyDescent="0.25">
      <c r="L1115" s="6"/>
      <c r="P1115" s="6"/>
    </row>
    <row r="1116" spans="12:16" x14ac:dyDescent="0.25">
      <c r="L1116" s="6"/>
      <c r="P1116" s="6"/>
    </row>
    <row r="1117" spans="12:16" x14ac:dyDescent="0.25">
      <c r="L1117" s="6"/>
      <c r="P1117" s="6"/>
    </row>
    <row r="1118" spans="12:16" x14ac:dyDescent="0.25">
      <c r="L1118" s="6"/>
      <c r="P1118" s="6"/>
    </row>
    <row r="1119" spans="12:16" x14ac:dyDescent="0.25">
      <c r="L1119" s="6"/>
      <c r="P1119" s="6"/>
    </row>
    <row r="1120" spans="12:16" x14ac:dyDescent="0.25">
      <c r="L1120" s="6"/>
      <c r="P1120" s="6"/>
    </row>
    <row r="1121" spans="12:16" x14ac:dyDescent="0.25">
      <c r="L1121" s="6"/>
      <c r="P1121" s="6"/>
    </row>
    <row r="1122" spans="12:16" x14ac:dyDescent="0.25">
      <c r="L1122" s="6"/>
      <c r="P1122" s="6"/>
    </row>
    <row r="1123" spans="12:16" x14ac:dyDescent="0.25">
      <c r="L1123" s="6"/>
      <c r="P1123" s="6"/>
    </row>
    <row r="1124" spans="12:16" x14ac:dyDescent="0.25">
      <c r="L1124" s="6"/>
      <c r="P1124" s="6"/>
    </row>
    <row r="1125" spans="12:16" x14ac:dyDescent="0.25">
      <c r="L1125" s="6"/>
      <c r="P1125" s="6"/>
    </row>
    <row r="1126" spans="12:16" x14ac:dyDescent="0.25">
      <c r="L1126" s="6"/>
      <c r="P1126" s="6"/>
    </row>
    <row r="1127" spans="12:16" x14ac:dyDescent="0.25">
      <c r="L1127" s="6"/>
      <c r="P1127" s="6"/>
    </row>
    <row r="1128" spans="12:16" x14ac:dyDescent="0.25">
      <c r="L1128" s="6"/>
      <c r="P1128" s="6"/>
    </row>
    <row r="1129" spans="12:16" x14ac:dyDescent="0.25">
      <c r="L1129" s="6"/>
      <c r="P1129" s="6"/>
    </row>
    <row r="1130" spans="12:16" x14ac:dyDescent="0.25">
      <c r="L1130" s="6"/>
      <c r="P1130" s="6"/>
    </row>
    <row r="1131" spans="12:16" x14ac:dyDescent="0.25">
      <c r="L1131" s="6"/>
      <c r="P1131" s="6"/>
    </row>
    <row r="1132" spans="12:16" x14ac:dyDescent="0.25">
      <c r="L1132" s="6"/>
      <c r="P1132" s="6"/>
    </row>
    <row r="1133" spans="12:16" x14ac:dyDescent="0.25">
      <c r="L1133" s="6"/>
      <c r="P1133" s="6"/>
    </row>
    <row r="1134" spans="12:16" x14ac:dyDescent="0.25">
      <c r="L1134" s="6"/>
      <c r="P1134" s="6"/>
    </row>
    <row r="1135" spans="12:16" x14ac:dyDescent="0.25">
      <c r="L1135" s="6"/>
      <c r="P1135" s="6"/>
    </row>
    <row r="1136" spans="12:16" x14ac:dyDescent="0.25">
      <c r="L1136" s="6"/>
      <c r="P1136" s="6"/>
    </row>
    <row r="1137" spans="12:16" x14ac:dyDescent="0.25">
      <c r="L1137" s="6"/>
      <c r="P1137" s="6"/>
    </row>
    <row r="1138" spans="12:16" x14ac:dyDescent="0.25">
      <c r="L1138" s="6"/>
      <c r="P1138" s="6"/>
    </row>
    <row r="1139" spans="12:16" x14ac:dyDescent="0.25">
      <c r="L1139" s="6"/>
      <c r="P1139" s="6"/>
    </row>
    <row r="1140" spans="12:16" x14ac:dyDescent="0.25">
      <c r="L1140" s="6"/>
      <c r="P1140" s="6"/>
    </row>
    <row r="1141" spans="12:16" x14ac:dyDescent="0.25">
      <c r="L1141" s="6"/>
      <c r="P1141" s="6"/>
    </row>
    <row r="1142" spans="12:16" x14ac:dyDescent="0.25">
      <c r="L1142" s="6"/>
      <c r="P1142" s="6"/>
    </row>
    <row r="1143" spans="12:16" x14ac:dyDescent="0.25">
      <c r="L1143" s="6"/>
      <c r="P1143" s="6"/>
    </row>
    <row r="1144" spans="12:16" x14ac:dyDescent="0.25">
      <c r="L1144" s="6"/>
      <c r="P1144" s="6"/>
    </row>
    <row r="1145" spans="12:16" x14ac:dyDescent="0.25">
      <c r="L1145" s="6"/>
      <c r="P1145" s="6"/>
    </row>
    <row r="1146" spans="12:16" x14ac:dyDescent="0.25">
      <c r="L1146" s="6"/>
      <c r="P1146" s="6"/>
    </row>
    <row r="1147" spans="12:16" x14ac:dyDescent="0.25">
      <c r="L1147" s="6"/>
      <c r="P1147" s="6"/>
    </row>
    <row r="1148" spans="12:16" x14ac:dyDescent="0.25">
      <c r="L1148" s="6"/>
      <c r="P1148" s="6"/>
    </row>
    <row r="1149" spans="12:16" x14ac:dyDescent="0.25">
      <c r="L1149" s="6"/>
      <c r="P1149" s="6"/>
    </row>
    <row r="1150" spans="12:16" x14ac:dyDescent="0.25">
      <c r="L1150" s="6"/>
      <c r="P1150" s="6"/>
    </row>
    <row r="1151" spans="12:16" x14ac:dyDescent="0.25">
      <c r="L1151" s="6"/>
      <c r="P1151" s="6"/>
    </row>
    <row r="1152" spans="12:16" x14ac:dyDescent="0.25">
      <c r="P1152" s="6"/>
    </row>
    <row r="1153" spans="16:16" x14ac:dyDescent="0.25">
      <c r="P1153" s="6"/>
    </row>
    <row r="1048563" spans="7:28" ht="15" x14ac:dyDescent="0.2">
      <c r="G1048563" s="6"/>
      <c r="H1048563" s="6"/>
      <c r="I1048563" s="6"/>
      <c r="J1048563" s="6"/>
      <c r="L1048563" s="6"/>
      <c r="M1048563" s="6"/>
      <c r="N1048563" s="6"/>
      <c r="P1048563" s="6"/>
      <c r="Q1048563" s="6"/>
      <c r="R1048563" s="6"/>
      <c r="S1048563" s="6"/>
      <c r="T1048563" s="6"/>
      <c r="U1048563" s="6"/>
      <c r="V1048563" s="6"/>
      <c r="W1048563" s="6"/>
      <c r="X1048563" s="6"/>
      <c r="Y1048563" s="6"/>
      <c r="Z1048563" s="6"/>
      <c r="AA1048563" s="6"/>
      <c r="AB1048563" s="6"/>
    </row>
    <row r="1048564" spans="7:28" ht="15" x14ac:dyDescent="0.2">
      <c r="G1048564" s="6"/>
      <c r="H1048564" s="6"/>
      <c r="I1048564" s="6"/>
      <c r="J1048564" s="6"/>
      <c r="L1048564" s="6"/>
      <c r="M1048564" s="6"/>
      <c r="N1048564" s="6"/>
      <c r="P1048564" s="6"/>
      <c r="Q1048564" s="6"/>
      <c r="R1048564" s="6"/>
      <c r="S1048564" s="6"/>
      <c r="T1048564" s="6"/>
      <c r="U1048564" s="6"/>
      <c r="V1048564" s="6"/>
      <c r="W1048564" s="6"/>
      <c r="X1048564" s="6"/>
      <c r="Y1048564" s="6"/>
      <c r="Z1048564" s="6"/>
      <c r="AA1048564" s="6"/>
      <c r="AB1048564" s="6"/>
    </row>
    <row r="1048565" spans="7:28" ht="15" x14ac:dyDescent="0.2">
      <c r="G1048565" s="6"/>
      <c r="H1048565" s="6"/>
      <c r="I1048565" s="6"/>
      <c r="J1048565" s="6"/>
      <c r="L1048565" s="6"/>
      <c r="M1048565" s="6"/>
      <c r="N1048565" s="6"/>
      <c r="P1048565" s="6"/>
      <c r="Q1048565" s="6"/>
      <c r="R1048565" s="6"/>
      <c r="S1048565" s="6"/>
      <c r="T1048565" s="6"/>
      <c r="U1048565" s="6"/>
      <c r="V1048565" s="6"/>
      <c r="W1048565" s="6"/>
      <c r="X1048565" s="6"/>
      <c r="Y1048565" s="6"/>
      <c r="Z1048565" s="6"/>
      <c r="AA1048565" s="6"/>
      <c r="AB1048565" s="6"/>
    </row>
  </sheetData>
  <mergeCells count="47">
    <mergeCell ref="AU4:AU9"/>
    <mergeCell ref="AO4:AO9"/>
    <mergeCell ref="AQ4:AQ9"/>
    <mergeCell ref="AR4:AR9"/>
    <mergeCell ref="AS4:AS9"/>
    <mergeCell ref="AT4:AT9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</mergeCells>
  <dataValidations count="3">
    <dataValidation type="list" allowBlank="1" showInputMessage="1" showErrorMessage="1" sqref="AE10:AE295">
      <formula1>$BK$11:$BK$12</formula1>
    </dataValidation>
    <dataValidation type="whole" errorStyle="warning" allowBlank="1" showInputMessage="1" showErrorMessage="1" errorTitle="Raspon" error="Broj između 0 i 100" sqref="AL10:AL295 AT10:AT295 AH10:AI295">
      <formula1>0</formula1>
      <formula2>100</formula2>
    </dataValidation>
    <dataValidation type="whole" errorStyle="warning" allowBlank="1" showInputMessage="1" showErrorMessage="1" errorTitle="Raspon" error="Broj između 0 i 1800" sqref="AM10:AM295 AU10:AU295 AJ10:AJ295">
      <formula1>0</formula1>
      <formula2>1800</formula2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1"/>
  <headerFooter alignWithMargins="0">
    <oddHeader>&amp;LSveučilište u Splitu
EKONOMSKI FAKULTET
KATEDRA ZA MARKETING&amp;CPLAN RADNOG OPTEREĆENJA 
za akademsku godinu 2024./2025.</oddHeader>
    <oddFooter>&amp;LQF02-1&amp;Cstr. &amp;P od &amp;N&amp;R2019-05-20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50"/>
  <sheetViews>
    <sheetView zoomScale="90" zoomScaleNormal="90" zoomScaleSheetLayoutView="100" workbookViewId="0">
      <selection activeCell="A120" sqref="A120:A121"/>
    </sheetView>
  </sheetViews>
  <sheetFormatPr defaultColWidth="9.140625" defaultRowHeight="15.75" x14ac:dyDescent="0.25"/>
  <cols>
    <col min="1" max="1" width="30.140625" style="169" customWidth="1"/>
    <col min="2" max="2" width="13.42578125" style="169" customWidth="1"/>
    <col min="3" max="3" width="16" style="6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hidden="1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1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1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1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1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1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1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1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321</v>
      </c>
      <c r="B10" s="55" t="s">
        <v>322</v>
      </c>
      <c r="C10" s="56" t="s">
        <v>58</v>
      </c>
      <c r="D10" s="57" t="s">
        <v>323</v>
      </c>
      <c r="E10" s="58" t="s">
        <v>51</v>
      </c>
      <c r="F10" s="59">
        <v>1</v>
      </c>
      <c r="G10" s="60" t="s">
        <v>324</v>
      </c>
      <c r="H10" s="60" t="s">
        <v>325</v>
      </c>
      <c r="I10" s="570"/>
      <c r="J10" s="61">
        <v>3</v>
      </c>
      <c r="K10" s="62">
        <f t="shared" ref="K10:K19" si="0">IF(J10&gt;0, 1, 0)</f>
        <v>1</v>
      </c>
      <c r="L10" s="62">
        <f t="shared" ref="L10:L21" si="1">J10-K10</f>
        <v>2</v>
      </c>
      <c r="M10" s="63">
        <v>26</v>
      </c>
      <c r="N10" s="64"/>
      <c r="O10" s="65">
        <f t="shared" ref="O10:O21" si="2">IF(N10&gt;0, 1, 0)</f>
        <v>0</v>
      </c>
      <c r="P10" s="65">
        <f t="shared" ref="P10:P21" si="3">N10-O10</f>
        <v>0</v>
      </c>
      <c r="Q10" s="571"/>
      <c r="R10" s="66">
        <f t="shared" ref="R10:R19" si="4">(K10*M10*$R$5)+(L10*M10*$R$6)+(O10*Q10*$R$7)+(P10*Q10*$R$8)</f>
        <v>197.60000000000002</v>
      </c>
      <c r="S10" s="67">
        <f t="shared" ref="S10:S19" si="5">J10*M10*$S$5</f>
        <v>78</v>
      </c>
      <c r="T10" s="68">
        <f t="shared" ref="T10:T19" si="6">K10*M10*$T$5</f>
        <v>26</v>
      </c>
      <c r="U10" s="68">
        <f t="shared" ref="U10:U19" si="7">J10*M10*$U$5</f>
        <v>93.6</v>
      </c>
      <c r="V10" s="68">
        <f t="shared" ref="V10:V21" si="8">N10*Q10*$V$7</f>
        <v>0</v>
      </c>
      <c r="W10" s="68">
        <f t="shared" ref="W10:W21" si="9">O10*Q10*$W$7</f>
        <v>0</v>
      </c>
      <c r="X10" s="68">
        <f t="shared" ref="X10:X21" si="10">N10*Q10*$X$7</f>
        <v>0</v>
      </c>
      <c r="Y10" s="68">
        <f t="shared" ref="Y10:AA21" si="11">S10+V10</f>
        <v>78</v>
      </c>
      <c r="Z10" s="68">
        <f t="shared" si="11"/>
        <v>26</v>
      </c>
      <c r="AA10" s="68">
        <f t="shared" si="11"/>
        <v>93.6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3"/>
      <c r="AK10" s="74"/>
      <c r="AL10" s="72"/>
      <c r="AM10" s="73"/>
      <c r="AN10" s="75"/>
      <c r="AO10" s="70"/>
      <c r="AP10" s="71"/>
      <c r="AQ10" s="74"/>
      <c r="AR10" s="74"/>
      <c r="AS10" s="71"/>
      <c r="AT10" s="72"/>
      <c r="AU10" s="73"/>
      <c r="AV10" s="75"/>
    </row>
    <row r="11" spans="1:68" ht="27.95" customHeight="1" x14ac:dyDescent="0.25">
      <c r="A11" s="54" t="s">
        <v>321</v>
      </c>
      <c r="B11" s="55" t="s">
        <v>322</v>
      </c>
      <c r="C11" s="56" t="s">
        <v>58</v>
      </c>
      <c r="D11" s="57" t="s">
        <v>323</v>
      </c>
      <c r="E11" s="58" t="s">
        <v>51</v>
      </c>
      <c r="F11" s="88">
        <v>2</v>
      </c>
      <c r="G11" s="60" t="s">
        <v>326</v>
      </c>
      <c r="H11" s="60" t="s">
        <v>327</v>
      </c>
      <c r="I11" s="77"/>
      <c r="J11" s="78">
        <v>2</v>
      </c>
      <c r="K11" s="62">
        <f t="shared" si="0"/>
        <v>1</v>
      </c>
      <c r="L11" s="62">
        <f t="shared" si="1"/>
        <v>1</v>
      </c>
      <c r="M11" s="79">
        <v>26</v>
      </c>
      <c r="N11" s="80"/>
      <c r="O11" s="65">
        <f t="shared" si="2"/>
        <v>0</v>
      </c>
      <c r="P11" s="65">
        <f t="shared" si="3"/>
        <v>0</v>
      </c>
      <c r="Q11" s="79"/>
      <c r="R11" s="81">
        <f t="shared" si="4"/>
        <v>140.4</v>
      </c>
      <c r="S11" s="67">
        <f t="shared" si="5"/>
        <v>52</v>
      </c>
      <c r="T11" s="68">
        <f t="shared" si="6"/>
        <v>26</v>
      </c>
      <c r="U11" s="68">
        <f t="shared" si="7"/>
        <v>62.4</v>
      </c>
      <c r="V11" s="68">
        <f t="shared" si="8"/>
        <v>0</v>
      </c>
      <c r="W11" s="68">
        <f t="shared" si="9"/>
        <v>0</v>
      </c>
      <c r="X11" s="68">
        <f t="shared" si="10"/>
        <v>0</v>
      </c>
      <c r="Y11" s="68">
        <f t="shared" si="11"/>
        <v>52</v>
      </c>
      <c r="Z11" s="68">
        <f t="shared" si="11"/>
        <v>26</v>
      </c>
      <c r="AA11" s="68">
        <f t="shared" si="11"/>
        <v>62.4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5"/>
      <c r="AL11" s="84"/>
      <c r="AM11" s="73"/>
      <c r="AN11" s="86"/>
      <c r="AO11" s="82"/>
      <c r="AP11" s="83"/>
      <c r="AQ11" s="83"/>
      <c r="AR11" s="74"/>
      <c r="AS11" s="83"/>
      <c r="AT11" s="84"/>
      <c r="AU11" s="73"/>
      <c r="AV11" s="86"/>
    </row>
    <row r="12" spans="1:68" ht="27.95" customHeight="1" x14ac:dyDescent="0.25">
      <c r="A12" s="54" t="s">
        <v>321</v>
      </c>
      <c r="B12" s="55" t="s">
        <v>322</v>
      </c>
      <c r="C12" s="56" t="s">
        <v>58</v>
      </c>
      <c r="D12" s="57" t="s">
        <v>323</v>
      </c>
      <c r="E12" s="87" t="s">
        <v>53</v>
      </c>
      <c r="F12" s="59">
        <v>2</v>
      </c>
      <c r="G12" s="60" t="s">
        <v>328</v>
      </c>
      <c r="H12" s="60" t="s">
        <v>329</v>
      </c>
      <c r="I12" s="77"/>
      <c r="J12" s="78">
        <v>1</v>
      </c>
      <c r="K12" s="62">
        <f t="shared" si="0"/>
        <v>1</v>
      </c>
      <c r="L12" s="62">
        <f t="shared" si="1"/>
        <v>0</v>
      </c>
      <c r="M12" s="79">
        <v>26</v>
      </c>
      <c r="N12" s="80"/>
      <c r="O12" s="65">
        <f t="shared" si="2"/>
        <v>0</v>
      </c>
      <c r="P12" s="65">
        <f t="shared" si="3"/>
        <v>0</v>
      </c>
      <c r="Q12" s="79"/>
      <c r="R12" s="81">
        <f t="shared" si="4"/>
        <v>83.2</v>
      </c>
      <c r="S12" s="67">
        <f t="shared" si="5"/>
        <v>26</v>
      </c>
      <c r="T12" s="68">
        <f t="shared" si="6"/>
        <v>26</v>
      </c>
      <c r="U12" s="68">
        <f t="shared" si="7"/>
        <v>31.2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26</v>
      </c>
      <c r="Z12" s="68">
        <f t="shared" si="11"/>
        <v>26</v>
      </c>
      <c r="AA12" s="68">
        <f t="shared" si="11"/>
        <v>31.2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3"/>
      <c r="AL12" s="84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54" t="s">
        <v>321</v>
      </c>
      <c r="B13" s="55" t="s">
        <v>322</v>
      </c>
      <c r="C13" s="56" t="s">
        <v>58</v>
      </c>
      <c r="D13" s="57" t="s">
        <v>323</v>
      </c>
      <c r="E13" s="76" t="s">
        <v>52</v>
      </c>
      <c r="F13" s="88">
        <v>1</v>
      </c>
      <c r="G13" s="60" t="s">
        <v>330</v>
      </c>
      <c r="H13" s="60" t="s">
        <v>331</v>
      </c>
      <c r="I13" s="77"/>
      <c r="J13" s="78">
        <v>1</v>
      </c>
      <c r="K13" s="62">
        <f t="shared" si="0"/>
        <v>1</v>
      </c>
      <c r="L13" s="62">
        <f t="shared" si="1"/>
        <v>0</v>
      </c>
      <c r="M13" s="79">
        <v>8</v>
      </c>
      <c r="N13" s="80"/>
      <c r="O13" s="65">
        <f t="shared" si="2"/>
        <v>0</v>
      </c>
      <c r="P13" s="65">
        <f t="shared" si="3"/>
        <v>0</v>
      </c>
      <c r="Q13" s="79"/>
      <c r="R13" s="81">
        <f t="shared" si="4"/>
        <v>25.6</v>
      </c>
      <c r="S13" s="67">
        <f t="shared" si="5"/>
        <v>8</v>
      </c>
      <c r="T13" s="68">
        <f t="shared" si="6"/>
        <v>8</v>
      </c>
      <c r="U13" s="68">
        <f t="shared" si="7"/>
        <v>9.6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8</v>
      </c>
      <c r="Z13" s="68">
        <f t="shared" si="11"/>
        <v>8</v>
      </c>
      <c r="AA13" s="68">
        <f t="shared" si="11"/>
        <v>9.6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3"/>
      <c r="AL13" s="84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customHeight="1" x14ac:dyDescent="0.25">
      <c r="A14" s="54" t="s">
        <v>321</v>
      </c>
      <c r="B14" s="55" t="s">
        <v>322</v>
      </c>
      <c r="C14" s="56" t="s">
        <v>58</v>
      </c>
      <c r="D14" s="57" t="s">
        <v>323</v>
      </c>
      <c r="E14" s="139"/>
      <c r="F14" s="140"/>
      <c r="G14" s="141"/>
      <c r="H14" s="96"/>
      <c r="I14" s="77"/>
      <c r="J14" s="78"/>
      <c r="K14" s="62">
        <f t="shared" si="0"/>
        <v>0</v>
      </c>
      <c r="L14" s="62">
        <f t="shared" si="1"/>
        <v>0</v>
      </c>
      <c r="M14" s="79"/>
      <c r="N14" s="80"/>
      <c r="O14" s="65">
        <f t="shared" si="2"/>
        <v>0</v>
      </c>
      <c r="P14" s="65">
        <f t="shared" si="3"/>
        <v>0</v>
      </c>
      <c r="Q14" s="79"/>
      <c r="R14" s="81">
        <f t="shared" si="4"/>
        <v>0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0</v>
      </c>
      <c r="W14" s="68">
        <f t="shared" si="9"/>
        <v>0</v>
      </c>
      <c r="X14" s="68">
        <f t="shared" si="10"/>
        <v>0</v>
      </c>
      <c r="Y14" s="68">
        <f t="shared" si="11"/>
        <v>0</v>
      </c>
      <c r="Z14" s="68">
        <f t="shared" si="11"/>
        <v>0</v>
      </c>
      <c r="AA14" s="68">
        <f t="shared" si="11"/>
        <v>0</v>
      </c>
      <c r="AB14" s="69"/>
      <c r="AC14" s="7">
        <f t="shared" si="12"/>
        <v>0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customHeight="1" x14ac:dyDescent="0.25">
      <c r="A15" s="54" t="s">
        <v>321</v>
      </c>
      <c r="B15" s="55" t="s">
        <v>322</v>
      </c>
      <c r="C15" s="56" t="s">
        <v>58</v>
      </c>
      <c r="D15" s="57" t="s">
        <v>323</v>
      </c>
      <c r="E15" s="139"/>
      <c r="F15" s="140"/>
      <c r="G15" s="141"/>
      <c r="H15" s="96"/>
      <c r="I15" s="77"/>
      <c r="J15" s="78"/>
      <c r="K15" s="62">
        <f t="shared" si="0"/>
        <v>0</v>
      </c>
      <c r="L15" s="62">
        <f t="shared" si="1"/>
        <v>0</v>
      </c>
      <c r="M15" s="79"/>
      <c r="N15" s="80"/>
      <c r="O15" s="65">
        <f t="shared" si="2"/>
        <v>0</v>
      </c>
      <c r="P15" s="65">
        <f t="shared" si="3"/>
        <v>0</v>
      </c>
      <c r="Q15" s="79"/>
      <c r="R15" s="81">
        <f t="shared" si="4"/>
        <v>0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0</v>
      </c>
      <c r="Z15" s="68">
        <f t="shared" si="11"/>
        <v>0</v>
      </c>
      <c r="AA15" s="68">
        <f t="shared" si="11"/>
        <v>0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customHeight="1" x14ac:dyDescent="0.25">
      <c r="A16" s="54" t="s">
        <v>321</v>
      </c>
      <c r="B16" s="55" t="s">
        <v>322</v>
      </c>
      <c r="C16" s="56" t="s">
        <v>58</v>
      </c>
      <c r="D16" s="57" t="s">
        <v>323</v>
      </c>
      <c r="E16" s="139"/>
      <c r="F16" s="140"/>
      <c r="G16" s="98"/>
      <c r="H16" s="96"/>
      <c r="I16" s="77"/>
      <c r="J16" s="78"/>
      <c r="K16" s="62">
        <f t="shared" si="0"/>
        <v>0</v>
      </c>
      <c r="L16" s="62">
        <f t="shared" si="1"/>
        <v>0</v>
      </c>
      <c r="M16" s="79"/>
      <c r="N16" s="80"/>
      <c r="O16" s="65">
        <f t="shared" si="2"/>
        <v>0</v>
      </c>
      <c r="P16" s="65">
        <f t="shared" si="3"/>
        <v>0</v>
      </c>
      <c r="Q16" s="79"/>
      <c r="R16" s="81">
        <f t="shared" si="4"/>
        <v>0</v>
      </c>
      <c r="S16" s="67">
        <f t="shared" si="5"/>
        <v>0</v>
      </c>
      <c r="T16" s="68">
        <f t="shared" si="6"/>
        <v>0</v>
      </c>
      <c r="U16" s="68">
        <f t="shared" si="7"/>
        <v>0</v>
      </c>
      <c r="V16" s="68">
        <f t="shared" si="8"/>
        <v>0</v>
      </c>
      <c r="W16" s="68">
        <f t="shared" si="9"/>
        <v>0</v>
      </c>
      <c r="X16" s="68">
        <f t="shared" si="10"/>
        <v>0</v>
      </c>
      <c r="Y16" s="68">
        <f t="shared" si="11"/>
        <v>0</v>
      </c>
      <c r="Z16" s="68">
        <f t="shared" si="11"/>
        <v>0</v>
      </c>
      <c r="AA16" s="68">
        <f t="shared" si="11"/>
        <v>0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customHeight="1" x14ac:dyDescent="0.25">
      <c r="A17" s="54" t="s">
        <v>321</v>
      </c>
      <c r="B17" s="55" t="s">
        <v>322</v>
      </c>
      <c r="C17" s="56" t="s">
        <v>58</v>
      </c>
      <c r="D17" s="57" t="s">
        <v>323</v>
      </c>
      <c r="E17" s="139"/>
      <c r="F17" s="140"/>
      <c r="G17" s="98"/>
      <c r="H17" s="96"/>
      <c r="I17" s="92"/>
      <c r="J17" s="78"/>
      <c r="K17" s="62">
        <f t="shared" si="0"/>
        <v>0</v>
      </c>
      <c r="L17" s="62">
        <f t="shared" si="1"/>
        <v>0</v>
      </c>
      <c r="M17" s="79"/>
      <c r="N17" s="80"/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customHeight="1" x14ac:dyDescent="0.25">
      <c r="A18" s="54" t="s">
        <v>321</v>
      </c>
      <c r="B18" s="55" t="s">
        <v>322</v>
      </c>
      <c r="C18" s="56" t="s">
        <v>58</v>
      </c>
      <c r="D18" s="57" t="s">
        <v>323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customHeight="1" x14ac:dyDescent="0.25">
      <c r="A19" s="54" t="s">
        <v>321</v>
      </c>
      <c r="B19" s="55" t="s">
        <v>322</v>
      </c>
      <c r="C19" s="56" t="s">
        <v>58</v>
      </c>
      <c r="D19" s="57" t="s">
        <v>323</v>
      </c>
      <c r="E19" s="97"/>
      <c r="F19" s="572"/>
      <c r="G19" s="98"/>
      <c r="H19" s="573"/>
      <c r="I19" s="574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100" t="s">
        <v>321</v>
      </c>
      <c r="B20" s="101" t="s">
        <v>322</v>
      </c>
      <c r="C20" s="56" t="s">
        <v>58</v>
      </c>
      <c r="D20" s="57" t="s">
        <v>323</v>
      </c>
      <c r="E20" s="102" t="s">
        <v>49</v>
      </c>
      <c r="F20" s="102"/>
      <c r="G20" s="103"/>
      <c r="H20" s="795" t="s">
        <v>332</v>
      </c>
      <c r="I20" s="105"/>
      <c r="J20" s="106">
        <v>1</v>
      </c>
      <c r="K20" s="107">
        <f>IF(J20&gt;0, 1, 0)</f>
        <v>1</v>
      </c>
      <c r="L20" s="107">
        <f t="shared" si="1"/>
        <v>0</v>
      </c>
      <c r="M20" s="108">
        <v>6</v>
      </c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29.400000000000002</v>
      </c>
      <c r="S20" s="112">
        <f>J20*M20*$S$9</f>
        <v>6</v>
      </c>
      <c r="T20" s="113">
        <f>K20*M20*$T$9</f>
        <v>9</v>
      </c>
      <c r="U20" s="113">
        <f>J20*M20*$U$9</f>
        <v>14.399999999999999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6</v>
      </c>
      <c r="Z20" s="113">
        <f t="shared" si="11"/>
        <v>9</v>
      </c>
      <c r="AA20" s="113">
        <f t="shared" si="11"/>
        <v>14.399999999999999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100" t="s">
        <v>321</v>
      </c>
      <c r="B21" s="101" t="s">
        <v>322</v>
      </c>
      <c r="C21" s="56" t="s">
        <v>58</v>
      </c>
      <c r="D21" s="57" t="s">
        <v>323</v>
      </c>
      <c r="E21" s="102" t="s">
        <v>49</v>
      </c>
      <c r="F21" s="102"/>
      <c r="G21" s="103"/>
      <c r="H21" s="171" t="s">
        <v>333</v>
      </c>
      <c r="I21" s="105"/>
      <c r="J21" s="106">
        <v>1</v>
      </c>
      <c r="K21" s="107">
        <f>IF(J21&gt;0, 1, 0)</f>
        <v>1</v>
      </c>
      <c r="L21" s="107">
        <f t="shared" si="1"/>
        <v>0</v>
      </c>
      <c r="M21" s="108">
        <v>3</v>
      </c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14.700000000000001</v>
      </c>
      <c r="S21" s="112">
        <f>J21*M21*$S$9</f>
        <v>3</v>
      </c>
      <c r="T21" s="113">
        <f>K21*M21*$T$9</f>
        <v>4.5</v>
      </c>
      <c r="U21" s="113">
        <f>J21*M21*$U$9</f>
        <v>7.1999999999999993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3</v>
      </c>
      <c r="Z21" s="113">
        <f t="shared" si="11"/>
        <v>4.5</v>
      </c>
      <c r="AA21" s="113">
        <f t="shared" si="11"/>
        <v>7.1999999999999993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117" t="s">
        <v>321</v>
      </c>
      <c r="B22" s="118" t="s">
        <v>322</v>
      </c>
      <c r="C22" s="118"/>
      <c r="D22" s="57" t="s">
        <v>323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>SUM(R10:R21)</f>
        <v>490.9</v>
      </c>
      <c r="S22" s="128">
        <f t="shared" ref="S22:AA22" si="13">SUM(S10:S21)</f>
        <v>173</v>
      </c>
      <c r="T22" s="129">
        <f t="shared" si="13"/>
        <v>99.5</v>
      </c>
      <c r="U22" s="129">
        <f t="shared" si="13"/>
        <v>218.39999999999998</v>
      </c>
      <c r="V22" s="129">
        <f t="shared" si="13"/>
        <v>0</v>
      </c>
      <c r="W22" s="129">
        <f t="shared" si="13"/>
        <v>0</v>
      </c>
      <c r="X22" s="129">
        <f t="shared" si="13"/>
        <v>0</v>
      </c>
      <c r="Y22" s="130">
        <f t="shared" si="13"/>
        <v>173</v>
      </c>
      <c r="Z22" s="130">
        <f t="shared" si="13"/>
        <v>99.5</v>
      </c>
      <c r="AA22" s="130">
        <f t="shared" si="13"/>
        <v>218.39999999999998</v>
      </c>
      <c r="AB22" s="131">
        <f>R22/1800/0.6</f>
        <v>0.45453703703703702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575"/>
    </row>
    <row r="23" spans="1:68" ht="27.95" customHeight="1" thickTop="1" x14ac:dyDescent="0.25">
      <c r="A23" s="54" t="s">
        <v>334</v>
      </c>
      <c r="B23" s="55" t="s">
        <v>63</v>
      </c>
      <c r="C23" s="56" t="s">
        <v>50</v>
      </c>
      <c r="D23" s="57" t="s">
        <v>323</v>
      </c>
      <c r="E23" s="58" t="s">
        <v>51</v>
      </c>
      <c r="F23" s="59">
        <v>1</v>
      </c>
      <c r="G23" s="60" t="s">
        <v>324</v>
      </c>
      <c r="H23" s="60" t="s">
        <v>325</v>
      </c>
      <c r="I23" s="570"/>
      <c r="J23" s="61"/>
      <c r="K23" s="62">
        <f t="shared" ref="K23:K32" si="14">IF(J23&gt;0, 1, 0)</f>
        <v>0</v>
      </c>
      <c r="L23" s="62">
        <f t="shared" ref="L23:L34" si="15">J23-K23</f>
        <v>0</v>
      </c>
      <c r="M23" s="63"/>
      <c r="N23" s="64">
        <v>2</v>
      </c>
      <c r="O23" s="65">
        <f t="shared" ref="O23:O34" si="16">IF(N23&gt;0, 1, 0)</f>
        <v>1</v>
      </c>
      <c r="P23" s="65">
        <f t="shared" ref="P23:P34" si="17">N23-O23</f>
        <v>1</v>
      </c>
      <c r="Q23" s="571">
        <v>26</v>
      </c>
      <c r="R23" s="66">
        <f t="shared" ref="R23:R32" si="18">(K23*M23*$R$5)+(L23*M23*$R$6)+(O23*Q23*$R$7)+(P23*Q23*$R$8)</f>
        <v>75.400000000000006</v>
      </c>
      <c r="S23" s="67">
        <f t="shared" ref="S23:S32" si="19">J23*M23*$S$5</f>
        <v>0</v>
      </c>
      <c r="T23" s="68">
        <f t="shared" ref="T23:T32" si="20">K23*M23*$T$5</f>
        <v>0</v>
      </c>
      <c r="U23" s="68">
        <f t="shared" ref="U23:U32" si="21">J23*M23*$U$5</f>
        <v>0</v>
      </c>
      <c r="V23" s="68">
        <f t="shared" ref="V23:V34" si="22">N23*Q23*$V$7</f>
        <v>52</v>
      </c>
      <c r="W23" s="68">
        <f t="shared" ref="W23:W34" si="23">O23*Q23*$W$7</f>
        <v>7.8</v>
      </c>
      <c r="X23" s="68">
        <f t="shared" ref="X23:X34" si="24">N23*Q23*$X$7</f>
        <v>15.6</v>
      </c>
      <c r="Y23" s="68">
        <f t="shared" ref="Y23:AA34" si="25">S23+V23</f>
        <v>52</v>
      </c>
      <c r="Z23" s="68">
        <f t="shared" si="25"/>
        <v>7.8</v>
      </c>
      <c r="AA23" s="68">
        <f t="shared" si="25"/>
        <v>15.6</v>
      </c>
      <c r="AB23" s="69"/>
      <c r="AC23" s="7">
        <f>R23-Y23-Z23-AA23</f>
        <v>0</v>
      </c>
      <c r="AD23" s="70"/>
      <c r="AE23" s="71"/>
      <c r="AF23" s="71"/>
      <c r="AG23" s="71"/>
      <c r="AH23" s="84"/>
      <c r="AI23" s="84"/>
      <c r="AJ23" s="73"/>
      <c r="AK23" s="85"/>
      <c r="AL23" s="84"/>
      <c r="AM23" s="73"/>
      <c r="AN23" s="75"/>
      <c r="AO23" s="70"/>
      <c r="AP23" s="71"/>
      <c r="AQ23" s="74"/>
      <c r="AR23" s="74"/>
      <c r="AS23" s="71"/>
      <c r="AT23" s="84"/>
      <c r="AU23" s="73"/>
      <c r="AV23" s="75"/>
    </row>
    <row r="24" spans="1:68" ht="27.95" customHeight="1" x14ac:dyDescent="0.25">
      <c r="A24" s="54" t="s">
        <v>334</v>
      </c>
      <c r="B24" s="55" t="s">
        <v>63</v>
      </c>
      <c r="C24" s="56" t="s">
        <v>50</v>
      </c>
      <c r="D24" s="57" t="s">
        <v>323</v>
      </c>
      <c r="E24" s="58" t="s">
        <v>51</v>
      </c>
      <c r="F24" s="88">
        <v>2</v>
      </c>
      <c r="G24" s="60" t="s">
        <v>326</v>
      </c>
      <c r="H24" s="60" t="s">
        <v>327</v>
      </c>
      <c r="I24" s="77"/>
      <c r="J24" s="78"/>
      <c r="K24" s="62">
        <f t="shared" si="14"/>
        <v>0</v>
      </c>
      <c r="L24" s="62">
        <f t="shared" si="15"/>
        <v>0</v>
      </c>
      <c r="M24" s="79"/>
      <c r="N24" s="80">
        <v>2</v>
      </c>
      <c r="O24" s="65">
        <f t="shared" si="16"/>
        <v>1</v>
      </c>
      <c r="P24" s="65">
        <f t="shared" si="17"/>
        <v>1</v>
      </c>
      <c r="Q24" s="79">
        <v>26</v>
      </c>
      <c r="R24" s="81">
        <f t="shared" si="18"/>
        <v>75.400000000000006</v>
      </c>
      <c r="S24" s="67">
        <f t="shared" si="19"/>
        <v>0</v>
      </c>
      <c r="T24" s="68">
        <f t="shared" si="20"/>
        <v>0</v>
      </c>
      <c r="U24" s="68">
        <f t="shared" si="21"/>
        <v>0</v>
      </c>
      <c r="V24" s="68">
        <f t="shared" si="22"/>
        <v>52</v>
      </c>
      <c r="W24" s="68">
        <f t="shared" si="23"/>
        <v>7.8</v>
      </c>
      <c r="X24" s="68">
        <f t="shared" si="24"/>
        <v>15.6</v>
      </c>
      <c r="Y24" s="68">
        <f t="shared" si="25"/>
        <v>52</v>
      </c>
      <c r="Z24" s="68">
        <f t="shared" si="25"/>
        <v>7.8</v>
      </c>
      <c r="AA24" s="68">
        <f t="shared" si="25"/>
        <v>15.6</v>
      </c>
      <c r="AB24" s="69"/>
      <c r="AC24" s="7">
        <f t="shared" ref="AC24:AC34" si="26">R24-Y24-Z24-AA24</f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customHeight="1" x14ac:dyDescent="0.25">
      <c r="A25" s="54" t="s">
        <v>334</v>
      </c>
      <c r="B25" s="55" t="s">
        <v>63</v>
      </c>
      <c r="C25" s="56" t="s">
        <v>50</v>
      </c>
      <c r="D25" s="57" t="s">
        <v>323</v>
      </c>
      <c r="E25" s="76" t="s">
        <v>52</v>
      </c>
      <c r="F25" s="88">
        <v>1</v>
      </c>
      <c r="G25" s="60" t="s">
        <v>330</v>
      </c>
      <c r="H25" s="60" t="s">
        <v>331</v>
      </c>
      <c r="I25" s="77"/>
      <c r="J25" s="78"/>
      <c r="K25" s="62">
        <f t="shared" si="14"/>
        <v>0</v>
      </c>
      <c r="L25" s="62">
        <f t="shared" si="15"/>
        <v>0</v>
      </c>
      <c r="M25" s="79"/>
      <c r="N25" s="80">
        <v>3</v>
      </c>
      <c r="O25" s="65">
        <f t="shared" si="16"/>
        <v>1</v>
      </c>
      <c r="P25" s="65">
        <f t="shared" si="17"/>
        <v>2</v>
      </c>
      <c r="Q25" s="79">
        <v>26</v>
      </c>
      <c r="R25" s="81">
        <f t="shared" si="18"/>
        <v>109.20000000000002</v>
      </c>
      <c r="S25" s="67">
        <f t="shared" si="19"/>
        <v>0</v>
      </c>
      <c r="T25" s="68">
        <f t="shared" si="20"/>
        <v>0</v>
      </c>
      <c r="U25" s="68">
        <f t="shared" si="21"/>
        <v>0</v>
      </c>
      <c r="V25" s="68">
        <f t="shared" si="22"/>
        <v>78</v>
      </c>
      <c r="W25" s="68">
        <f t="shared" si="23"/>
        <v>7.8</v>
      </c>
      <c r="X25" s="68">
        <f t="shared" si="24"/>
        <v>23.4</v>
      </c>
      <c r="Y25" s="68">
        <f t="shared" si="25"/>
        <v>78</v>
      </c>
      <c r="Z25" s="68">
        <f t="shared" si="25"/>
        <v>7.8</v>
      </c>
      <c r="AA25" s="68">
        <f t="shared" si="25"/>
        <v>23.4</v>
      </c>
      <c r="AB25" s="69"/>
      <c r="AC25" s="7">
        <f t="shared" si="26"/>
        <v>0</v>
      </c>
      <c r="AD25" s="82"/>
      <c r="AE25" s="71"/>
      <c r="AF25" s="83"/>
      <c r="AG25" s="83"/>
      <c r="AH25" s="84"/>
      <c r="AI25" s="84"/>
      <c r="AJ25" s="73"/>
      <c r="AK25" s="83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customHeight="1" x14ac:dyDescent="0.25">
      <c r="A26" s="54" t="s">
        <v>334</v>
      </c>
      <c r="B26" s="55" t="s">
        <v>63</v>
      </c>
      <c r="C26" s="56" t="s">
        <v>50</v>
      </c>
      <c r="D26" s="57" t="s">
        <v>323</v>
      </c>
      <c r="E26" s="156"/>
      <c r="F26" s="140"/>
      <c r="G26" s="141"/>
      <c r="H26" s="96"/>
      <c r="I26" s="77"/>
      <c r="J26" s="78"/>
      <c r="K26" s="62">
        <f t="shared" si="14"/>
        <v>0</v>
      </c>
      <c r="L26" s="62">
        <f t="shared" si="15"/>
        <v>0</v>
      </c>
      <c r="M26" s="79"/>
      <c r="N26" s="80"/>
      <c r="O26" s="65">
        <f t="shared" si="16"/>
        <v>0</v>
      </c>
      <c r="P26" s="65">
        <f t="shared" si="17"/>
        <v>0</v>
      </c>
      <c r="Q26" s="79"/>
      <c r="R26" s="81">
        <f t="shared" si="18"/>
        <v>0</v>
      </c>
      <c r="S26" s="67">
        <f t="shared" si="19"/>
        <v>0</v>
      </c>
      <c r="T26" s="68">
        <f t="shared" si="20"/>
        <v>0</v>
      </c>
      <c r="U26" s="68">
        <f t="shared" si="21"/>
        <v>0</v>
      </c>
      <c r="V26" s="68">
        <f t="shared" si="22"/>
        <v>0</v>
      </c>
      <c r="W26" s="68">
        <f t="shared" si="23"/>
        <v>0</v>
      </c>
      <c r="X26" s="68">
        <f t="shared" si="24"/>
        <v>0</v>
      </c>
      <c r="Y26" s="68">
        <f t="shared" si="25"/>
        <v>0</v>
      </c>
      <c r="Z26" s="68">
        <f t="shared" si="25"/>
        <v>0</v>
      </c>
      <c r="AA26" s="68">
        <f t="shared" si="25"/>
        <v>0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54" t="s">
        <v>334</v>
      </c>
      <c r="B27" s="55" t="s">
        <v>63</v>
      </c>
      <c r="C27" s="56" t="s">
        <v>50</v>
      </c>
      <c r="D27" s="57" t="s">
        <v>323</v>
      </c>
      <c r="E27" s="139"/>
      <c r="F27" s="140"/>
      <c r="G27" s="141"/>
      <c r="H27" s="96"/>
      <c r="I27" s="77"/>
      <c r="J27" s="78"/>
      <c r="K27" s="62">
        <f t="shared" si="14"/>
        <v>0</v>
      </c>
      <c r="L27" s="62">
        <f t="shared" si="15"/>
        <v>0</v>
      </c>
      <c r="M27" s="79"/>
      <c r="N27" s="80"/>
      <c r="O27" s="65">
        <f t="shared" si="16"/>
        <v>0</v>
      </c>
      <c r="P27" s="65">
        <f t="shared" si="17"/>
        <v>0</v>
      </c>
      <c r="Q27" s="79"/>
      <c r="R27" s="81">
        <f t="shared" si="18"/>
        <v>0</v>
      </c>
      <c r="S27" s="67">
        <f t="shared" si="19"/>
        <v>0</v>
      </c>
      <c r="T27" s="68">
        <f t="shared" si="20"/>
        <v>0</v>
      </c>
      <c r="U27" s="68">
        <f t="shared" si="21"/>
        <v>0</v>
      </c>
      <c r="V27" s="68">
        <f t="shared" si="22"/>
        <v>0</v>
      </c>
      <c r="W27" s="68">
        <f t="shared" si="23"/>
        <v>0</v>
      </c>
      <c r="X27" s="68">
        <f t="shared" si="24"/>
        <v>0</v>
      </c>
      <c r="Y27" s="68">
        <f t="shared" si="25"/>
        <v>0</v>
      </c>
      <c r="Z27" s="68">
        <f t="shared" si="25"/>
        <v>0</v>
      </c>
      <c r="AA27" s="68">
        <f t="shared" si="25"/>
        <v>0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hidden="1" customHeight="1" x14ac:dyDescent="0.25">
      <c r="A28" s="54" t="s">
        <v>334</v>
      </c>
      <c r="B28" s="55" t="s">
        <v>63</v>
      </c>
      <c r="C28" s="56" t="s">
        <v>50</v>
      </c>
      <c r="D28" s="57" t="s">
        <v>323</v>
      </c>
      <c r="E28" s="139"/>
      <c r="F28" s="140"/>
      <c r="G28" s="141"/>
      <c r="H28" s="96"/>
      <c r="I28" s="77"/>
      <c r="J28" s="78"/>
      <c r="K28" s="62">
        <f t="shared" si="14"/>
        <v>0</v>
      </c>
      <c r="L28" s="62">
        <f t="shared" si="15"/>
        <v>0</v>
      </c>
      <c r="M28" s="79"/>
      <c r="N28" s="80"/>
      <c r="O28" s="65">
        <f t="shared" si="16"/>
        <v>0</v>
      </c>
      <c r="P28" s="65">
        <f t="shared" si="17"/>
        <v>0</v>
      </c>
      <c r="Q28" s="79"/>
      <c r="R28" s="81">
        <f t="shared" si="18"/>
        <v>0</v>
      </c>
      <c r="S28" s="67">
        <f t="shared" si="19"/>
        <v>0</v>
      </c>
      <c r="T28" s="68">
        <f t="shared" si="20"/>
        <v>0</v>
      </c>
      <c r="U28" s="68">
        <f t="shared" si="21"/>
        <v>0</v>
      </c>
      <c r="V28" s="68">
        <f t="shared" si="22"/>
        <v>0</v>
      </c>
      <c r="W28" s="68">
        <f t="shared" si="23"/>
        <v>0</v>
      </c>
      <c r="X28" s="68">
        <f t="shared" si="24"/>
        <v>0</v>
      </c>
      <c r="Y28" s="68">
        <f t="shared" si="25"/>
        <v>0</v>
      </c>
      <c r="Z28" s="68">
        <f t="shared" si="25"/>
        <v>0</v>
      </c>
      <c r="AA28" s="68">
        <f t="shared" si="25"/>
        <v>0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hidden="1" customHeight="1" x14ac:dyDescent="0.25">
      <c r="A29" s="54" t="s">
        <v>334</v>
      </c>
      <c r="B29" s="55" t="s">
        <v>63</v>
      </c>
      <c r="C29" s="56" t="s">
        <v>50</v>
      </c>
      <c r="D29" s="57" t="s">
        <v>323</v>
      </c>
      <c r="E29" s="139"/>
      <c r="F29" s="140"/>
      <c r="G29" s="98"/>
      <c r="H29" s="96"/>
      <c r="I29" s="77"/>
      <c r="J29" s="78"/>
      <c r="K29" s="62">
        <f t="shared" si="14"/>
        <v>0</v>
      </c>
      <c r="L29" s="62">
        <f t="shared" si="15"/>
        <v>0</v>
      </c>
      <c r="M29" s="79"/>
      <c r="N29" s="80"/>
      <c r="O29" s="65">
        <f t="shared" si="16"/>
        <v>0</v>
      </c>
      <c r="P29" s="65">
        <f t="shared" si="17"/>
        <v>0</v>
      </c>
      <c r="Q29" s="79"/>
      <c r="R29" s="81">
        <f t="shared" si="18"/>
        <v>0</v>
      </c>
      <c r="S29" s="67">
        <f t="shared" si="19"/>
        <v>0</v>
      </c>
      <c r="T29" s="68">
        <f t="shared" si="20"/>
        <v>0</v>
      </c>
      <c r="U29" s="68">
        <f t="shared" si="21"/>
        <v>0</v>
      </c>
      <c r="V29" s="68">
        <f t="shared" si="22"/>
        <v>0</v>
      </c>
      <c r="W29" s="68">
        <f t="shared" si="23"/>
        <v>0</v>
      </c>
      <c r="X29" s="68">
        <f t="shared" si="24"/>
        <v>0</v>
      </c>
      <c r="Y29" s="68">
        <f t="shared" si="25"/>
        <v>0</v>
      </c>
      <c r="Z29" s="68">
        <f t="shared" si="25"/>
        <v>0</v>
      </c>
      <c r="AA29" s="68">
        <f t="shared" si="25"/>
        <v>0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hidden="1" customHeight="1" x14ac:dyDescent="0.25">
      <c r="A30" s="54" t="s">
        <v>334</v>
      </c>
      <c r="B30" s="55" t="s">
        <v>63</v>
      </c>
      <c r="C30" s="56" t="s">
        <v>50</v>
      </c>
      <c r="D30" s="57" t="s">
        <v>323</v>
      </c>
      <c r="E30" s="139"/>
      <c r="F30" s="140"/>
      <c r="G30" s="98"/>
      <c r="H30" s="96"/>
      <c r="I30" s="92"/>
      <c r="J30" s="78"/>
      <c r="K30" s="62">
        <f t="shared" si="14"/>
        <v>0</v>
      </c>
      <c r="L30" s="62">
        <f t="shared" si="15"/>
        <v>0</v>
      </c>
      <c r="M30" s="79"/>
      <c r="N30" s="80"/>
      <c r="O30" s="65">
        <f t="shared" si="16"/>
        <v>0</v>
      </c>
      <c r="P30" s="65">
        <f t="shared" si="17"/>
        <v>0</v>
      </c>
      <c r="Q30" s="79"/>
      <c r="R30" s="81">
        <f t="shared" si="18"/>
        <v>0</v>
      </c>
      <c r="S30" s="67">
        <f t="shared" si="19"/>
        <v>0</v>
      </c>
      <c r="T30" s="68">
        <f t="shared" si="20"/>
        <v>0</v>
      </c>
      <c r="U30" s="68">
        <f t="shared" si="21"/>
        <v>0</v>
      </c>
      <c r="V30" s="68">
        <f t="shared" si="22"/>
        <v>0</v>
      </c>
      <c r="W30" s="68">
        <f t="shared" si="23"/>
        <v>0</v>
      </c>
      <c r="X30" s="68">
        <f t="shared" si="24"/>
        <v>0</v>
      </c>
      <c r="Y30" s="68">
        <f t="shared" si="25"/>
        <v>0</v>
      </c>
      <c r="Z30" s="68">
        <f t="shared" si="25"/>
        <v>0</v>
      </c>
      <c r="AA30" s="68">
        <f t="shared" si="25"/>
        <v>0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hidden="1" customHeight="1" x14ac:dyDescent="0.25">
      <c r="A31" s="54" t="s">
        <v>334</v>
      </c>
      <c r="B31" s="55" t="s">
        <v>63</v>
      </c>
      <c r="C31" s="56" t="s">
        <v>50</v>
      </c>
      <c r="D31" s="57" t="s">
        <v>323</v>
      </c>
      <c r="E31" s="93"/>
      <c r="F31" s="94"/>
      <c r="G31" s="95"/>
      <c r="H31" s="96"/>
      <c r="I31" s="77"/>
      <c r="J31" s="78"/>
      <c r="K31" s="62">
        <f t="shared" si="14"/>
        <v>0</v>
      </c>
      <c r="L31" s="62">
        <f t="shared" si="15"/>
        <v>0</v>
      </c>
      <c r="M31" s="79"/>
      <c r="N31" s="80"/>
      <c r="O31" s="65">
        <f t="shared" si="16"/>
        <v>0</v>
      </c>
      <c r="P31" s="65">
        <f t="shared" si="17"/>
        <v>0</v>
      </c>
      <c r="Q31" s="79"/>
      <c r="R31" s="81">
        <f t="shared" si="18"/>
        <v>0</v>
      </c>
      <c r="S31" s="67">
        <f t="shared" si="19"/>
        <v>0</v>
      </c>
      <c r="T31" s="68">
        <f t="shared" si="20"/>
        <v>0</v>
      </c>
      <c r="U31" s="68">
        <f t="shared" si="21"/>
        <v>0</v>
      </c>
      <c r="V31" s="68">
        <f t="shared" si="22"/>
        <v>0</v>
      </c>
      <c r="W31" s="68">
        <f t="shared" si="23"/>
        <v>0</v>
      </c>
      <c r="X31" s="68">
        <f t="shared" si="24"/>
        <v>0</v>
      </c>
      <c r="Y31" s="68">
        <f t="shared" si="25"/>
        <v>0</v>
      </c>
      <c r="Z31" s="68">
        <f t="shared" si="25"/>
        <v>0</v>
      </c>
      <c r="AA31" s="68">
        <f t="shared" si="25"/>
        <v>0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hidden="1" customHeight="1" x14ac:dyDescent="0.25">
      <c r="A32" s="54" t="s">
        <v>334</v>
      </c>
      <c r="B32" s="55" t="s">
        <v>63</v>
      </c>
      <c r="C32" s="56" t="s">
        <v>50</v>
      </c>
      <c r="D32" s="57" t="s">
        <v>323</v>
      </c>
      <c r="E32" s="97"/>
      <c r="F32" s="572"/>
      <c r="G32" s="98"/>
      <c r="H32" s="573"/>
      <c r="I32" s="574"/>
      <c r="J32" s="78"/>
      <c r="K32" s="99">
        <f t="shared" si="14"/>
        <v>0</v>
      </c>
      <c r="L32" s="99">
        <f t="shared" si="15"/>
        <v>0</v>
      </c>
      <c r="M32" s="79"/>
      <c r="N32" s="80"/>
      <c r="O32" s="65">
        <f t="shared" si="16"/>
        <v>0</v>
      </c>
      <c r="P32" s="65">
        <f t="shared" si="17"/>
        <v>0</v>
      </c>
      <c r="Q32" s="79"/>
      <c r="R32" s="81">
        <f t="shared" si="18"/>
        <v>0</v>
      </c>
      <c r="S32" s="67">
        <f t="shared" si="19"/>
        <v>0</v>
      </c>
      <c r="T32" s="68">
        <f t="shared" si="20"/>
        <v>0</v>
      </c>
      <c r="U32" s="68">
        <f t="shared" si="21"/>
        <v>0</v>
      </c>
      <c r="V32" s="68">
        <f t="shared" si="22"/>
        <v>0</v>
      </c>
      <c r="W32" s="68">
        <f t="shared" si="23"/>
        <v>0</v>
      </c>
      <c r="X32" s="68">
        <f t="shared" si="24"/>
        <v>0</v>
      </c>
      <c r="Y32" s="68">
        <f t="shared" si="25"/>
        <v>0</v>
      </c>
      <c r="Z32" s="68">
        <f t="shared" si="25"/>
        <v>0</v>
      </c>
      <c r="AA32" s="68">
        <f t="shared" si="25"/>
        <v>0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hidden="1" customHeight="1" x14ac:dyDescent="0.25">
      <c r="A33" s="100" t="s">
        <v>335</v>
      </c>
      <c r="B33" s="101" t="s">
        <v>63</v>
      </c>
      <c r="C33" s="56" t="s">
        <v>50</v>
      </c>
      <c r="D33" s="57" t="s">
        <v>323</v>
      </c>
      <c r="E33" s="102" t="s">
        <v>49</v>
      </c>
      <c r="F33" s="102"/>
      <c r="G33" s="103"/>
      <c r="H33" s="104"/>
      <c r="I33" s="105"/>
      <c r="J33" s="106"/>
      <c r="K33" s="107">
        <f>IF(J33&gt;0, 1, 0)</f>
        <v>0</v>
      </c>
      <c r="L33" s="107">
        <f t="shared" si="15"/>
        <v>0</v>
      </c>
      <c r="M33" s="108"/>
      <c r="N33" s="109"/>
      <c r="O33" s="110">
        <f t="shared" si="16"/>
        <v>0</v>
      </c>
      <c r="P33" s="110">
        <f t="shared" si="17"/>
        <v>0</v>
      </c>
      <c r="Q33" s="108"/>
      <c r="R33" s="111">
        <f>J33*M33*$R$9</f>
        <v>0</v>
      </c>
      <c r="S33" s="112">
        <f>J33*M33*$S$9</f>
        <v>0</v>
      </c>
      <c r="T33" s="113">
        <f>K33*M33*$T$9</f>
        <v>0</v>
      </c>
      <c r="U33" s="113">
        <f>J33*M33*$U$9</f>
        <v>0</v>
      </c>
      <c r="V33" s="113">
        <f t="shared" si="22"/>
        <v>0</v>
      </c>
      <c r="W33" s="113">
        <f t="shared" si="23"/>
        <v>0</v>
      </c>
      <c r="X33" s="113">
        <f t="shared" si="24"/>
        <v>0</v>
      </c>
      <c r="Y33" s="113">
        <f t="shared" si="25"/>
        <v>0</v>
      </c>
      <c r="Z33" s="113">
        <f t="shared" si="25"/>
        <v>0</v>
      </c>
      <c r="AA33" s="113">
        <f t="shared" si="25"/>
        <v>0</v>
      </c>
      <c r="AB33" s="114"/>
      <c r="AC33" s="115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hidden="1" customHeight="1" x14ac:dyDescent="0.25">
      <c r="A34" s="100" t="s">
        <v>335</v>
      </c>
      <c r="B34" s="101" t="s">
        <v>63</v>
      </c>
      <c r="C34" s="56" t="s">
        <v>50</v>
      </c>
      <c r="D34" s="57" t="s">
        <v>323</v>
      </c>
      <c r="E34" s="102" t="s">
        <v>49</v>
      </c>
      <c r="F34" s="102"/>
      <c r="G34" s="103"/>
      <c r="H34" s="104"/>
      <c r="I34" s="105"/>
      <c r="J34" s="106"/>
      <c r="K34" s="107">
        <f>IF(J34&gt;0, 1, 0)</f>
        <v>0</v>
      </c>
      <c r="L34" s="107">
        <f t="shared" si="15"/>
        <v>0</v>
      </c>
      <c r="M34" s="108"/>
      <c r="N34" s="109"/>
      <c r="O34" s="110">
        <f t="shared" si="16"/>
        <v>0</v>
      </c>
      <c r="P34" s="110">
        <f t="shared" si="17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0</v>
      </c>
      <c r="Z34" s="113">
        <f t="shared" si="25"/>
        <v>0</v>
      </c>
      <c r="AA34" s="113">
        <f t="shared" si="25"/>
        <v>0</v>
      </c>
      <c r="AB34" s="114"/>
      <c r="AC34" s="115">
        <f t="shared" si="26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customHeight="1" thickBot="1" x14ac:dyDescent="0.3">
      <c r="A35" s="117" t="s">
        <v>334</v>
      </c>
      <c r="B35" s="118" t="s">
        <v>63</v>
      </c>
      <c r="C35" s="118" t="s">
        <v>50</v>
      </c>
      <c r="D35" s="57" t="s">
        <v>323</v>
      </c>
      <c r="E35" s="119"/>
      <c r="F35" s="119"/>
      <c r="G35" s="120"/>
      <c r="H35" s="121" t="s">
        <v>56</v>
      </c>
      <c r="I35" s="122"/>
      <c r="J35" s="123"/>
      <c r="K35" s="124"/>
      <c r="L35" s="124"/>
      <c r="M35" s="125"/>
      <c r="N35" s="126"/>
      <c r="O35" s="124"/>
      <c r="P35" s="124"/>
      <c r="Q35" s="125"/>
      <c r="R35" s="127">
        <f>SUM(R23:R34)</f>
        <v>260</v>
      </c>
      <c r="S35" s="128">
        <f t="shared" ref="S35:AA35" si="27">SUM(S23:S34)</f>
        <v>0</v>
      </c>
      <c r="T35" s="129">
        <f t="shared" si="27"/>
        <v>0</v>
      </c>
      <c r="U35" s="129">
        <f t="shared" si="27"/>
        <v>0</v>
      </c>
      <c r="V35" s="129">
        <f t="shared" si="27"/>
        <v>182</v>
      </c>
      <c r="W35" s="129">
        <f t="shared" si="27"/>
        <v>23.4</v>
      </c>
      <c r="X35" s="129">
        <f t="shared" si="27"/>
        <v>54.599999999999994</v>
      </c>
      <c r="Y35" s="130">
        <f t="shared" si="27"/>
        <v>182</v>
      </c>
      <c r="Z35" s="130">
        <f t="shared" si="27"/>
        <v>23.4</v>
      </c>
      <c r="AA35" s="130">
        <f t="shared" si="27"/>
        <v>54.599999999999994</v>
      </c>
      <c r="AB35" s="131">
        <f>R35/1800/0.6</f>
        <v>0.24074074074074073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575"/>
    </row>
    <row r="36" spans="1:68" ht="27.95" customHeight="1" thickTop="1" x14ac:dyDescent="0.25">
      <c r="A36" s="54" t="s">
        <v>336</v>
      </c>
      <c r="B36" s="55" t="s">
        <v>337</v>
      </c>
      <c r="C36" s="56" t="s">
        <v>50</v>
      </c>
      <c r="D36" s="57" t="s">
        <v>323</v>
      </c>
      <c r="E36" s="58" t="s">
        <v>51</v>
      </c>
      <c r="F36" s="59">
        <v>5</v>
      </c>
      <c r="G36" s="60" t="s">
        <v>338</v>
      </c>
      <c r="H36" s="60" t="s">
        <v>339</v>
      </c>
      <c r="I36" s="570"/>
      <c r="J36" s="61"/>
      <c r="K36" s="62">
        <f t="shared" ref="K36:K45" si="28">IF(J36&gt;0, 1, 0)</f>
        <v>0</v>
      </c>
      <c r="L36" s="62">
        <f t="shared" ref="L36:L47" si="29">J36-K36</f>
        <v>0</v>
      </c>
      <c r="M36" s="63"/>
      <c r="N36" s="64">
        <v>4</v>
      </c>
      <c r="O36" s="65">
        <f t="shared" ref="O36:O47" si="30">IF(N36&gt;0, 1, 0)</f>
        <v>1</v>
      </c>
      <c r="P36" s="65">
        <f t="shared" ref="P36:P47" si="31">N36-O36</f>
        <v>3</v>
      </c>
      <c r="Q36" s="571">
        <v>26</v>
      </c>
      <c r="R36" s="66">
        <f t="shared" ref="R36:R45" si="32">(K36*M36*$R$5)+(L36*M36*$R$6)+(O36*Q36*$R$7)+(P36*Q36*$R$8)</f>
        <v>143</v>
      </c>
      <c r="S36" s="67">
        <f t="shared" ref="S36:S45" si="33">J36*M36*$S$5</f>
        <v>0</v>
      </c>
      <c r="T36" s="68">
        <f t="shared" ref="T36:T45" si="34">K36*M36*$T$5</f>
        <v>0</v>
      </c>
      <c r="U36" s="68">
        <f t="shared" ref="U36:U45" si="35">J36*M36*$U$5</f>
        <v>0</v>
      </c>
      <c r="V36" s="68">
        <f t="shared" ref="V36:V47" si="36">N36*Q36*$V$7</f>
        <v>104</v>
      </c>
      <c r="W36" s="68">
        <f t="shared" ref="W36:W47" si="37">O36*Q36*$W$7</f>
        <v>7.8</v>
      </c>
      <c r="X36" s="68">
        <f t="shared" ref="X36:X47" si="38">N36*Q36*$X$7</f>
        <v>31.2</v>
      </c>
      <c r="Y36" s="68">
        <f t="shared" ref="Y36:AA47" si="39">S36+V36</f>
        <v>104</v>
      </c>
      <c r="Z36" s="68">
        <f t="shared" si="39"/>
        <v>7.8</v>
      </c>
      <c r="AA36" s="68">
        <f t="shared" si="39"/>
        <v>31.2</v>
      </c>
      <c r="AB36" s="69"/>
      <c r="AC36" s="7">
        <f t="shared" ref="AC36:AC47" si="40">R36-Y36-Z36-AA36</f>
        <v>0</v>
      </c>
      <c r="AD36" s="70"/>
      <c r="AE36" s="71"/>
      <c r="AF36" s="71"/>
      <c r="AG36" s="71"/>
      <c r="AH36" s="84"/>
      <c r="AI36" s="84"/>
      <c r="AJ36" s="73"/>
      <c r="AK36" s="85"/>
      <c r="AL36" s="84"/>
      <c r="AM36" s="73"/>
      <c r="AN36" s="75"/>
      <c r="AO36" s="70"/>
      <c r="AP36" s="71"/>
      <c r="AQ36" s="74"/>
      <c r="AR36" s="74"/>
      <c r="AS36" s="71"/>
      <c r="AT36" s="84"/>
      <c r="AU36" s="73"/>
      <c r="AV36" s="75"/>
    </row>
    <row r="37" spans="1:68" ht="27.95" customHeight="1" x14ac:dyDescent="0.25">
      <c r="A37" s="54" t="s">
        <v>336</v>
      </c>
      <c r="B37" s="55" t="s">
        <v>337</v>
      </c>
      <c r="C37" s="56" t="s">
        <v>50</v>
      </c>
      <c r="D37" s="57" t="s">
        <v>323</v>
      </c>
      <c r="E37" s="58" t="s">
        <v>51</v>
      </c>
      <c r="F37" s="88">
        <v>2</v>
      </c>
      <c r="G37" s="60" t="s">
        <v>326</v>
      </c>
      <c r="H37" s="60" t="s">
        <v>327</v>
      </c>
      <c r="I37" s="77"/>
      <c r="J37" s="78"/>
      <c r="K37" s="62">
        <f t="shared" si="28"/>
        <v>0</v>
      </c>
      <c r="L37" s="62">
        <f t="shared" si="29"/>
        <v>0</v>
      </c>
      <c r="M37" s="79"/>
      <c r="N37" s="80">
        <v>2</v>
      </c>
      <c r="O37" s="65">
        <f t="shared" si="30"/>
        <v>1</v>
      </c>
      <c r="P37" s="65">
        <f t="shared" si="31"/>
        <v>1</v>
      </c>
      <c r="Q37" s="79">
        <v>26</v>
      </c>
      <c r="R37" s="81">
        <f t="shared" si="32"/>
        <v>75.400000000000006</v>
      </c>
      <c r="S37" s="67">
        <f t="shared" si="33"/>
        <v>0</v>
      </c>
      <c r="T37" s="68">
        <f t="shared" si="34"/>
        <v>0</v>
      </c>
      <c r="U37" s="68">
        <f t="shared" si="35"/>
        <v>0</v>
      </c>
      <c r="V37" s="68">
        <f t="shared" si="36"/>
        <v>52</v>
      </c>
      <c r="W37" s="68">
        <f t="shared" si="37"/>
        <v>7.8</v>
      </c>
      <c r="X37" s="68">
        <f t="shared" si="38"/>
        <v>15.6</v>
      </c>
      <c r="Y37" s="68">
        <f t="shared" si="39"/>
        <v>52</v>
      </c>
      <c r="Z37" s="68">
        <f t="shared" si="39"/>
        <v>7.8</v>
      </c>
      <c r="AA37" s="68">
        <f t="shared" si="39"/>
        <v>15.6</v>
      </c>
      <c r="AB37" s="69"/>
      <c r="AC37" s="7">
        <f t="shared" si="40"/>
        <v>0</v>
      </c>
      <c r="AD37" s="82"/>
      <c r="AE37" s="71"/>
      <c r="AF37" s="83"/>
      <c r="AG37" s="83"/>
      <c r="AH37" s="84"/>
      <c r="AI37" s="84"/>
      <c r="AJ37" s="73"/>
      <c r="AK37" s="85"/>
      <c r="AL37" s="84"/>
      <c r="AM37" s="73"/>
      <c r="AN37" s="86"/>
      <c r="AO37" s="82"/>
      <c r="AP37" s="83"/>
      <c r="AQ37" s="83"/>
      <c r="AR37" s="74"/>
      <c r="AS37" s="83"/>
      <c r="AT37" s="84"/>
      <c r="AU37" s="73"/>
      <c r="AV37" s="86"/>
    </row>
    <row r="38" spans="1:68" ht="27.95" customHeight="1" x14ac:dyDescent="0.25">
      <c r="A38" s="54" t="s">
        <v>336</v>
      </c>
      <c r="B38" s="55" t="s">
        <v>337</v>
      </c>
      <c r="C38" s="56" t="s">
        <v>50</v>
      </c>
      <c r="D38" s="57" t="s">
        <v>323</v>
      </c>
      <c r="E38" s="87" t="s">
        <v>53</v>
      </c>
      <c r="F38" s="88">
        <v>2</v>
      </c>
      <c r="G38" s="60" t="s">
        <v>340</v>
      </c>
      <c r="H38" s="60" t="s">
        <v>341</v>
      </c>
      <c r="I38" s="77"/>
      <c r="J38" s="78"/>
      <c r="K38" s="62">
        <f t="shared" si="28"/>
        <v>0</v>
      </c>
      <c r="L38" s="62">
        <f t="shared" si="29"/>
        <v>0</v>
      </c>
      <c r="M38" s="79"/>
      <c r="N38" s="80"/>
      <c r="O38" s="65">
        <f t="shared" si="30"/>
        <v>0</v>
      </c>
      <c r="P38" s="65">
        <f t="shared" si="31"/>
        <v>0</v>
      </c>
      <c r="Q38" s="79"/>
      <c r="R38" s="81">
        <f t="shared" si="32"/>
        <v>0</v>
      </c>
      <c r="S38" s="67">
        <f t="shared" si="33"/>
        <v>0</v>
      </c>
      <c r="T38" s="68">
        <f t="shared" si="34"/>
        <v>0</v>
      </c>
      <c r="U38" s="68">
        <f t="shared" si="35"/>
        <v>0</v>
      </c>
      <c r="V38" s="68">
        <f t="shared" si="36"/>
        <v>0</v>
      </c>
      <c r="W38" s="68">
        <f t="shared" si="37"/>
        <v>0</v>
      </c>
      <c r="X38" s="68">
        <f t="shared" si="38"/>
        <v>0</v>
      </c>
      <c r="Y38" s="68">
        <f t="shared" si="39"/>
        <v>0</v>
      </c>
      <c r="Z38" s="68">
        <f t="shared" si="39"/>
        <v>0</v>
      </c>
      <c r="AA38" s="68">
        <f t="shared" si="39"/>
        <v>0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3"/>
      <c r="AL38" s="84"/>
      <c r="AM38" s="73"/>
      <c r="AN38" s="86"/>
      <c r="AO38" s="82"/>
      <c r="AP38" s="83"/>
      <c r="AQ38" s="83"/>
      <c r="AR38" s="83"/>
      <c r="AS38" s="83"/>
      <c r="AT38" s="84"/>
      <c r="AU38" s="73"/>
      <c r="AV38" s="86"/>
    </row>
    <row r="39" spans="1:68" ht="27.95" customHeight="1" x14ac:dyDescent="0.25">
      <c r="A39" s="54" t="s">
        <v>336</v>
      </c>
      <c r="B39" s="55" t="s">
        <v>337</v>
      </c>
      <c r="C39" s="56" t="s">
        <v>50</v>
      </c>
      <c r="D39" s="57" t="s">
        <v>323</v>
      </c>
      <c r="E39" s="87" t="s">
        <v>53</v>
      </c>
      <c r="F39" s="59">
        <v>2</v>
      </c>
      <c r="G39" s="60" t="s">
        <v>328</v>
      </c>
      <c r="H39" s="60" t="s">
        <v>329</v>
      </c>
      <c r="I39" s="77"/>
      <c r="J39" s="78"/>
      <c r="K39" s="62">
        <f t="shared" si="28"/>
        <v>0</v>
      </c>
      <c r="L39" s="62">
        <f t="shared" si="29"/>
        <v>0</v>
      </c>
      <c r="M39" s="79"/>
      <c r="N39" s="80">
        <v>1</v>
      </c>
      <c r="O39" s="65">
        <f t="shared" si="30"/>
        <v>1</v>
      </c>
      <c r="P39" s="65">
        <f t="shared" si="31"/>
        <v>0</v>
      </c>
      <c r="Q39" s="79">
        <v>26</v>
      </c>
      <c r="R39" s="81">
        <f t="shared" si="32"/>
        <v>41.6</v>
      </c>
      <c r="S39" s="67">
        <f t="shared" si="33"/>
        <v>0</v>
      </c>
      <c r="T39" s="68">
        <f t="shared" si="34"/>
        <v>0</v>
      </c>
      <c r="U39" s="68">
        <f t="shared" si="35"/>
        <v>0</v>
      </c>
      <c r="V39" s="68">
        <f t="shared" si="36"/>
        <v>26</v>
      </c>
      <c r="W39" s="68">
        <f t="shared" si="37"/>
        <v>7.8</v>
      </c>
      <c r="X39" s="68">
        <f t="shared" si="38"/>
        <v>7.8</v>
      </c>
      <c r="Y39" s="68">
        <f t="shared" si="39"/>
        <v>26</v>
      </c>
      <c r="Z39" s="68">
        <f t="shared" si="39"/>
        <v>7.8</v>
      </c>
      <c r="AA39" s="68">
        <f t="shared" si="39"/>
        <v>7.8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8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54" t="s">
        <v>336</v>
      </c>
      <c r="B40" s="55" t="s">
        <v>337</v>
      </c>
      <c r="C40" s="56" t="s">
        <v>50</v>
      </c>
      <c r="D40" s="57" t="s">
        <v>323</v>
      </c>
      <c r="E40" s="76" t="s">
        <v>52</v>
      </c>
      <c r="F40" s="88">
        <v>1</v>
      </c>
      <c r="G40" s="60" t="s">
        <v>330</v>
      </c>
      <c r="H40" s="60" t="s">
        <v>331</v>
      </c>
      <c r="I40" s="77"/>
      <c r="J40" s="78"/>
      <c r="K40" s="62">
        <f t="shared" si="28"/>
        <v>0</v>
      </c>
      <c r="L40" s="62">
        <f t="shared" si="29"/>
        <v>0</v>
      </c>
      <c r="M40" s="79"/>
      <c r="N40" s="80"/>
      <c r="O40" s="65">
        <f t="shared" si="30"/>
        <v>0</v>
      </c>
      <c r="P40" s="65">
        <f t="shared" si="31"/>
        <v>0</v>
      </c>
      <c r="Q40" s="79"/>
      <c r="R40" s="81">
        <f t="shared" si="32"/>
        <v>0</v>
      </c>
      <c r="S40" s="67">
        <f t="shared" si="33"/>
        <v>0</v>
      </c>
      <c r="T40" s="68">
        <f t="shared" si="34"/>
        <v>0</v>
      </c>
      <c r="U40" s="68">
        <f t="shared" si="35"/>
        <v>0</v>
      </c>
      <c r="V40" s="68">
        <f t="shared" si="36"/>
        <v>0</v>
      </c>
      <c r="W40" s="68">
        <f t="shared" si="37"/>
        <v>0</v>
      </c>
      <c r="X40" s="68">
        <f t="shared" si="38"/>
        <v>0</v>
      </c>
      <c r="Y40" s="68">
        <f t="shared" si="39"/>
        <v>0</v>
      </c>
      <c r="Z40" s="68">
        <f t="shared" si="39"/>
        <v>0</v>
      </c>
      <c r="AA40" s="68">
        <f t="shared" si="39"/>
        <v>0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54" t="s">
        <v>336</v>
      </c>
      <c r="B41" s="55" t="s">
        <v>337</v>
      </c>
      <c r="C41" s="56" t="s">
        <v>50</v>
      </c>
      <c r="D41" s="57" t="s">
        <v>323</v>
      </c>
      <c r="E41" s="136" t="s">
        <v>60</v>
      </c>
      <c r="F41" s="137">
        <v>1</v>
      </c>
      <c r="G41" s="138" t="s">
        <v>342</v>
      </c>
      <c r="H41" s="138" t="s">
        <v>343</v>
      </c>
      <c r="I41" s="77"/>
      <c r="J41" s="78"/>
      <c r="K41" s="62">
        <f t="shared" si="28"/>
        <v>0</v>
      </c>
      <c r="L41" s="62">
        <f t="shared" si="29"/>
        <v>0</v>
      </c>
      <c r="M41" s="79"/>
      <c r="N41" s="80"/>
      <c r="O41" s="65">
        <f t="shared" si="30"/>
        <v>0</v>
      </c>
      <c r="P41" s="65">
        <f t="shared" si="31"/>
        <v>0</v>
      </c>
      <c r="Q41" s="79"/>
      <c r="R41" s="81">
        <f t="shared" si="32"/>
        <v>0</v>
      </c>
      <c r="S41" s="67">
        <f t="shared" si="33"/>
        <v>0</v>
      </c>
      <c r="T41" s="68">
        <f t="shared" si="34"/>
        <v>0</v>
      </c>
      <c r="U41" s="68">
        <f t="shared" si="35"/>
        <v>0</v>
      </c>
      <c r="V41" s="68">
        <f t="shared" si="36"/>
        <v>0</v>
      </c>
      <c r="W41" s="68">
        <f t="shared" si="37"/>
        <v>0</v>
      </c>
      <c r="X41" s="68">
        <f t="shared" si="38"/>
        <v>0</v>
      </c>
      <c r="Y41" s="68">
        <f t="shared" si="39"/>
        <v>0</v>
      </c>
      <c r="Z41" s="68">
        <f t="shared" si="39"/>
        <v>0</v>
      </c>
      <c r="AA41" s="68">
        <f t="shared" si="39"/>
        <v>0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336</v>
      </c>
      <c r="B42" s="55" t="s">
        <v>337</v>
      </c>
      <c r="C42" s="56" t="s">
        <v>50</v>
      </c>
      <c r="D42" s="57" t="s">
        <v>323</v>
      </c>
      <c r="E42" s="58" t="s">
        <v>51</v>
      </c>
      <c r="F42" s="59">
        <v>1</v>
      </c>
      <c r="G42" s="60" t="s">
        <v>324</v>
      </c>
      <c r="H42" s="60" t="s">
        <v>325</v>
      </c>
      <c r="I42" s="77"/>
      <c r="J42" s="78"/>
      <c r="K42" s="62">
        <f t="shared" si="28"/>
        <v>0</v>
      </c>
      <c r="L42" s="62">
        <f t="shared" si="29"/>
        <v>0</v>
      </c>
      <c r="M42" s="79"/>
      <c r="N42" s="80">
        <v>0</v>
      </c>
      <c r="O42" s="65">
        <f t="shared" si="30"/>
        <v>0</v>
      </c>
      <c r="P42" s="65">
        <f t="shared" si="31"/>
        <v>0</v>
      </c>
      <c r="Q42" s="79">
        <v>26</v>
      </c>
      <c r="R42" s="81">
        <f t="shared" si="32"/>
        <v>0</v>
      </c>
      <c r="S42" s="67">
        <f t="shared" si="33"/>
        <v>0</v>
      </c>
      <c r="T42" s="68">
        <f t="shared" si="34"/>
        <v>0</v>
      </c>
      <c r="U42" s="68">
        <f t="shared" si="35"/>
        <v>0</v>
      </c>
      <c r="V42" s="68">
        <f t="shared" si="36"/>
        <v>0</v>
      </c>
      <c r="W42" s="68">
        <f t="shared" si="37"/>
        <v>0</v>
      </c>
      <c r="X42" s="68">
        <f t="shared" si="38"/>
        <v>0</v>
      </c>
      <c r="Y42" s="68">
        <f t="shared" si="39"/>
        <v>0</v>
      </c>
      <c r="Z42" s="68">
        <f t="shared" si="39"/>
        <v>0</v>
      </c>
      <c r="AA42" s="68">
        <f t="shared" si="39"/>
        <v>0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336</v>
      </c>
      <c r="B43" s="55" t="s">
        <v>337</v>
      </c>
      <c r="C43" s="56" t="s">
        <v>50</v>
      </c>
      <c r="D43" s="57" t="s">
        <v>323</v>
      </c>
      <c r="E43" s="139"/>
      <c r="F43" s="140"/>
      <c r="G43" s="98"/>
      <c r="H43" s="96"/>
      <c r="I43" s="92"/>
      <c r="J43" s="78"/>
      <c r="K43" s="62">
        <f t="shared" si="28"/>
        <v>0</v>
      </c>
      <c r="L43" s="62">
        <f t="shared" si="29"/>
        <v>0</v>
      </c>
      <c r="M43" s="79"/>
      <c r="N43" s="80"/>
      <c r="O43" s="65">
        <f t="shared" si="30"/>
        <v>0</v>
      </c>
      <c r="P43" s="65">
        <f t="shared" si="31"/>
        <v>0</v>
      </c>
      <c r="Q43" s="79"/>
      <c r="R43" s="81">
        <f t="shared" si="32"/>
        <v>0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0</v>
      </c>
      <c r="W43" s="68">
        <f t="shared" si="37"/>
        <v>0</v>
      </c>
      <c r="X43" s="68">
        <f t="shared" si="38"/>
        <v>0</v>
      </c>
      <c r="Y43" s="68">
        <f t="shared" si="39"/>
        <v>0</v>
      </c>
      <c r="Z43" s="68">
        <f t="shared" si="39"/>
        <v>0</v>
      </c>
      <c r="AA43" s="68">
        <f t="shared" si="39"/>
        <v>0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336</v>
      </c>
      <c r="B44" s="55" t="s">
        <v>337</v>
      </c>
      <c r="C44" s="56" t="s">
        <v>50</v>
      </c>
      <c r="D44" s="57" t="s">
        <v>323</v>
      </c>
      <c r="E44" s="93"/>
      <c r="F44" s="94"/>
      <c r="G44" s="95"/>
      <c r="H44" s="96"/>
      <c r="I44" s="77"/>
      <c r="J44" s="78"/>
      <c r="K44" s="62">
        <f t="shared" si="28"/>
        <v>0</v>
      </c>
      <c r="L44" s="62">
        <f t="shared" si="29"/>
        <v>0</v>
      </c>
      <c r="M44" s="79"/>
      <c r="N44" s="80"/>
      <c r="O44" s="65">
        <f t="shared" si="30"/>
        <v>0</v>
      </c>
      <c r="P44" s="65">
        <f t="shared" si="31"/>
        <v>0</v>
      </c>
      <c r="Q44" s="79"/>
      <c r="R44" s="81">
        <f t="shared" si="32"/>
        <v>0</v>
      </c>
      <c r="S44" s="67">
        <f t="shared" si="33"/>
        <v>0</v>
      </c>
      <c r="T44" s="68">
        <f t="shared" si="34"/>
        <v>0</v>
      </c>
      <c r="U44" s="68">
        <f t="shared" si="35"/>
        <v>0</v>
      </c>
      <c r="V44" s="68">
        <f t="shared" si="36"/>
        <v>0</v>
      </c>
      <c r="W44" s="68">
        <f t="shared" si="37"/>
        <v>0</v>
      </c>
      <c r="X44" s="68">
        <f t="shared" si="38"/>
        <v>0</v>
      </c>
      <c r="Y44" s="68">
        <f t="shared" si="39"/>
        <v>0</v>
      </c>
      <c r="Z44" s="68">
        <f t="shared" si="39"/>
        <v>0</v>
      </c>
      <c r="AA44" s="68">
        <f t="shared" si="39"/>
        <v>0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hidden="1" customHeight="1" x14ac:dyDescent="0.25">
      <c r="A45" s="54" t="s">
        <v>336</v>
      </c>
      <c r="B45" s="55" t="s">
        <v>337</v>
      </c>
      <c r="C45" s="56" t="s">
        <v>50</v>
      </c>
      <c r="D45" s="57" t="s">
        <v>323</v>
      </c>
      <c r="E45" s="97"/>
      <c r="F45" s="572"/>
      <c r="G45" s="98"/>
      <c r="H45" s="573"/>
      <c r="I45" s="574"/>
      <c r="J45" s="78"/>
      <c r="K45" s="99">
        <f t="shared" si="28"/>
        <v>0</v>
      </c>
      <c r="L45" s="99">
        <f t="shared" si="29"/>
        <v>0</v>
      </c>
      <c r="M45" s="79"/>
      <c r="N45" s="80"/>
      <c r="O45" s="65">
        <f t="shared" si="30"/>
        <v>0</v>
      </c>
      <c r="P45" s="65">
        <f t="shared" si="31"/>
        <v>0</v>
      </c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hidden="1" customHeight="1" x14ac:dyDescent="0.25">
      <c r="A46" s="100" t="s">
        <v>336</v>
      </c>
      <c r="B46" s="101" t="s">
        <v>337</v>
      </c>
      <c r="C46" s="56" t="s">
        <v>50</v>
      </c>
      <c r="D46" s="57" t="s">
        <v>323</v>
      </c>
      <c r="E46" s="102" t="s">
        <v>49</v>
      </c>
      <c r="F46" s="102"/>
      <c r="G46" s="103"/>
      <c r="H46" s="104"/>
      <c r="I46" s="105"/>
      <c r="J46" s="106"/>
      <c r="K46" s="107">
        <f>IF(J46&gt;0, 1, 0)</f>
        <v>0</v>
      </c>
      <c r="L46" s="107">
        <f t="shared" si="29"/>
        <v>0</v>
      </c>
      <c r="M46" s="108"/>
      <c r="N46" s="109"/>
      <c r="O46" s="110">
        <f t="shared" si="30"/>
        <v>0</v>
      </c>
      <c r="P46" s="110">
        <f t="shared" si="31"/>
        <v>0</v>
      </c>
      <c r="Q46" s="108"/>
      <c r="R46" s="111">
        <f>J46*M46*$R$9</f>
        <v>0</v>
      </c>
      <c r="S46" s="112">
        <f>J46*M46*$S$9</f>
        <v>0</v>
      </c>
      <c r="T46" s="113">
        <f>K46*M46*$T$9</f>
        <v>0</v>
      </c>
      <c r="U46" s="113">
        <f>J46*M46*$U$9</f>
        <v>0</v>
      </c>
      <c r="V46" s="113">
        <f t="shared" si="36"/>
        <v>0</v>
      </c>
      <c r="W46" s="113">
        <f t="shared" si="37"/>
        <v>0</v>
      </c>
      <c r="X46" s="113">
        <f t="shared" si="38"/>
        <v>0</v>
      </c>
      <c r="Y46" s="113">
        <f t="shared" si="39"/>
        <v>0</v>
      </c>
      <c r="Z46" s="113">
        <f t="shared" si="39"/>
        <v>0</v>
      </c>
      <c r="AA46" s="113">
        <f t="shared" si="39"/>
        <v>0</v>
      </c>
      <c r="AB46" s="114"/>
      <c r="AC46" s="115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hidden="1" customHeight="1" x14ac:dyDescent="0.25">
      <c r="A47" s="100" t="s">
        <v>336</v>
      </c>
      <c r="B47" s="101" t="s">
        <v>337</v>
      </c>
      <c r="C47" s="56" t="s">
        <v>50</v>
      </c>
      <c r="D47" s="57" t="s">
        <v>323</v>
      </c>
      <c r="E47" s="102" t="s">
        <v>49</v>
      </c>
      <c r="F47" s="102"/>
      <c r="G47" s="103"/>
      <c r="H47" s="104"/>
      <c r="I47" s="105"/>
      <c r="J47" s="106"/>
      <c r="K47" s="107">
        <f>IF(J47&gt;0, 1, 0)</f>
        <v>0</v>
      </c>
      <c r="L47" s="107">
        <f t="shared" si="29"/>
        <v>0</v>
      </c>
      <c r="M47" s="108"/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0</v>
      </c>
      <c r="Z47" s="113">
        <f t="shared" si="39"/>
        <v>0</v>
      </c>
      <c r="AA47" s="113">
        <f t="shared" si="39"/>
        <v>0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117" t="s">
        <v>336</v>
      </c>
      <c r="B48" s="118" t="s">
        <v>337</v>
      </c>
      <c r="C48" s="118" t="s">
        <v>50</v>
      </c>
      <c r="D48" s="57" t="s">
        <v>323</v>
      </c>
      <c r="E48" s="119"/>
      <c r="F48" s="119"/>
      <c r="G48" s="120"/>
      <c r="H48" s="121" t="s">
        <v>56</v>
      </c>
      <c r="I48" s="122"/>
      <c r="J48" s="123"/>
      <c r="K48" s="124"/>
      <c r="L48" s="124"/>
      <c r="M48" s="125"/>
      <c r="N48" s="126"/>
      <c r="O48" s="124"/>
      <c r="P48" s="124"/>
      <c r="Q48" s="125"/>
      <c r="R48" s="127">
        <f>SUM(R36:R47)</f>
        <v>260</v>
      </c>
      <c r="S48" s="128">
        <f t="shared" ref="S48:AA48" si="41">SUM(S36:S47)</f>
        <v>0</v>
      </c>
      <c r="T48" s="129">
        <f t="shared" si="41"/>
        <v>0</v>
      </c>
      <c r="U48" s="129">
        <f t="shared" si="41"/>
        <v>0</v>
      </c>
      <c r="V48" s="129">
        <f t="shared" si="41"/>
        <v>182</v>
      </c>
      <c r="W48" s="129">
        <f t="shared" si="41"/>
        <v>23.4</v>
      </c>
      <c r="X48" s="129">
        <f t="shared" si="41"/>
        <v>54.599999999999994</v>
      </c>
      <c r="Y48" s="130">
        <f t="shared" si="41"/>
        <v>182</v>
      </c>
      <c r="Z48" s="130">
        <f t="shared" si="41"/>
        <v>23.4</v>
      </c>
      <c r="AA48" s="130">
        <f t="shared" si="41"/>
        <v>54.599999999999994</v>
      </c>
      <c r="AB48" s="131">
        <f>R48/1800/0.6</f>
        <v>0.24074074074074073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575"/>
    </row>
    <row r="49" spans="1:68" ht="27.95" customHeight="1" thickTop="1" x14ac:dyDescent="0.25">
      <c r="A49" s="54" t="s">
        <v>344</v>
      </c>
      <c r="B49" s="55" t="s">
        <v>294</v>
      </c>
      <c r="C49" s="56" t="s">
        <v>58</v>
      </c>
      <c r="D49" s="57" t="s">
        <v>323</v>
      </c>
      <c r="E49" s="58" t="s">
        <v>51</v>
      </c>
      <c r="F49" s="59">
        <v>5</v>
      </c>
      <c r="G49" s="60" t="s">
        <v>338</v>
      </c>
      <c r="H49" s="60" t="s">
        <v>339</v>
      </c>
      <c r="I49" s="570"/>
      <c r="J49" s="61">
        <v>1</v>
      </c>
      <c r="K49" s="62">
        <f t="shared" ref="K49:K57" si="42">IF(J49&gt;0, 1, 0)</f>
        <v>1</v>
      </c>
      <c r="L49" s="62">
        <f t="shared" ref="L49:L60" si="43">J49-K49</f>
        <v>0</v>
      </c>
      <c r="M49" s="63">
        <v>26</v>
      </c>
      <c r="N49" s="64"/>
      <c r="O49" s="65">
        <f t="shared" ref="O49:O60" si="44">IF(N49&gt;0, 1, 0)</f>
        <v>0</v>
      </c>
      <c r="P49" s="65">
        <f t="shared" ref="P49:P60" si="45">N49-O49</f>
        <v>0</v>
      </c>
      <c r="Q49" s="571"/>
      <c r="R49" s="66">
        <f t="shared" ref="R49:R57" si="46">(K49*M49*$R$5)+(L49*M49*$R$6)+(O49*Q49*$R$7)+(P49*Q49*$R$8)</f>
        <v>83.2</v>
      </c>
      <c r="S49" s="67">
        <f t="shared" ref="S49:S58" si="47">J49*M49*$S$5</f>
        <v>26</v>
      </c>
      <c r="T49" s="68">
        <f t="shared" ref="T49:T58" si="48">K49*M49*$T$5</f>
        <v>26</v>
      </c>
      <c r="U49" s="68">
        <f t="shared" ref="U49:U58" si="49">J49*M49*$U$5</f>
        <v>31.2</v>
      </c>
      <c r="V49" s="68">
        <f t="shared" ref="V49:V60" si="50">N49*Q49*$V$7</f>
        <v>0</v>
      </c>
      <c r="W49" s="68">
        <f t="shared" ref="W49:W60" si="51">O49*Q49*$W$7</f>
        <v>0</v>
      </c>
      <c r="X49" s="68">
        <f t="shared" ref="X49:X60" si="52">N49*Q49*$X$7</f>
        <v>0</v>
      </c>
      <c r="Y49" s="68">
        <f t="shared" ref="Y49:AA60" si="53">S49+V49</f>
        <v>26</v>
      </c>
      <c r="Z49" s="68">
        <f t="shared" si="53"/>
        <v>26</v>
      </c>
      <c r="AA49" s="68">
        <f t="shared" si="53"/>
        <v>31.2</v>
      </c>
      <c r="AB49" s="69"/>
      <c r="AC49" s="7">
        <f t="shared" ref="AC49:AC60" si="54">R49-Y49-Z49-AA49</f>
        <v>0</v>
      </c>
      <c r="AD49" s="70"/>
      <c r="AE49" s="71"/>
      <c r="AF49" s="71"/>
      <c r="AG49" s="71"/>
      <c r="AH49" s="84"/>
      <c r="AI49" s="84"/>
      <c r="AJ49" s="73"/>
      <c r="AK49" s="85"/>
      <c r="AL49" s="84"/>
      <c r="AM49" s="73"/>
      <c r="AN49" s="75"/>
      <c r="AO49" s="70"/>
      <c r="AP49" s="71"/>
      <c r="AQ49" s="74"/>
      <c r="AR49" s="74"/>
      <c r="AS49" s="71"/>
      <c r="AT49" s="84"/>
      <c r="AU49" s="73"/>
      <c r="AV49" s="75"/>
    </row>
    <row r="50" spans="1:68" ht="27.95" customHeight="1" x14ac:dyDescent="0.25">
      <c r="A50" s="54" t="s">
        <v>344</v>
      </c>
      <c r="B50" s="55" t="s">
        <v>294</v>
      </c>
      <c r="C50" s="56" t="s">
        <v>58</v>
      </c>
      <c r="D50" s="57" t="s">
        <v>323</v>
      </c>
      <c r="E50" s="87" t="s">
        <v>53</v>
      </c>
      <c r="F50" s="88">
        <v>2</v>
      </c>
      <c r="G50" s="60" t="s">
        <v>340</v>
      </c>
      <c r="H50" s="60" t="s">
        <v>341</v>
      </c>
      <c r="I50" s="77"/>
      <c r="J50" s="78">
        <v>1</v>
      </c>
      <c r="K50" s="62">
        <f t="shared" si="42"/>
        <v>1</v>
      </c>
      <c r="L50" s="62">
        <f t="shared" si="43"/>
        <v>0</v>
      </c>
      <c r="M50" s="79">
        <v>26</v>
      </c>
      <c r="N50" s="80">
        <v>2</v>
      </c>
      <c r="O50" s="65">
        <f t="shared" si="44"/>
        <v>1</v>
      </c>
      <c r="P50" s="65">
        <f t="shared" si="45"/>
        <v>1</v>
      </c>
      <c r="Q50" s="79">
        <v>26</v>
      </c>
      <c r="R50" s="81">
        <f t="shared" si="46"/>
        <v>158.60000000000002</v>
      </c>
      <c r="S50" s="67">
        <f t="shared" si="47"/>
        <v>26</v>
      </c>
      <c r="T50" s="68">
        <f t="shared" si="48"/>
        <v>26</v>
      </c>
      <c r="U50" s="68">
        <f t="shared" si="49"/>
        <v>31.2</v>
      </c>
      <c r="V50" s="68">
        <f t="shared" si="50"/>
        <v>52</v>
      </c>
      <c r="W50" s="68">
        <f t="shared" si="51"/>
        <v>7.8</v>
      </c>
      <c r="X50" s="68">
        <f t="shared" si="52"/>
        <v>15.6</v>
      </c>
      <c r="Y50" s="68">
        <f t="shared" si="53"/>
        <v>78</v>
      </c>
      <c r="Z50" s="68">
        <f t="shared" si="53"/>
        <v>33.799999999999997</v>
      </c>
      <c r="AA50" s="68">
        <f t="shared" si="53"/>
        <v>46.8</v>
      </c>
      <c r="AB50" s="69"/>
      <c r="AC50" s="7">
        <f t="shared" si="54"/>
        <v>0</v>
      </c>
      <c r="AD50" s="82"/>
      <c r="AE50" s="71"/>
      <c r="AF50" s="83"/>
      <c r="AG50" s="83"/>
      <c r="AH50" s="84"/>
      <c r="AI50" s="84"/>
      <c r="AJ50" s="73"/>
      <c r="AK50" s="85"/>
      <c r="AL50" s="84"/>
      <c r="AM50" s="73"/>
      <c r="AN50" s="86"/>
      <c r="AO50" s="82"/>
      <c r="AP50" s="83"/>
      <c r="AQ50" s="83"/>
      <c r="AR50" s="74"/>
      <c r="AS50" s="83"/>
      <c r="AT50" s="84"/>
      <c r="AU50" s="73"/>
      <c r="AV50" s="86"/>
    </row>
    <row r="51" spans="1:68" ht="27.95" customHeight="1" x14ac:dyDescent="0.25">
      <c r="A51" s="54" t="s">
        <v>344</v>
      </c>
      <c r="B51" s="55" t="s">
        <v>294</v>
      </c>
      <c r="C51" s="56" t="s">
        <v>58</v>
      </c>
      <c r="D51" s="57" t="s">
        <v>323</v>
      </c>
      <c r="E51" s="136" t="s">
        <v>60</v>
      </c>
      <c r="F51" s="137">
        <v>1</v>
      </c>
      <c r="G51" s="138" t="s">
        <v>342</v>
      </c>
      <c r="H51" s="138" t="s">
        <v>343</v>
      </c>
      <c r="I51" s="77"/>
      <c r="J51" s="78">
        <v>1</v>
      </c>
      <c r="K51" s="62">
        <f t="shared" si="42"/>
        <v>1</v>
      </c>
      <c r="L51" s="62">
        <f t="shared" si="43"/>
        <v>0</v>
      </c>
      <c r="M51" s="79">
        <v>39</v>
      </c>
      <c r="N51" s="80">
        <v>1</v>
      </c>
      <c r="O51" s="65">
        <f t="shared" si="44"/>
        <v>1</v>
      </c>
      <c r="P51" s="65">
        <f t="shared" si="45"/>
        <v>0</v>
      </c>
      <c r="Q51" s="79">
        <v>13</v>
      </c>
      <c r="R51" s="81">
        <f t="shared" si="46"/>
        <v>145.60000000000002</v>
      </c>
      <c r="S51" s="67">
        <f t="shared" si="47"/>
        <v>39</v>
      </c>
      <c r="T51" s="68">
        <f t="shared" si="48"/>
        <v>39</v>
      </c>
      <c r="U51" s="68">
        <f t="shared" si="49"/>
        <v>46.8</v>
      </c>
      <c r="V51" s="68">
        <f t="shared" si="50"/>
        <v>13</v>
      </c>
      <c r="W51" s="68">
        <f t="shared" si="51"/>
        <v>3.9</v>
      </c>
      <c r="X51" s="68">
        <f t="shared" si="52"/>
        <v>3.9</v>
      </c>
      <c r="Y51" s="68">
        <f t="shared" si="53"/>
        <v>52</v>
      </c>
      <c r="Z51" s="68">
        <f t="shared" si="53"/>
        <v>42.9</v>
      </c>
      <c r="AA51" s="68">
        <f t="shared" si="53"/>
        <v>50.699999999999996</v>
      </c>
      <c r="AB51" s="69"/>
      <c r="AC51" s="7">
        <f t="shared" si="54"/>
        <v>0</v>
      </c>
      <c r="AD51" s="82"/>
      <c r="AE51" s="71"/>
      <c r="AF51" s="83"/>
      <c r="AG51" s="83"/>
      <c r="AH51" s="84"/>
      <c r="AI51" s="84"/>
      <c r="AJ51" s="73"/>
      <c r="AK51" s="83"/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7.95" customHeight="1" x14ac:dyDescent="0.25">
      <c r="A52" s="54" t="s">
        <v>344</v>
      </c>
      <c r="B52" s="55" t="s">
        <v>294</v>
      </c>
      <c r="C52" s="56" t="s">
        <v>58</v>
      </c>
      <c r="D52" s="57" t="s">
        <v>323</v>
      </c>
      <c r="E52" s="76" t="s">
        <v>52</v>
      </c>
      <c r="F52" s="88">
        <v>1</v>
      </c>
      <c r="G52" s="60" t="s">
        <v>330</v>
      </c>
      <c r="H52" s="60" t="s">
        <v>331</v>
      </c>
      <c r="I52" s="77"/>
      <c r="J52" s="78">
        <v>1</v>
      </c>
      <c r="K52" s="62">
        <f t="shared" si="42"/>
        <v>1</v>
      </c>
      <c r="L52" s="62">
        <f t="shared" si="43"/>
        <v>0</v>
      </c>
      <c r="M52" s="79">
        <v>5</v>
      </c>
      <c r="N52" s="80"/>
      <c r="O52" s="65">
        <f t="shared" si="44"/>
        <v>0</v>
      </c>
      <c r="P52" s="65">
        <f t="shared" si="45"/>
        <v>0</v>
      </c>
      <c r="Q52" s="79"/>
      <c r="R52" s="81">
        <f t="shared" si="46"/>
        <v>16</v>
      </c>
      <c r="S52" s="67">
        <f t="shared" si="47"/>
        <v>5</v>
      </c>
      <c r="T52" s="68">
        <f t="shared" si="48"/>
        <v>5</v>
      </c>
      <c r="U52" s="68">
        <f t="shared" si="49"/>
        <v>6</v>
      </c>
      <c r="V52" s="68">
        <f t="shared" si="50"/>
        <v>0</v>
      </c>
      <c r="W52" s="68">
        <f t="shared" si="51"/>
        <v>0</v>
      </c>
      <c r="X52" s="68">
        <f t="shared" si="52"/>
        <v>0</v>
      </c>
      <c r="Y52" s="68">
        <f t="shared" si="53"/>
        <v>5</v>
      </c>
      <c r="Z52" s="68">
        <f t="shared" si="53"/>
        <v>5</v>
      </c>
      <c r="AA52" s="68">
        <f t="shared" si="53"/>
        <v>6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hidden="1" customHeight="1" x14ac:dyDescent="0.25">
      <c r="A53" s="54" t="s">
        <v>344</v>
      </c>
      <c r="B53" s="55" t="s">
        <v>294</v>
      </c>
      <c r="C53" s="56" t="s">
        <v>58</v>
      </c>
      <c r="D53" s="57" t="s">
        <v>323</v>
      </c>
      <c r="E53" s="139"/>
      <c r="F53" s="140"/>
      <c r="G53" s="141"/>
      <c r="H53" s="96"/>
      <c r="I53" s="77"/>
      <c r="J53" s="78"/>
      <c r="K53" s="62">
        <f t="shared" si="42"/>
        <v>0</v>
      </c>
      <c r="L53" s="62">
        <f t="shared" si="43"/>
        <v>0</v>
      </c>
      <c r="M53" s="79"/>
      <c r="N53" s="80"/>
      <c r="O53" s="65">
        <f t="shared" si="44"/>
        <v>0</v>
      </c>
      <c r="P53" s="65">
        <f t="shared" si="45"/>
        <v>0</v>
      </c>
      <c r="Q53" s="79"/>
      <c r="R53" s="81">
        <f t="shared" si="46"/>
        <v>0</v>
      </c>
      <c r="S53" s="67">
        <f t="shared" si="47"/>
        <v>0</v>
      </c>
      <c r="T53" s="68">
        <f t="shared" si="48"/>
        <v>0</v>
      </c>
      <c r="U53" s="68">
        <f t="shared" si="49"/>
        <v>0</v>
      </c>
      <c r="V53" s="68">
        <f t="shared" si="50"/>
        <v>0</v>
      </c>
      <c r="W53" s="68">
        <f t="shared" si="51"/>
        <v>0</v>
      </c>
      <c r="X53" s="68">
        <f t="shared" si="52"/>
        <v>0</v>
      </c>
      <c r="Y53" s="68">
        <f t="shared" si="53"/>
        <v>0</v>
      </c>
      <c r="Z53" s="68">
        <f t="shared" si="53"/>
        <v>0</v>
      </c>
      <c r="AA53" s="68">
        <f t="shared" si="53"/>
        <v>0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hidden="1" customHeight="1" x14ac:dyDescent="0.25">
      <c r="A54" s="54" t="s">
        <v>344</v>
      </c>
      <c r="B54" s="55" t="s">
        <v>294</v>
      </c>
      <c r="C54" s="56" t="s">
        <v>58</v>
      </c>
      <c r="D54" s="57" t="s">
        <v>323</v>
      </c>
      <c r="E54" s="139"/>
      <c r="F54" s="140"/>
      <c r="G54" s="141"/>
      <c r="H54" s="96"/>
      <c r="I54" s="77"/>
      <c r="J54" s="78"/>
      <c r="K54" s="62">
        <f t="shared" si="42"/>
        <v>0</v>
      </c>
      <c r="L54" s="62">
        <f t="shared" si="43"/>
        <v>0</v>
      </c>
      <c r="M54" s="79"/>
      <c r="N54" s="80"/>
      <c r="O54" s="65">
        <f t="shared" si="44"/>
        <v>0</v>
      </c>
      <c r="P54" s="65">
        <f t="shared" si="45"/>
        <v>0</v>
      </c>
      <c r="Q54" s="79"/>
      <c r="R54" s="81">
        <f t="shared" si="46"/>
        <v>0</v>
      </c>
      <c r="S54" s="67">
        <f t="shared" si="47"/>
        <v>0</v>
      </c>
      <c r="T54" s="68">
        <f t="shared" si="48"/>
        <v>0</v>
      </c>
      <c r="U54" s="68">
        <f t="shared" si="49"/>
        <v>0</v>
      </c>
      <c r="V54" s="68">
        <f t="shared" si="50"/>
        <v>0</v>
      </c>
      <c r="W54" s="68">
        <f t="shared" si="51"/>
        <v>0</v>
      </c>
      <c r="X54" s="68">
        <f t="shared" si="52"/>
        <v>0</v>
      </c>
      <c r="Y54" s="68">
        <f t="shared" si="53"/>
        <v>0</v>
      </c>
      <c r="Z54" s="68">
        <f t="shared" si="53"/>
        <v>0</v>
      </c>
      <c r="AA54" s="68">
        <f t="shared" si="53"/>
        <v>0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344</v>
      </c>
      <c r="B55" s="55" t="s">
        <v>294</v>
      </c>
      <c r="C55" s="56" t="s">
        <v>58</v>
      </c>
      <c r="D55" s="57" t="s">
        <v>323</v>
      </c>
      <c r="E55" s="139"/>
      <c r="F55" s="140"/>
      <c r="G55" s="98"/>
      <c r="H55" s="96"/>
      <c r="I55" s="77"/>
      <c r="J55" s="78"/>
      <c r="K55" s="62">
        <f t="shared" si="42"/>
        <v>0</v>
      </c>
      <c r="L55" s="62">
        <f t="shared" si="43"/>
        <v>0</v>
      </c>
      <c r="M55" s="79"/>
      <c r="N55" s="80"/>
      <c r="O55" s="65">
        <f t="shared" si="44"/>
        <v>0</v>
      </c>
      <c r="P55" s="65">
        <f t="shared" si="45"/>
        <v>0</v>
      </c>
      <c r="Q55" s="79"/>
      <c r="R55" s="81">
        <f t="shared" si="46"/>
        <v>0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0</v>
      </c>
      <c r="W55" s="68">
        <f t="shared" si="51"/>
        <v>0</v>
      </c>
      <c r="X55" s="68">
        <f t="shared" si="52"/>
        <v>0</v>
      </c>
      <c r="Y55" s="68">
        <f t="shared" si="53"/>
        <v>0</v>
      </c>
      <c r="Z55" s="68">
        <f t="shared" si="53"/>
        <v>0</v>
      </c>
      <c r="AA55" s="68">
        <f t="shared" si="53"/>
        <v>0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344</v>
      </c>
      <c r="B56" s="55" t="s">
        <v>294</v>
      </c>
      <c r="C56" s="56" t="s">
        <v>58</v>
      </c>
      <c r="D56" s="57" t="s">
        <v>323</v>
      </c>
      <c r="E56" s="139"/>
      <c r="F56" s="140"/>
      <c r="G56" s="98"/>
      <c r="H56" s="96"/>
      <c r="I56" s="92"/>
      <c r="J56" s="78"/>
      <c r="K56" s="62">
        <f t="shared" si="42"/>
        <v>0</v>
      </c>
      <c r="L56" s="62">
        <f t="shared" si="43"/>
        <v>0</v>
      </c>
      <c r="M56" s="79"/>
      <c r="N56" s="80"/>
      <c r="O56" s="65">
        <f t="shared" si="44"/>
        <v>0</v>
      </c>
      <c r="P56" s="65">
        <f t="shared" si="45"/>
        <v>0</v>
      </c>
      <c r="Q56" s="79"/>
      <c r="R56" s="81">
        <f t="shared" si="46"/>
        <v>0</v>
      </c>
      <c r="S56" s="67">
        <f t="shared" si="47"/>
        <v>0</v>
      </c>
      <c r="T56" s="68">
        <f t="shared" si="48"/>
        <v>0</v>
      </c>
      <c r="U56" s="68">
        <f t="shared" si="49"/>
        <v>0</v>
      </c>
      <c r="V56" s="68">
        <f t="shared" si="50"/>
        <v>0</v>
      </c>
      <c r="W56" s="68">
        <f t="shared" si="51"/>
        <v>0</v>
      </c>
      <c r="X56" s="68">
        <f t="shared" si="52"/>
        <v>0</v>
      </c>
      <c r="Y56" s="68">
        <f t="shared" si="53"/>
        <v>0</v>
      </c>
      <c r="Z56" s="68">
        <f t="shared" si="53"/>
        <v>0</v>
      </c>
      <c r="AA56" s="68">
        <f t="shared" si="53"/>
        <v>0</v>
      </c>
      <c r="AB56" s="69"/>
      <c r="AC56" s="7">
        <f t="shared" si="54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344</v>
      </c>
      <c r="B57" s="55" t="s">
        <v>294</v>
      </c>
      <c r="C57" s="56" t="s">
        <v>58</v>
      </c>
      <c r="D57" s="57" t="s">
        <v>323</v>
      </c>
      <c r="E57" s="93"/>
      <c r="F57" s="94"/>
      <c r="G57" s="95"/>
      <c r="H57" s="96"/>
      <c r="I57" s="77"/>
      <c r="J57" s="78"/>
      <c r="K57" s="62">
        <f t="shared" si="42"/>
        <v>0</v>
      </c>
      <c r="L57" s="62">
        <f t="shared" si="43"/>
        <v>0</v>
      </c>
      <c r="M57" s="79"/>
      <c r="N57" s="80"/>
      <c r="O57" s="65">
        <f t="shared" si="44"/>
        <v>0</v>
      </c>
      <c r="P57" s="65">
        <f t="shared" si="45"/>
        <v>0</v>
      </c>
      <c r="Q57" s="79"/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30" customHeight="1" x14ac:dyDescent="0.25">
      <c r="A58" s="100" t="s">
        <v>344</v>
      </c>
      <c r="B58" s="101" t="s">
        <v>294</v>
      </c>
      <c r="C58" s="56" t="s">
        <v>58</v>
      </c>
      <c r="D58" s="57" t="s">
        <v>323</v>
      </c>
      <c r="E58" s="102" t="s">
        <v>49</v>
      </c>
      <c r="F58" s="102"/>
      <c r="G58" s="103"/>
      <c r="H58" s="171" t="s">
        <v>333</v>
      </c>
      <c r="I58" s="105"/>
      <c r="J58" s="106">
        <v>1</v>
      </c>
      <c r="K58" s="107">
        <f>IF(J58&gt;0, 1, 0)</f>
        <v>1</v>
      </c>
      <c r="L58" s="107">
        <f t="shared" si="43"/>
        <v>0</v>
      </c>
      <c r="M58" s="108">
        <v>3</v>
      </c>
      <c r="N58" s="109"/>
      <c r="O58" s="110">
        <f t="shared" si="44"/>
        <v>0</v>
      </c>
      <c r="P58" s="110">
        <f t="shared" si="45"/>
        <v>0</v>
      </c>
      <c r="Q58" s="108"/>
      <c r="R58" s="111">
        <f>J58*M58*$R$9</f>
        <v>14.700000000000001</v>
      </c>
      <c r="S58" s="67">
        <f t="shared" si="47"/>
        <v>3</v>
      </c>
      <c r="T58" s="68">
        <f t="shared" si="48"/>
        <v>3</v>
      </c>
      <c r="U58" s="68">
        <f t="shared" si="49"/>
        <v>3.5999999999999996</v>
      </c>
      <c r="V58" s="68">
        <f t="shared" si="50"/>
        <v>0</v>
      </c>
      <c r="W58" s="68">
        <f t="shared" si="51"/>
        <v>0</v>
      </c>
      <c r="X58" s="68">
        <f t="shared" si="52"/>
        <v>0</v>
      </c>
      <c r="Y58" s="68">
        <f t="shared" si="53"/>
        <v>3</v>
      </c>
      <c r="Z58" s="68">
        <f t="shared" si="53"/>
        <v>3</v>
      </c>
      <c r="AA58" s="68">
        <f t="shared" si="53"/>
        <v>3.5999999999999996</v>
      </c>
      <c r="AB58" s="69"/>
      <c r="AC58" s="7">
        <f t="shared" si="54"/>
        <v>5.1000000000000014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customHeight="1" x14ac:dyDescent="0.25">
      <c r="A59" s="100" t="s">
        <v>344</v>
      </c>
      <c r="B59" s="101" t="s">
        <v>294</v>
      </c>
      <c r="C59" s="56" t="s">
        <v>58</v>
      </c>
      <c r="D59" s="57" t="s">
        <v>323</v>
      </c>
      <c r="E59" s="102" t="s">
        <v>49</v>
      </c>
      <c r="F59" s="102"/>
      <c r="G59" s="103"/>
      <c r="H59" s="104" t="s">
        <v>345</v>
      </c>
      <c r="I59" s="105"/>
      <c r="J59" s="106">
        <v>1</v>
      </c>
      <c r="K59" s="107">
        <f>IF(J59&gt;0, 1, 0)</f>
        <v>1</v>
      </c>
      <c r="L59" s="107">
        <f t="shared" si="43"/>
        <v>0</v>
      </c>
      <c r="M59" s="108">
        <v>12</v>
      </c>
      <c r="N59" s="109"/>
      <c r="O59" s="110">
        <f t="shared" si="44"/>
        <v>0</v>
      </c>
      <c r="P59" s="110">
        <f t="shared" si="45"/>
        <v>0</v>
      </c>
      <c r="Q59" s="108"/>
      <c r="R59" s="111">
        <f>J59*M59*$R$9</f>
        <v>58.800000000000004</v>
      </c>
      <c r="S59" s="112">
        <f>J59*M59*$S$9</f>
        <v>12</v>
      </c>
      <c r="T59" s="113">
        <f>K59*M59*$T$9</f>
        <v>18</v>
      </c>
      <c r="U59" s="113">
        <f>J59*M59*$U$9</f>
        <v>28.799999999999997</v>
      </c>
      <c r="V59" s="113">
        <f t="shared" si="50"/>
        <v>0</v>
      </c>
      <c r="W59" s="113">
        <f t="shared" si="51"/>
        <v>0</v>
      </c>
      <c r="X59" s="113">
        <f t="shared" si="52"/>
        <v>0</v>
      </c>
      <c r="Y59" s="113">
        <f t="shared" si="53"/>
        <v>12</v>
      </c>
      <c r="Z59" s="113">
        <f t="shared" si="53"/>
        <v>18</v>
      </c>
      <c r="AA59" s="113">
        <f t="shared" si="53"/>
        <v>28.799999999999997</v>
      </c>
      <c r="AB59" s="114"/>
      <c r="AC59" s="115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customHeight="1" x14ac:dyDescent="0.25">
      <c r="A60" s="100" t="s">
        <v>344</v>
      </c>
      <c r="B60" s="101" t="s">
        <v>294</v>
      </c>
      <c r="C60" s="56" t="s">
        <v>58</v>
      </c>
      <c r="D60" s="57" t="s">
        <v>323</v>
      </c>
      <c r="E60" s="102" t="s">
        <v>49</v>
      </c>
      <c r="F60" s="102"/>
      <c r="G60" s="103"/>
      <c r="H60" s="104" t="s">
        <v>346</v>
      </c>
      <c r="I60" s="105"/>
      <c r="J60" s="106">
        <v>1</v>
      </c>
      <c r="K60" s="107">
        <f>IF(J60&gt;0, 1, 0)</f>
        <v>1</v>
      </c>
      <c r="L60" s="107">
        <f t="shared" si="43"/>
        <v>0</v>
      </c>
      <c r="M60" s="108">
        <v>4</v>
      </c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19.600000000000001</v>
      </c>
      <c r="S60" s="112">
        <f>J60*M60*$S$9</f>
        <v>4</v>
      </c>
      <c r="T60" s="113">
        <f>K60*M60*$T$9</f>
        <v>6</v>
      </c>
      <c r="U60" s="113">
        <f>J60*M60*$U$9</f>
        <v>9.6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4</v>
      </c>
      <c r="Z60" s="113">
        <f t="shared" si="53"/>
        <v>6</v>
      </c>
      <c r="AA60" s="113">
        <f t="shared" si="53"/>
        <v>9.6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27.75" customHeight="1" thickBot="1" x14ac:dyDescent="0.3">
      <c r="A61" s="117" t="s">
        <v>344</v>
      </c>
      <c r="B61" s="118" t="s">
        <v>294</v>
      </c>
      <c r="C61" s="118" t="s">
        <v>58</v>
      </c>
      <c r="D61" s="57" t="s">
        <v>323</v>
      </c>
      <c r="E61" s="119"/>
      <c r="F61" s="119"/>
      <c r="G61" s="120"/>
      <c r="H61" s="121" t="s">
        <v>56</v>
      </c>
      <c r="I61" s="122"/>
      <c r="J61" s="123"/>
      <c r="K61" s="124"/>
      <c r="L61" s="124"/>
      <c r="M61" s="125"/>
      <c r="N61" s="126"/>
      <c r="O61" s="124"/>
      <c r="P61" s="124"/>
      <c r="Q61" s="125"/>
      <c r="R61" s="127">
        <f>SUM(R49:R60)</f>
        <v>496.50000000000006</v>
      </c>
      <c r="S61" s="128">
        <f t="shared" ref="S61:AA61" si="55">SUM(S49:S60)</f>
        <v>115</v>
      </c>
      <c r="T61" s="129">
        <f t="shared" si="55"/>
        <v>123</v>
      </c>
      <c r="U61" s="129">
        <f t="shared" si="55"/>
        <v>157.19999999999996</v>
      </c>
      <c r="V61" s="129">
        <f t="shared" si="55"/>
        <v>65</v>
      </c>
      <c r="W61" s="129">
        <f t="shared" si="55"/>
        <v>11.7</v>
      </c>
      <c r="X61" s="129">
        <f t="shared" si="55"/>
        <v>19.5</v>
      </c>
      <c r="Y61" s="130">
        <f t="shared" si="55"/>
        <v>180</v>
      </c>
      <c r="Z61" s="130">
        <f t="shared" si="55"/>
        <v>134.69999999999999</v>
      </c>
      <c r="AA61" s="130">
        <f t="shared" si="55"/>
        <v>176.69999999999996</v>
      </c>
      <c r="AB61" s="131">
        <f>R61/1800/0.6</f>
        <v>0.45972222222222231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575"/>
    </row>
    <row r="62" spans="1:68" ht="27.95" customHeight="1" thickTop="1" x14ac:dyDescent="0.25">
      <c r="A62" s="54" t="s">
        <v>347</v>
      </c>
      <c r="B62" s="55" t="s">
        <v>348</v>
      </c>
      <c r="C62" s="56" t="s">
        <v>58</v>
      </c>
      <c r="D62" s="57" t="s">
        <v>323</v>
      </c>
      <c r="E62" s="58" t="s">
        <v>51</v>
      </c>
      <c r="F62" s="88">
        <v>1</v>
      </c>
      <c r="G62" s="60" t="s">
        <v>349</v>
      </c>
      <c r="H62" s="60" t="s">
        <v>350</v>
      </c>
      <c r="I62" s="570"/>
      <c r="J62" s="61">
        <v>2</v>
      </c>
      <c r="K62" s="62">
        <f t="shared" ref="K62:K71" si="56">IF(J62&gt;0, 1, 0)</f>
        <v>1</v>
      </c>
      <c r="L62" s="62">
        <f t="shared" ref="L62:L73" si="57">J62-K62</f>
        <v>1</v>
      </c>
      <c r="M62" s="63">
        <v>26</v>
      </c>
      <c r="N62" s="64"/>
      <c r="O62" s="65">
        <f t="shared" ref="O62:O73" si="58">IF(N62&gt;0, 1, 0)</f>
        <v>0</v>
      </c>
      <c r="P62" s="65">
        <f t="shared" ref="P62:P73" si="59">N62-O62</f>
        <v>0</v>
      </c>
      <c r="Q62" s="571"/>
      <c r="R62" s="66">
        <f t="shared" ref="R62:R71" si="60">(K62*M62*$R$5)+(L62*M62*$R$6)+(O62*Q62*$R$7)+(P62*Q62*$R$8)</f>
        <v>140.4</v>
      </c>
      <c r="S62" s="67">
        <f t="shared" ref="S62:S71" si="61">J62*M62*$S$5</f>
        <v>52</v>
      </c>
      <c r="T62" s="68">
        <f t="shared" ref="T62:T71" si="62">K62*M62*$T$5</f>
        <v>26</v>
      </c>
      <c r="U62" s="68">
        <f t="shared" ref="U62:U71" si="63">J62*M62*$U$5</f>
        <v>62.4</v>
      </c>
      <c r="V62" s="68">
        <f t="shared" ref="V62:V73" si="64">N62*Q62*$V$7</f>
        <v>0</v>
      </c>
      <c r="W62" s="68">
        <f t="shared" ref="W62:W73" si="65">O62*Q62*$W$7</f>
        <v>0</v>
      </c>
      <c r="X62" s="68">
        <f t="shared" ref="X62:X73" si="66">N62*Q62*$X$7</f>
        <v>0</v>
      </c>
      <c r="Y62" s="68">
        <f t="shared" ref="Y62:AA73" si="67">S62+V62</f>
        <v>52</v>
      </c>
      <c r="Z62" s="68">
        <f t="shared" si="67"/>
        <v>26</v>
      </c>
      <c r="AA62" s="68">
        <f t="shared" si="67"/>
        <v>62.4</v>
      </c>
      <c r="AB62" s="69"/>
      <c r="AC62" s="7">
        <f t="shared" ref="AC62:AC73" si="68">R62-Y62-Z62-AA62</f>
        <v>0</v>
      </c>
      <c r="AD62" s="70"/>
      <c r="AE62" s="71"/>
      <c r="AF62" s="71"/>
      <c r="AG62" s="71"/>
      <c r="AH62" s="84"/>
      <c r="AI62" s="84"/>
      <c r="AJ62" s="73"/>
      <c r="AK62" s="85"/>
      <c r="AL62" s="84"/>
      <c r="AM62" s="73"/>
      <c r="AN62" s="75"/>
      <c r="AO62" s="70"/>
      <c r="AP62" s="71"/>
      <c r="AQ62" s="74"/>
      <c r="AR62" s="74"/>
      <c r="AS62" s="71"/>
      <c r="AT62" s="84"/>
      <c r="AU62" s="73"/>
      <c r="AV62" s="75"/>
    </row>
    <row r="63" spans="1:68" ht="27.95" customHeight="1" x14ac:dyDescent="0.25">
      <c r="A63" s="54" t="s">
        <v>347</v>
      </c>
      <c r="B63" s="55" t="s">
        <v>348</v>
      </c>
      <c r="C63" s="56" t="s">
        <v>58</v>
      </c>
      <c r="D63" s="57" t="s">
        <v>323</v>
      </c>
      <c r="E63" s="58" t="s">
        <v>51</v>
      </c>
      <c r="F63" s="88">
        <v>4</v>
      </c>
      <c r="G63" s="60" t="s">
        <v>351</v>
      </c>
      <c r="H63" s="60" t="s">
        <v>352</v>
      </c>
      <c r="I63" s="77"/>
      <c r="J63" s="78"/>
      <c r="K63" s="62">
        <f t="shared" si="56"/>
        <v>0</v>
      </c>
      <c r="L63" s="62">
        <f t="shared" si="57"/>
        <v>0</v>
      </c>
      <c r="M63" s="79"/>
      <c r="N63" s="80"/>
      <c r="O63" s="65">
        <f t="shared" si="58"/>
        <v>0</v>
      </c>
      <c r="P63" s="65">
        <f t="shared" si="59"/>
        <v>0</v>
      </c>
      <c r="Q63" s="79"/>
      <c r="R63" s="81">
        <f t="shared" si="60"/>
        <v>0</v>
      </c>
      <c r="S63" s="67">
        <f t="shared" si="61"/>
        <v>0</v>
      </c>
      <c r="T63" s="68">
        <f t="shared" si="62"/>
        <v>0</v>
      </c>
      <c r="U63" s="68">
        <f t="shared" si="63"/>
        <v>0</v>
      </c>
      <c r="V63" s="68">
        <f t="shared" si="64"/>
        <v>0</v>
      </c>
      <c r="W63" s="68">
        <f t="shared" si="65"/>
        <v>0</v>
      </c>
      <c r="X63" s="68">
        <f t="shared" si="66"/>
        <v>0</v>
      </c>
      <c r="Y63" s="68">
        <f t="shared" si="67"/>
        <v>0</v>
      </c>
      <c r="Z63" s="68">
        <f t="shared" si="67"/>
        <v>0</v>
      </c>
      <c r="AA63" s="68">
        <f t="shared" si="67"/>
        <v>0</v>
      </c>
      <c r="AB63" s="69"/>
      <c r="AC63" s="7">
        <f t="shared" si="68"/>
        <v>0</v>
      </c>
      <c r="AD63" s="82"/>
      <c r="AE63" s="71"/>
      <c r="AF63" s="83"/>
      <c r="AG63" s="83"/>
      <c r="AH63" s="84"/>
      <c r="AI63" s="84"/>
      <c r="AJ63" s="73"/>
      <c r="AK63" s="85"/>
      <c r="AL63" s="84"/>
      <c r="AM63" s="73"/>
      <c r="AN63" s="86"/>
      <c r="AO63" s="82"/>
      <c r="AP63" s="83"/>
      <c r="AQ63" s="83"/>
      <c r="AR63" s="74"/>
      <c r="AS63" s="83"/>
      <c r="AT63" s="84"/>
      <c r="AU63" s="73"/>
      <c r="AV63" s="86"/>
    </row>
    <row r="64" spans="1:68" ht="27.95" customHeight="1" x14ac:dyDescent="0.25">
      <c r="A64" s="54" t="s">
        <v>347</v>
      </c>
      <c r="B64" s="55" t="s">
        <v>348</v>
      </c>
      <c r="C64" s="56" t="s">
        <v>58</v>
      </c>
      <c r="D64" s="57" t="s">
        <v>323</v>
      </c>
      <c r="E64" s="87" t="s">
        <v>53</v>
      </c>
      <c r="F64" s="88">
        <v>1</v>
      </c>
      <c r="G64" s="60" t="s">
        <v>353</v>
      </c>
      <c r="H64" s="60" t="s">
        <v>354</v>
      </c>
      <c r="I64" s="77"/>
      <c r="J64" s="78">
        <v>1</v>
      </c>
      <c r="K64" s="62">
        <f t="shared" si="56"/>
        <v>1</v>
      </c>
      <c r="L64" s="62">
        <f t="shared" si="57"/>
        <v>0</v>
      </c>
      <c r="M64" s="79">
        <v>26</v>
      </c>
      <c r="N64" s="80"/>
      <c r="O64" s="65">
        <f t="shared" si="58"/>
        <v>0</v>
      </c>
      <c r="P64" s="65">
        <f t="shared" si="59"/>
        <v>0</v>
      </c>
      <c r="Q64" s="79"/>
      <c r="R64" s="81">
        <f t="shared" si="60"/>
        <v>83.2</v>
      </c>
      <c r="S64" s="67">
        <f t="shared" si="61"/>
        <v>26</v>
      </c>
      <c r="T64" s="68">
        <f t="shared" si="62"/>
        <v>26</v>
      </c>
      <c r="U64" s="68">
        <f t="shared" si="63"/>
        <v>31.2</v>
      </c>
      <c r="V64" s="68">
        <f t="shared" si="64"/>
        <v>0</v>
      </c>
      <c r="W64" s="68">
        <f t="shared" si="65"/>
        <v>0</v>
      </c>
      <c r="X64" s="68">
        <f t="shared" si="66"/>
        <v>0</v>
      </c>
      <c r="Y64" s="68">
        <f t="shared" si="67"/>
        <v>26</v>
      </c>
      <c r="Z64" s="68">
        <f t="shared" si="67"/>
        <v>26</v>
      </c>
      <c r="AA64" s="68">
        <f t="shared" si="67"/>
        <v>31.2</v>
      </c>
      <c r="AB64" s="69"/>
      <c r="AC64" s="7">
        <f t="shared" si="68"/>
        <v>0</v>
      </c>
      <c r="AD64" s="82"/>
      <c r="AE64" s="71"/>
      <c r="AF64" s="83"/>
      <c r="AG64" s="83"/>
      <c r="AH64" s="84"/>
      <c r="AI64" s="84"/>
      <c r="AJ64" s="73"/>
      <c r="AK64" s="83"/>
      <c r="AL64" s="84"/>
      <c r="AM64" s="73"/>
      <c r="AN64" s="86"/>
      <c r="AO64" s="82"/>
      <c r="AP64" s="83"/>
      <c r="AQ64" s="83"/>
      <c r="AR64" s="83"/>
      <c r="AS64" s="83"/>
      <c r="AT64" s="84"/>
      <c r="AU64" s="73"/>
      <c r="AV64" s="86"/>
    </row>
    <row r="65" spans="1:68" ht="27.95" customHeight="1" x14ac:dyDescent="0.25">
      <c r="A65" s="54" t="s">
        <v>347</v>
      </c>
      <c r="B65" s="55" t="s">
        <v>348</v>
      </c>
      <c r="C65" s="56" t="s">
        <v>58</v>
      </c>
      <c r="D65" s="57" t="s">
        <v>323</v>
      </c>
      <c r="E65" s="134" t="s">
        <v>64</v>
      </c>
      <c r="F65" s="135">
        <v>1</v>
      </c>
      <c r="G65" s="134" t="s">
        <v>353</v>
      </c>
      <c r="H65" s="134" t="s">
        <v>355</v>
      </c>
      <c r="I65" s="77"/>
      <c r="J65" s="78"/>
      <c r="K65" s="62">
        <f t="shared" si="56"/>
        <v>0</v>
      </c>
      <c r="L65" s="62">
        <f t="shared" si="57"/>
        <v>0</v>
      </c>
      <c r="M65" s="79"/>
      <c r="N65" s="80"/>
      <c r="O65" s="65">
        <f t="shared" si="58"/>
        <v>0</v>
      </c>
      <c r="P65" s="65">
        <f t="shared" si="59"/>
        <v>0</v>
      </c>
      <c r="Q65" s="79"/>
      <c r="R65" s="81">
        <f t="shared" si="60"/>
        <v>0</v>
      </c>
      <c r="S65" s="67">
        <f t="shared" si="61"/>
        <v>0</v>
      </c>
      <c r="T65" s="68">
        <f t="shared" si="62"/>
        <v>0</v>
      </c>
      <c r="U65" s="68">
        <f t="shared" si="63"/>
        <v>0</v>
      </c>
      <c r="V65" s="68">
        <f t="shared" si="64"/>
        <v>0</v>
      </c>
      <c r="W65" s="68">
        <f t="shared" si="65"/>
        <v>0</v>
      </c>
      <c r="X65" s="68">
        <f t="shared" si="66"/>
        <v>0</v>
      </c>
      <c r="Y65" s="68">
        <f t="shared" si="67"/>
        <v>0</v>
      </c>
      <c r="Z65" s="68">
        <f t="shared" si="67"/>
        <v>0</v>
      </c>
      <c r="AA65" s="68">
        <f t="shared" si="67"/>
        <v>0</v>
      </c>
      <c r="AB65" s="69"/>
      <c r="AC65" s="7">
        <f t="shared" si="68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54" t="s">
        <v>347</v>
      </c>
      <c r="B66" s="55" t="s">
        <v>348</v>
      </c>
      <c r="C66" s="56" t="s">
        <v>58</v>
      </c>
      <c r="D66" s="57" t="s">
        <v>323</v>
      </c>
      <c r="E66" s="136" t="s">
        <v>60</v>
      </c>
      <c r="F66" s="137">
        <v>3</v>
      </c>
      <c r="G66" s="138" t="s">
        <v>356</v>
      </c>
      <c r="H66" s="138" t="s">
        <v>350</v>
      </c>
      <c r="I66" s="77"/>
      <c r="J66" s="78"/>
      <c r="K66" s="62">
        <f t="shared" si="56"/>
        <v>0</v>
      </c>
      <c r="L66" s="62">
        <f t="shared" si="57"/>
        <v>0</v>
      </c>
      <c r="M66" s="79"/>
      <c r="N66" s="80"/>
      <c r="O66" s="65">
        <f t="shared" si="58"/>
        <v>0</v>
      </c>
      <c r="P66" s="65">
        <f t="shared" si="59"/>
        <v>0</v>
      </c>
      <c r="Q66" s="79"/>
      <c r="R66" s="81">
        <f t="shared" si="60"/>
        <v>0</v>
      </c>
      <c r="S66" s="67">
        <f t="shared" si="61"/>
        <v>0</v>
      </c>
      <c r="T66" s="68">
        <f t="shared" si="62"/>
        <v>0</v>
      </c>
      <c r="U66" s="68">
        <f t="shared" si="63"/>
        <v>0</v>
      </c>
      <c r="V66" s="68">
        <f t="shared" si="64"/>
        <v>0</v>
      </c>
      <c r="W66" s="68">
        <f t="shared" si="65"/>
        <v>0</v>
      </c>
      <c r="X66" s="68">
        <f t="shared" si="66"/>
        <v>0</v>
      </c>
      <c r="Y66" s="68">
        <f t="shared" si="67"/>
        <v>0</v>
      </c>
      <c r="Z66" s="68">
        <f t="shared" si="67"/>
        <v>0</v>
      </c>
      <c r="AA66" s="68">
        <f t="shared" si="67"/>
        <v>0</v>
      </c>
      <c r="AB66" s="69"/>
      <c r="AC66" s="7">
        <f t="shared" si="68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54" t="s">
        <v>347</v>
      </c>
      <c r="B67" s="55" t="s">
        <v>348</v>
      </c>
      <c r="C67" s="56" t="s">
        <v>58</v>
      </c>
      <c r="D67" s="57" t="s">
        <v>323</v>
      </c>
      <c r="E67" s="76" t="s">
        <v>52</v>
      </c>
      <c r="F67" s="88">
        <v>2</v>
      </c>
      <c r="G67" s="60" t="s">
        <v>357</v>
      </c>
      <c r="H67" s="60" t="s">
        <v>358</v>
      </c>
      <c r="I67" s="77"/>
      <c r="J67" s="78"/>
      <c r="K67" s="62">
        <f t="shared" si="56"/>
        <v>0</v>
      </c>
      <c r="L67" s="62">
        <f t="shared" si="57"/>
        <v>0</v>
      </c>
      <c r="M67" s="79"/>
      <c r="N67" s="80"/>
      <c r="O67" s="65">
        <f t="shared" si="58"/>
        <v>0</v>
      </c>
      <c r="P67" s="65">
        <f t="shared" si="59"/>
        <v>0</v>
      </c>
      <c r="Q67" s="79"/>
      <c r="R67" s="81">
        <f t="shared" si="60"/>
        <v>0</v>
      </c>
      <c r="S67" s="67">
        <f t="shared" si="61"/>
        <v>0</v>
      </c>
      <c r="T67" s="68">
        <f t="shared" si="62"/>
        <v>0</v>
      </c>
      <c r="U67" s="68">
        <f t="shared" si="63"/>
        <v>0</v>
      </c>
      <c r="V67" s="68">
        <f t="shared" si="64"/>
        <v>0</v>
      </c>
      <c r="W67" s="68">
        <f t="shared" si="65"/>
        <v>0</v>
      </c>
      <c r="X67" s="68">
        <f t="shared" si="66"/>
        <v>0</v>
      </c>
      <c r="Y67" s="68">
        <f t="shared" si="67"/>
        <v>0</v>
      </c>
      <c r="Z67" s="68">
        <f t="shared" si="67"/>
        <v>0</v>
      </c>
      <c r="AA67" s="68">
        <f t="shared" si="67"/>
        <v>0</v>
      </c>
      <c r="AB67" s="69"/>
      <c r="AC67" s="7">
        <f t="shared" si="68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54" t="s">
        <v>347</v>
      </c>
      <c r="B68" s="55" t="s">
        <v>348</v>
      </c>
      <c r="C68" s="56" t="s">
        <v>58</v>
      </c>
      <c r="D68" s="57" t="s">
        <v>323</v>
      </c>
      <c r="E68" s="139"/>
      <c r="F68" s="140"/>
      <c r="G68" s="98"/>
      <c r="H68" s="96"/>
      <c r="I68" s="77"/>
      <c r="J68" s="78"/>
      <c r="K68" s="62">
        <f t="shared" si="56"/>
        <v>0</v>
      </c>
      <c r="L68" s="62">
        <f t="shared" si="57"/>
        <v>0</v>
      </c>
      <c r="M68" s="79"/>
      <c r="N68" s="80"/>
      <c r="O68" s="65">
        <f t="shared" si="58"/>
        <v>0</v>
      </c>
      <c r="P68" s="65">
        <f t="shared" si="59"/>
        <v>0</v>
      </c>
      <c r="Q68" s="79"/>
      <c r="R68" s="81">
        <f t="shared" si="60"/>
        <v>0</v>
      </c>
      <c r="S68" s="67">
        <f t="shared" si="61"/>
        <v>0</v>
      </c>
      <c r="T68" s="68">
        <f t="shared" si="62"/>
        <v>0</v>
      </c>
      <c r="U68" s="68">
        <f t="shared" si="63"/>
        <v>0</v>
      </c>
      <c r="V68" s="68">
        <f t="shared" si="64"/>
        <v>0</v>
      </c>
      <c r="W68" s="68">
        <f t="shared" si="65"/>
        <v>0</v>
      </c>
      <c r="X68" s="68">
        <f t="shared" si="66"/>
        <v>0</v>
      </c>
      <c r="Y68" s="68">
        <f t="shared" si="67"/>
        <v>0</v>
      </c>
      <c r="Z68" s="68">
        <f t="shared" si="67"/>
        <v>0</v>
      </c>
      <c r="AA68" s="68">
        <f t="shared" si="67"/>
        <v>0</v>
      </c>
      <c r="AB68" s="69"/>
      <c r="AC68" s="7">
        <f t="shared" si="68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54" t="s">
        <v>347</v>
      </c>
      <c r="B69" s="55" t="s">
        <v>348</v>
      </c>
      <c r="C69" s="56" t="s">
        <v>58</v>
      </c>
      <c r="D69" s="57" t="s">
        <v>323</v>
      </c>
      <c r="E69" s="139"/>
      <c r="F69" s="140"/>
      <c r="G69" s="98"/>
      <c r="H69" s="96"/>
      <c r="I69" s="92"/>
      <c r="J69" s="78"/>
      <c r="K69" s="62">
        <f t="shared" si="56"/>
        <v>0</v>
      </c>
      <c r="L69" s="62">
        <f t="shared" si="57"/>
        <v>0</v>
      </c>
      <c r="M69" s="79"/>
      <c r="N69" s="80"/>
      <c r="O69" s="65">
        <f t="shared" si="58"/>
        <v>0</v>
      </c>
      <c r="P69" s="65">
        <f t="shared" si="59"/>
        <v>0</v>
      </c>
      <c r="Q69" s="79"/>
      <c r="R69" s="81">
        <f t="shared" si="60"/>
        <v>0</v>
      </c>
      <c r="S69" s="67">
        <f t="shared" si="61"/>
        <v>0</v>
      </c>
      <c r="T69" s="68">
        <f t="shared" si="62"/>
        <v>0</v>
      </c>
      <c r="U69" s="68">
        <f t="shared" si="63"/>
        <v>0</v>
      </c>
      <c r="V69" s="68">
        <f t="shared" si="64"/>
        <v>0</v>
      </c>
      <c r="W69" s="68">
        <f t="shared" si="65"/>
        <v>0</v>
      </c>
      <c r="X69" s="68">
        <f t="shared" si="66"/>
        <v>0</v>
      </c>
      <c r="Y69" s="68">
        <f t="shared" si="67"/>
        <v>0</v>
      </c>
      <c r="Z69" s="68">
        <f t="shared" si="67"/>
        <v>0</v>
      </c>
      <c r="AA69" s="68">
        <f t="shared" si="67"/>
        <v>0</v>
      </c>
      <c r="AB69" s="69"/>
      <c r="AC69" s="7">
        <f t="shared" si="68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54" t="s">
        <v>347</v>
      </c>
      <c r="B70" s="55" t="s">
        <v>348</v>
      </c>
      <c r="C70" s="56" t="s">
        <v>58</v>
      </c>
      <c r="D70" s="57" t="s">
        <v>323</v>
      </c>
      <c r="E70" s="93"/>
      <c r="F70" s="94"/>
      <c r="G70" s="95"/>
      <c r="H70" s="96"/>
      <c r="I70" s="77"/>
      <c r="J70" s="78"/>
      <c r="K70" s="62">
        <f t="shared" si="56"/>
        <v>0</v>
      </c>
      <c r="L70" s="62">
        <f t="shared" si="57"/>
        <v>0</v>
      </c>
      <c r="M70" s="79"/>
      <c r="N70" s="80"/>
      <c r="O70" s="65">
        <f t="shared" si="58"/>
        <v>0</v>
      </c>
      <c r="P70" s="65">
        <f t="shared" si="59"/>
        <v>0</v>
      </c>
      <c r="Q70" s="79"/>
      <c r="R70" s="81">
        <f t="shared" si="60"/>
        <v>0</v>
      </c>
      <c r="S70" s="67">
        <f t="shared" si="61"/>
        <v>0</v>
      </c>
      <c r="T70" s="68">
        <f t="shared" si="62"/>
        <v>0</v>
      </c>
      <c r="U70" s="68">
        <f t="shared" si="63"/>
        <v>0</v>
      </c>
      <c r="V70" s="68">
        <f t="shared" si="64"/>
        <v>0</v>
      </c>
      <c r="W70" s="68">
        <f t="shared" si="65"/>
        <v>0</v>
      </c>
      <c r="X70" s="68">
        <f t="shared" si="66"/>
        <v>0</v>
      </c>
      <c r="Y70" s="68">
        <f t="shared" si="67"/>
        <v>0</v>
      </c>
      <c r="Z70" s="68">
        <f t="shared" si="67"/>
        <v>0</v>
      </c>
      <c r="AA70" s="68">
        <f t="shared" si="67"/>
        <v>0</v>
      </c>
      <c r="AB70" s="69"/>
      <c r="AC70" s="7">
        <f t="shared" si="68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54" t="s">
        <v>347</v>
      </c>
      <c r="B71" s="55" t="s">
        <v>348</v>
      </c>
      <c r="C71" s="56" t="s">
        <v>58</v>
      </c>
      <c r="D71" s="57" t="s">
        <v>323</v>
      </c>
      <c r="E71" s="97"/>
      <c r="F71" s="572"/>
      <c r="G71" s="98"/>
      <c r="H71" s="573"/>
      <c r="I71" s="574"/>
      <c r="J71" s="78"/>
      <c r="K71" s="99">
        <f t="shared" si="56"/>
        <v>0</v>
      </c>
      <c r="L71" s="99">
        <f t="shared" si="57"/>
        <v>0</v>
      </c>
      <c r="M71" s="79"/>
      <c r="N71" s="80"/>
      <c r="O71" s="65">
        <f t="shared" si="58"/>
        <v>0</v>
      </c>
      <c r="P71" s="65">
        <f t="shared" si="59"/>
        <v>0</v>
      </c>
      <c r="Q71" s="79"/>
      <c r="R71" s="81">
        <f t="shared" si="60"/>
        <v>0</v>
      </c>
      <c r="S71" s="67">
        <f t="shared" si="61"/>
        <v>0</v>
      </c>
      <c r="T71" s="68">
        <f t="shared" si="62"/>
        <v>0</v>
      </c>
      <c r="U71" s="68">
        <f t="shared" si="63"/>
        <v>0</v>
      </c>
      <c r="V71" s="68">
        <f t="shared" si="64"/>
        <v>0</v>
      </c>
      <c r="W71" s="68">
        <f t="shared" si="65"/>
        <v>0</v>
      </c>
      <c r="X71" s="68">
        <f t="shared" si="66"/>
        <v>0</v>
      </c>
      <c r="Y71" s="68">
        <f t="shared" si="67"/>
        <v>0</v>
      </c>
      <c r="Z71" s="68">
        <f t="shared" si="67"/>
        <v>0</v>
      </c>
      <c r="AA71" s="68">
        <f t="shared" si="67"/>
        <v>0</v>
      </c>
      <c r="AB71" s="69"/>
      <c r="AC71" s="7">
        <f t="shared" si="68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100" t="s">
        <v>347</v>
      </c>
      <c r="B72" s="101" t="s">
        <v>348</v>
      </c>
      <c r="C72" s="56" t="s">
        <v>58</v>
      </c>
      <c r="D72" s="57" t="s">
        <v>323</v>
      </c>
      <c r="E72" s="102" t="s">
        <v>49</v>
      </c>
      <c r="F72" s="102"/>
      <c r="G72" s="103"/>
      <c r="H72" s="104" t="s">
        <v>359</v>
      </c>
      <c r="I72" s="105"/>
      <c r="J72" s="106">
        <v>1</v>
      </c>
      <c r="K72" s="107">
        <f>IF(J72&gt;0, 1, 0)</f>
        <v>1</v>
      </c>
      <c r="L72" s="107">
        <f t="shared" si="57"/>
        <v>0</v>
      </c>
      <c r="M72" s="108">
        <v>2</v>
      </c>
      <c r="N72" s="109"/>
      <c r="O72" s="110">
        <f t="shared" si="58"/>
        <v>0</v>
      </c>
      <c r="P72" s="110">
        <f t="shared" si="59"/>
        <v>0</v>
      </c>
      <c r="Q72" s="108"/>
      <c r="R72" s="111">
        <f>J72*M72*$R$9</f>
        <v>9.8000000000000007</v>
      </c>
      <c r="S72" s="112">
        <f>J72*M72*$S$9</f>
        <v>2</v>
      </c>
      <c r="T72" s="113">
        <f>K72*M72*$T$9</f>
        <v>3</v>
      </c>
      <c r="U72" s="113">
        <f>J72*M72*$U$9</f>
        <v>4.8</v>
      </c>
      <c r="V72" s="113">
        <f t="shared" si="64"/>
        <v>0</v>
      </c>
      <c r="W72" s="113">
        <f t="shared" si="65"/>
        <v>0</v>
      </c>
      <c r="X72" s="113">
        <f t="shared" si="66"/>
        <v>0</v>
      </c>
      <c r="Y72" s="113">
        <f t="shared" si="67"/>
        <v>2</v>
      </c>
      <c r="Z72" s="113">
        <f t="shared" si="67"/>
        <v>3</v>
      </c>
      <c r="AA72" s="113">
        <f t="shared" si="67"/>
        <v>4.8</v>
      </c>
      <c r="AB72" s="114"/>
      <c r="AC72" s="115">
        <f t="shared" si="68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100" t="s">
        <v>347</v>
      </c>
      <c r="B73" s="101" t="s">
        <v>348</v>
      </c>
      <c r="C73" s="56" t="s">
        <v>58</v>
      </c>
      <c r="D73" s="57" t="s">
        <v>323</v>
      </c>
      <c r="E73" s="102" t="s">
        <v>49</v>
      </c>
      <c r="F73" s="102"/>
      <c r="G73" s="103"/>
      <c r="H73" s="104" t="s">
        <v>360</v>
      </c>
      <c r="I73" s="105"/>
      <c r="J73" s="106">
        <v>1</v>
      </c>
      <c r="K73" s="107">
        <f>IF(J73&gt;0, 1, 0)</f>
        <v>1</v>
      </c>
      <c r="L73" s="107">
        <f t="shared" si="57"/>
        <v>0</v>
      </c>
      <c r="M73" s="108">
        <v>3</v>
      </c>
      <c r="N73" s="109"/>
      <c r="O73" s="110">
        <f t="shared" si="58"/>
        <v>0</v>
      </c>
      <c r="P73" s="110">
        <f t="shared" si="59"/>
        <v>0</v>
      </c>
      <c r="Q73" s="108"/>
      <c r="R73" s="111">
        <f>J73*M73*$R$9</f>
        <v>14.700000000000001</v>
      </c>
      <c r="S73" s="112">
        <f>J73*M73*$S$9</f>
        <v>3</v>
      </c>
      <c r="T73" s="113">
        <f>K73*M73*$T$9</f>
        <v>4.5</v>
      </c>
      <c r="U73" s="113">
        <f>J73*M73*$U$9</f>
        <v>7.1999999999999993</v>
      </c>
      <c r="V73" s="113">
        <f t="shared" si="64"/>
        <v>0</v>
      </c>
      <c r="W73" s="113">
        <f t="shared" si="65"/>
        <v>0</v>
      </c>
      <c r="X73" s="113">
        <f t="shared" si="66"/>
        <v>0</v>
      </c>
      <c r="Y73" s="113">
        <f t="shared" si="67"/>
        <v>3</v>
      </c>
      <c r="Z73" s="113">
        <f t="shared" si="67"/>
        <v>4.5</v>
      </c>
      <c r="AA73" s="113">
        <f t="shared" si="67"/>
        <v>7.1999999999999993</v>
      </c>
      <c r="AB73" s="114"/>
      <c r="AC73" s="115">
        <f t="shared" si="68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117" t="s">
        <v>347</v>
      </c>
      <c r="B74" s="118" t="s">
        <v>348</v>
      </c>
      <c r="C74" s="118" t="s">
        <v>58</v>
      </c>
      <c r="D74" s="57" t="s">
        <v>323</v>
      </c>
      <c r="E74" s="119"/>
      <c r="F74" s="119"/>
      <c r="G74" s="120"/>
      <c r="H74" s="121" t="s">
        <v>56</v>
      </c>
      <c r="I74" s="122"/>
      <c r="J74" s="123"/>
      <c r="K74" s="124"/>
      <c r="L74" s="124"/>
      <c r="M74" s="125"/>
      <c r="N74" s="126"/>
      <c r="O74" s="124"/>
      <c r="P74" s="124"/>
      <c r="Q74" s="125"/>
      <c r="R74" s="127">
        <f>SUM(R62:R73)</f>
        <v>248.10000000000002</v>
      </c>
      <c r="S74" s="128">
        <f t="shared" ref="S74:AA74" si="69">SUM(S62:S73)</f>
        <v>83</v>
      </c>
      <c r="T74" s="129">
        <f t="shared" si="69"/>
        <v>59.5</v>
      </c>
      <c r="U74" s="129">
        <f t="shared" si="69"/>
        <v>105.6</v>
      </c>
      <c r="V74" s="129">
        <f t="shared" si="69"/>
        <v>0</v>
      </c>
      <c r="W74" s="129">
        <f t="shared" si="69"/>
        <v>0</v>
      </c>
      <c r="X74" s="129">
        <f t="shared" si="69"/>
        <v>0</v>
      </c>
      <c r="Y74" s="130">
        <f t="shared" si="69"/>
        <v>83</v>
      </c>
      <c r="Z74" s="130">
        <f t="shared" si="69"/>
        <v>59.5</v>
      </c>
      <c r="AA74" s="130">
        <f t="shared" si="69"/>
        <v>105.6</v>
      </c>
      <c r="AB74" s="131">
        <f>R74/1800/0.6</f>
        <v>0.22972222222222224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575"/>
    </row>
    <row r="75" spans="1:68" ht="27.95" customHeight="1" thickTop="1" x14ac:dyDescent="0.25">
      <c r="A75" s="54" t="s">
        <v>361</v>
      </c>
      <c r="B75" s="55" t="s">
        <v>337</v>
      </c>
      <c r="C75" s="56" t="s">
        <v>59</v>
      </c>
      <c r="D75" s="57" t="s">
        <v>323</v>
      </c>
      <c r="E75" s="58" t="s">
        <v>51</v>
      </c>
      <c r="F75" s="88">
        <v>1</v>
      </c>
      <c r="G75" s="60" t="s">
        <v>349</v>
      </c>
      <c r="H75" s="60" t="s">
        <v>350</v>
      </c>
      <c r="I75" s="570"/>
      <c r="J75" s="61">
        <v>1</v>
      </c>
      <c r="K75" s="62">
        <f t="shared" ref="K75:K84" si="70">IF(J75&gt;0, 1, 0)</f>
        <v>1</v>
      </c>
      <c r="L75" s="62">
        <f t="shared" ref="L75:L86" si="71">J75-K75</f>
        <v>0</v>
      </c>
      <c r="M75" s="63">
        <v>26</v>
      </c>
      <c r="N75" s="64"/>
      <c r="O75" s="65">
        <f t="shared" ref="O75:O86" si="72">IF(N75&gt;0, 1, 0)</f>
        <v>0</v>
      </c>
      <c r="P75" s="65">
        <f t="shared" ref="P75:P86" si="73">N75-O75</f>
        <v>0</v>
      </c>
      <c r="Q75" s="571"/>
      <c r="R75" s="66">
        <f t="shared" ref="R75:R84" si="74">(K75*M75*$R$5)+(L75*M75*$R$6)+(O75*Q75*$R$7)+(P75*Q75*$R$8)</f>
        <v>83.2</v>
      </c>
      <c r="S75" s="67">
        <f t="shared" ref="S75:S84" si="75">J75*M75*$S$5</f>
        <v>26</v>
      </c>
      <c r="T75" s="68">
        <f t="shared" ref="T75:T84" si="76">K75*M75*$T$5</f>
        <v>26</v>
      </c>
      <c r="U75" s="68">
        <f t="shared" ref="U75:U84" si="77">J75*M75*$U$5</f>
        <v>31.2</v>
      </c>
      <c r="V75" s="68">
        <f t="shared" ref="V75:V86" si="78">N75*Q75*$V$7</f>
        <v>0</v>
      </c>
      <c r="W75" s="68">
        <f t="shared" ref="W75:W86" si="79">O75*Q75*$W$7</f>
        <v>0</v>
      </c>
      <c r="X75" s="68">
        <f t="shared" ref="X75:X86" si="80">N75*Q75*$X$7</f>
        <v>0</v>
      </c>
      <c r="Y75" s="68">
        <f t="shared" ref="Y75:AA86" si="81">S75+V75</f>
        <v>26</v>
      </c>
      <c r="Z75" s="68">
        <f t="shared" si="81"/>
        <v>26</v>
      </c>
      <c r="AA75" s="68">
        <f t="shared" si="81"/>
        <v>31.2</v>
      </c>
      <c r="AB75" s="69"/>
      <c r="AC75" s="7">
        <f t="shared" ref="AC75:AC86" si="82">R75-Y75-Z75-AA75</f>
        <v>0</v>
      </c>
      <c r="AD75" s="70"/>
      <c r="AE75" s="71"/>
      <c r="AF75" s="71"/>
      <c r="AG75" s="71"/>
      <c r="AH75" s="84"/>
      <c r="AI75" s="84"/>
      <c r="AJ75" s="73"/>
      <c r="AK75" s="85"/>
      <c r="AL75" s="84"/>
      <c r="AM75" s="73"/>
      <c r="AN75" s="75"/>
      <c r="AO75" s="70"/>
      <c r="AP75" s="71"/>
      <c r="AQ75" s="74"/>
      <c r="AR75" s="74"/>
      <c r="AS75" s="71"/>
      <c r="AT75" s="84"/>
      <c r="AU75" s="73"/>
      <c r="AV75" s="75"/>
    </row>
    <row r="76" spans="1:68" ht="27.95" customHeight="1" x14ac:dyDescent="0.25">
      <c r="A76" s="54" t="s">
        <v>361</v>
      </c>
      <c r="B76" s="55" t="s">
        <v>337</v>
      </c>
      <c r="C76" s="56" t="s">
        <v>59</v>
      </c>
      <c r="D76" s="57" t="s">
        <v>323</v>
      </c>
      <c r="E76" s="58" t="s">
        <v>51</v>
      </c>
      <c r="F76" s="88">
        <v>4</v>
      </c>
      <c r="G76" s="60" t="s">
        <v>351</v>
      </c>
      <c r="H76" s="60" t="s">
        <v>352</v>
      </c>
      <c r="I76" s="77"/>
      <c r="J76" s="78">
        <v>1</v>
      </c>
      <c r="K76" s="62">
        <f t="shared" si="70"/>
        <v>1</v>
      </c>
      <c r="L76" s="62">
        <f t="shared" si="71"/>
        <v>0</v>
      </c>
      <c r="M76" s="79">
        <v>26</v>
      </c>
      <c r="N76" s="80"/>
      <c r="O76" s="65">
        <f t="shared" si="72"/>
        <v>0</v>
      </c>
      <c r="P76" s="65">
        <f t="shared" si="73"/>
        <v>0</v>
      </c>
      <c r="Q76" s="79"/>
      <c r="R76" s="81">
        <f t="shared" si="74"/>
        <v>83.2</v>
      </c>
      <c r="S76" s="67">
        <f t="shared" si="75"/>
        <v>26</v>
      </c>
      <c r="T76" s="68">
        <f t="shared" si="76"/>
        <v>26</v>
      </c>
      <c r="U76" s="68">
        <f t="shared" si="77"/>
        <v>31.2</v>
      </c>
      <c r="V76" s="68">
        <f t="shared" si="78"/>
        <v>0</v>
      </c>
      <c r="W76" s="68">
        <f t="shared" si="79"/>
        <v>0</v>
      </c>
      <c r="X76" s="68">
        <f t="shared" si="80"/>
        <v>0</v>
      </c>
      <c r="Y76" s="68">
        <f t="shared" si="81"/>
        <v>26</v>
      </c>
      <c r="Z76" s="68">
        <f t="shared" si="81"/>
        <v>26</v>
      </c>
      <c r="AA76" s="68">
        <f t="shared" si="81"/>
        <v>31.2</v>
      </c>
      <c r="AB76" s="69"/>
      <c r="AC76" s="7">
        <f t="shared" si="82"/>
        <v>0</v>
      </c>
      <c r="AD76" s="82"/>
      <c r="AE76" s="71"/>
      <c r="AF76" s="83"/>
      <c r="AG76" s="83"/>
      <c r="AH76" s="84"/>
      <c r="AI76" s="84"/>
      <c r="AJ76" s="73"/>
      <c r="AK76" s="85"/>
      <c r="AL76" s="84"/>
      <c r="AM76" s="73"/>
      <c r="AN76" s="86"/>
      <c r="AO76" s="82"/>
      <c r="AP76" s="83"/>
      <c r="AQ76" s="83"/>
      <c r="AR76" s="74"/>
      <c r="AS76" s="83"/>
      <c r="AT76" s="84"/>
      <c r="AU76" s="73"/>
      <c r="AV76" s="86"/>
    </row>
    <row r="77" spans="1:68" ht="27.95" customHeight="1" x14ac:dyDescent="0.25">
      <c r="A77" s="54" t="s">
        <v>361</v>
      </c>
      <c r="B77" s="55" t="s">
        <v>337</v>
      </c>
      <c r="C77" s="56" t="s">
        <v>59</v>
      </c>
      <c r="D77" s="57" t="s">
        <v>323</v>
      </c>
      <c r="E77" s="134" t="s">
        <v>55</v>
      </c>
      <c r="F77" s="135">
        <v>4</v>
      </c>
      <c r="G77" s="134" t="s">
        <v>351</v>
      </c>
      <c r="H77" s="134" t="s">
        <v>362</v>
      </c>
      <c r="I77" s="77"/>
      <c r="J77" s="78">
        <v>1</v>
      </c>
      <c r="K77" s="62">
        <f t="shared" si="70"/>
        <v>1</v>
      </c>
      <c r="L77" s="62">
        <f t="shared" si="71"/>
        <v>0</v>
      </c>
      <c r="M77" s="79">
        <v>26</v>
      </c>
      <c r="N77" s="80">
        <v>1</v>
      </c>
      <c r="O77" s="65">
        <f t="shared" si="72"/>
        <v>1</v>
      </c>
      <c r="P77" s="65">
        <f t="shared" si="73"/>
        <v>0</v>
      </c>
      <c r="Q77" s="79">
        <v>26</v>
      </c>
      <c r="R77" s="81">
        <f t="shared" si="74"/>
        <v>124.80000000000001</v>
      </c>
      <c r="S77" s="67">
        <f t="shared" si="75"/>
        <v>26</v>
      </c>
      <c r="T77" s="68">
        <f t="shared" si="76"/>
        <v>26</v>
      </c>
      <c r="U77" s="68">
        <f t="shared" si="77"/>
        <v>31.2</v>
      </c>
      <c r="V77" s="68">
        <f t="shared" si="78"/>
        <v>26</v>
      </c>
      <c r="W77" s="68">
        <f t="shared" si="79"/>
        <v>7.8</v>
      </c>
      <c r="X77" s="68">
        <f t="shared" si="80"/>
        <v>7.8</v>
      </c>
      <c r="Y77" s="68">
        <f t="shared" si="81"/>
        <v>52</v>
      </c>
      <c r="Z77" s="68">
        <f t="shared" si="81"/>
        <v>33.799999999999997</v>
      </c>
      <c r="AA77" s="68">
        <f t="shared" si="81"/>
        <v>39</v>
      </c>
      <c r="AB77" s="69"/>
      <c r="AC77" s="7">
        <f t="shared" si="82"/>
        <v>0</v>
      </c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86"/>
      <c r="AO77" s="82"/>
      <c r="AP77" s="83"/>
      <c r="AQ77" s="83"/>
      <c r="AR77" s="83"/>
      <c r="AS77" s="83"/>
      <c r="AT77" s="84"/>
      <c r="AU77" s="73"/>
      <c r="AV77" s="86"/>
    </row>
    <row r="78" spans="1:68" ht="27.95" customHeight="1" x14ac:dyDescent="0.25">
      <c r="A78" s="54" t="s">
        <v>361</v>
      </c>
      <c r="B78" s="55" t="s">
        <v>337</v>
      </c>
      <c r="C78" s="56" t="s">
        <v>59</v>
      </c>
      <c r="D78" s="57" t="s">
        <v>323</v>
      </c>
      <c r="E78" s="87" t="s">
        <v>53</v>
      </c>
      <c r="F78" s="88">
        <v>1</v>
      </c>
      <c r="G78" s="60" t="s">
        <v>353</v>
      </c>
      <c r="H78" s="60" t="s">
        <v>354</v>
      </c>
      <c r="I78" s="77"/>
      <c r="J78" s="78"/>
      <c r="K78" s="62">
        <f t="shared" si="70"/>
        <v>0</v>
      </c>
      <c r="L78" s="62">
        <f t="shared" si="71"/>
        <v>0</v>
      </c>
      <c r="M78" s="79"/>
      <c r="N78" s="80"/>
      <c r="O78" s="65">
        <f t="shared" si="72"/>
        <v>0</v>
      </c>
      <c r="P78" s="65">
        <f t="shared" si="73"/>
        <v>0</v>
      </c>
      <c r="Q78" s="79"/>
      <c r="R78" s="81">
        <f t="shared" si="74"/>
        <v>0</v>
      </c>
      <c r="S78" s="67">
        <f t="shared" si="75"/>
        <v>0</v>
      </c>
      <c r="T78" s="68">
        <f t="shared" si="76"/>
        <v>0</v>
      </c>
      <c r="U78" s="68">
        <f t="shared" si="77"/>
        <v>0</v>
      </c>
      <c r="V78" s="68">
        <f t="shared" si="78"/>
        <v>0</v>
      </c>
      <c r="W78" s="68">
        <f t="shared" si="79"/>
        <v>0</v>
      </c>
      <c r="X78" s="68">
        <f t="shared" si="80"/>
        <v>0</v>
      </c>
      <c r="Y78" s="68">
        <f t="shared" si="81"/>
        <v>0</v>
      </c>
      <c r="Z78" s="68">
        <f t="shared" si="81"/>
        <v>0</v>
      </c>
      <c r="AA78" s="68">
        <f t="shared" si="81"/>
        <v>0</v>
      </c>
      <c r="AB78" s="69"/>
      <c r="AC78" s="7">
        <f t="shared" si="82"/>
        <v>0</v>
      </c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86"/>
      <c r="AO78" s="82"/>
      <c r="AP78" s="83"/>
      <c r="AQ78" s="83"/>
      <c r="AR78" s="83"/>
      <c r="AS78" s="83"/>
      <c r="AT78" s="84"/>
      <c r="AU78" s="73"/>
      <c r="AV78" s="86"/>
    </row>
    <row r="79" spans="1:68" ht="27.95" customHeight="1" x14ac:dyDescent="0.25">
      <c r="A79" s="54" t="s">
        <v>361</v>
      </c>
      <c r="B79" s="55" t="s">
        <v>337</v>
      </c>
      <c r="C79" s="56" t="s">
        <v>59</v>
      </c>
      <c r="D79" s="57" t="s">
        <v>323</v>
      </c>
      <c r="E79" s="134" t="s">
        <v>64</v>
      </c>
      <c r="F79" s="135">
        <v>1</v>
      </c>
      <c r="G79" s="134" t="s">
        <v>353</v>
      </c>
      <c r="H79" s="134" t="s">
        <v>355</v>
      </c>
      <c r="I79" s="77"/>
      <c r="J79" s="78"/>
      <c r="K79" s="62">
        <f t="shared" si="70"/>
        <v>0</v>
      </c>
      <c r="L79" s="62">
        <f t="shared" si="71"/>
        <v>0</v>
      </c>
      <c r="M79" s="79"/>
      <c r="N79" s="80"/>
      <c r="O79" s="65">
        <f t="shared" si="72"/>
        <v>0</v>
      </c>
      <c r="P79" s="65">
        <f t="shared" si="73"/>
        <v>0</v>
      </c>
      <c r="Q79" s="79"/>
      <c r="R79" s="81">
        <f t="shared" si="74"/>
        <v>0</v>
      </c>
      <c r="S79" s="67">
        <f t="shared" si="75"/>
        <v>0</v>
      </c>
      <c r="T79" s="68">
        <f t="shared" si="76"/>
        <v>0</v>
      </c>
      <c r="U79" s="68">
        <f t="shared" si="77"/>
        <v>0</v>
      </c>
      <c r="V79" s="68">
        <f t="shared" si="78"/>
        <v>0</v>
      </c>
      <c r="W79" s="68">
        <f t="shared" si="79"/>
        <v>0</v>
      </c>
      <c r="X79" s="68">
        <f t="shared" si="80"/>
        <v>0</v>
      </c>
      <c r="Y79" s="68">
        <f t="shared" si="81"/>
        <v>0</v>
      </c>
      <c r="Z79" s="68">
        <f t="shared" si="81"/>
        <v>0</v>
      </c>
      <c r="AA79" s="68">
        <f t="shared" si="81"/>
        <v>0</v>
      </c>
      <c r="AB79" s="69"/>
      <c r="AC79" s="7">
        <f t="shared" si="82"/>
        <v>0</v>
      </c>
      <c r="AD79" s="82"/>
      <c r="AE79" s="71"/>
      <c r="AF79" s="83"/>
      <c r="AG79" s="83"/>
      <c r="AH79" s="84"/>
      <c r="AI79" s="84"/>
      <c r="AJ79" s="73"/>
      <c r="AK79" s="83"/>
      <c r="AL79" s="84"/>
      <c r="AM79" s="73"/>
      <c r="AN79" s="86"/>
      <c r="AO79" s="82"/>
      <c r="AP79" s="83"/>
      <c r="AQ79" s="83"/>
      <c r="AR79" s="83"/>
      <c r="AS79" s="83"/>
      <c r="AT79" s="84"/>
      <c r="AU79" s="73"/>
      <c r="AV79" s="86"/>
    </row>
    <row r="80" spans="1:68" ht="27.95" customHeight="1" x14ac:dyDescent="0.25">
      <c r="A80" s="54" t="s">
        <v>361</v>
      </c>
      <c r="B80" s="55" t="s">
        <v>337</v>
      </c>
      <c r="C80" s="56" t="s">
        <v>59</v>
      </c>
      <c r="D80" s="57" t="s">
        <v>323</v>
      </c>
      <c r="E80" s="76" t="s">
        <v>52</v>
      </c>
      <c r="F80" s="88">
        <v>2</v>
      </c>
      <c r="G80" s="60" t="s">
        <v>357</v>
      </c>
      <c r="H80" s="60" t="s">
        <v>358</v>
      </c>
      <c r="I80" s="77"/>
      <c r="J80" s="78">
        <v>1</v>
      </c>
      <c r="K80" s="62">
        <f t="shared" si="70"/>
        <v>1</v>
      </c>
      <c r="L80" s="62">
        <f t="shared" si="71"/>
        <v>0</v>
      </c>
      <c r="M80" s="79">
        <v>26</v>
      </c>
      <c r="N80" s="80"/>
      <c r="O80" s="65">
        <f t="shared" si="72"/>
        <v>0</v>
      </c>
      <c r="P80" s="65">
        <f t="shared" si="73"/>
        <v>0</v>
      </c>
      <c r="Q80" s="79"/>
      <c r="R80" s="81">
        <f t="shared" si="74"/>
        <v>83.2</v>
      </c>
      <c r="S80" s="67">
        <f t="shared" si="75"/>
        <v>26</v>
      </c>
      <c r="T80" s="68">
        <f t="shared" si="76"/>
        <v>26</v>
      </c>
      <c r="U80" s="68">
        <f t="shared" si="77"/>
        <v>31.2</v>
      </c>
      <c r="V80" s="68">
        <f t="shared" si="78"/>
        <v>0</v>
      </c>
      <c r="W80" s="68">
        <f t="shared" si="79"/>
        <v>0</v>
      </c>
      <c r="X80" s="68">
        <f t="shared" si="80"/>
        <v>0</v>
      </c>
      <c r="Y80" s="68">
        <f t="shared" si="81"/>
        <v>26</v>
      </c>
      <c r="Z80" s="68">
        <f t="shared" si="81"/>
        <v>26</v>
      </c>
      <c r="AA80" s="68">
        <f t="shared" si="81"/>
        <v>31.2</v>
      </c>
      <c r="AB80" s="69"/>
      <c r="AC80" s="7">
        <f t="shared" si="82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54" t="s">
        <v>361</v>
      </c>
      <c r="B81" s="55" t="s">
        <v>337</v>
      </c>
      <c r="C81" s="56" t="s">
        <v>59</v>
      </c>
      <c r="D81" s="57" t="s">
        <v>323</v>
      </c>
      <c r="E81" s="136" t="s">
        <v>60</v>
      </c>
      <c r="F81" s="137">
        <v>3</v>
      </c>
      <c r="G81" s="138" t="s">
        <v>356</v>
      </c>
      <c r="H81" s="138" t="s">
        <v>350</v>
      </c>
      <c r="I81" s="77"/>
      <c r="J81" s="78">
        <v>1</v>
      </c>
      <c r="K81" s="62">
        <f t="shared" si="70"/>
        <v>1</v>
      </c>
      <c r="L81" s="62">
        <f t="shared" si="71"/>
        <v>0</v>
      </c>
      <c r="M81" s="79">
        <v>26</v>
      </c>
      <c r="N81" s="80">
        <v>1</v>
      </c>
      <c r="O81" s="65">
        <f t="shared" si="72"/>
        <v>1</v>
      </c>
      <c r="P81" s="65">
        <f t="shared" si="73"/>
        <v>0</v>
      </c>
      <c r="Q81" s="79">
        <v>26</v>
      </c>
      <c r="R81" s="81">
        <f t="shared" si="74"/>
        <v>124.80000000000001</v>
      </c>
      <c r="S81" s="67">
        <f t="shared" si="75"/>
        <v>26</v>
      </c>
      <c r="T81" s="68">
        <f t="shared" si="76"/>
        <v>26</v>
      </c>
      <c r="U81" s="68">
        <f t="shared" si="77"/>
        <v>31.2</v>
      </c>
      <c r="V81" s="68">
        <f t="shared" si="78"/>
        <v>26</v>
      </c>
      <c r="W81" s="68">
        <f t="shared" si="79"/>
        <v>7.8</v>
      </c>
      <c r="X81" s="68">
        <f t="shared" si="80"/>
        <v>7.8</v>
      </c>
      <c r="Y81" s="68">
        <f t="shared" si="81"/>
        <v>52</v>
      </c>
      <c r="Z81" s="68">
        <f t="shared" si="81"/>
        <v>33.799999999999997</v>
      </c>
      <c r="AA81" s="68">
        <f t="shared" si="81"/>
        <v>39</v>
      </c>
      <c r="AB81" s="69"/>
      <c r="AC81" s="7">
        <f t="shared" si="82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customHeight="1" x14ac:dyDescent="0.25">
      <c r="A82" s="54" t="s">
        <v>361</v>
      </c>
      <c r="B82" s="55" t="s">
        <v>337</v>
      </c>
      <c r="C82" s="56" t="s">
        <v>59</v>
      </c>
      <c r="D82" s="57" t="s">
        <v>323</v>
      </c>
      <c r="E82" s="139"/>
      <c r="F82" s="140"/>
      <c r="G82" s="98"/>
      <c r="H82" s="96"/>
      <c r="I82" s="92"/>
      <c r="J82" s="78"/>
      <c r="K82" s="62">
        <f t="shared" si="70"/>
        <v>0</v>
      </c>
      <c r="L82" s="62">
        <f t="shared" si="71"/>
        <v>0</v>
      </c>
      <c r="M82" s="79"/>
      <c r="N82" s="80"/>
      <c r="O82" s="65">
        <f t="shared" si="72"/>
        <v>0</v>
      </c>
      <c r="P82" s="65">
        <f t="shared" si="73"/>
        <v>0</v>
      </c>
      <c r="Q82" s="79"/>
      <c r="R82" s="81">
        <f t="shared" si="74"/>
        <v>0</v>
      </c>
      <c r="S82" s="67">
        <f t="shared" si="75"/>
        <v>0</v>
      </c>
      <c r="T82" s="68">
        <f t="shared" si="76"/>
        <v>0</v>
      </c>
      <c r="U82" s="68">
        <f t="shared" si="77"/>
        <v>0</v>
      </c>
      <c r="V82" s="68">
        <f t="shared" si="78"/>
        <v>0</v>
      </c>
      <c r="W82" s="68">
        <f t="shared" si="79"/>
        <v>0</v>
      </c>
      <c r="X82" s="68">
        <f t="shared" si="80"/>
        <v>0</v>
      </c>
      <c r="Y82" s="68">
        <f t="shared" si="81"/>
        <v>0</v>
      </c>
      <c r="Z82" s="68">
        <f t="shared" si="81"/>
        <v>0</v>
      </c>
      <c r="AA82" s="68">
        <f t="shared" si="81"/>
        <v>0</v>
      </c>
      <c r="AB82" s="69"/>
      <c r="AC82" s="7">
        <f t="shared" si="82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54" t="s">
        <v>361</v>
      </c>
      <c r="B83" s="55" t="s">
        <v>337</v>
      </c>
      <c r="C83" s="56" t="s">
        <v>59</v>
      </c>
      <c r="D83" s="57" t="s">
        <v>323</v>
      </c>
      <c r="E83" s="93"/>
      <c r="F83" s="94"/>
      <c r="G83" s="95"/>
      <c r="H83" s="96"/>
      <c r="I83" s="77"/>
      <c r="J83" s="78"/>
      <c r="K83" s="62">
        <f t="shared" si="70"/>
        <v>0</v>
      </c>
      <c r="L83" s="62">
        <f t="shared" si="71"/>
        <v>0</v>
      </c>
      <c r="M83" s="79"/>
      <c r="N83" s="80"/>
      <c r="O83" s="65">
        <f t="shared" si="72"/>
        <v>0</v>
      </c>
      <c r="P83" s="65">
        <f t="shared" si="73"/>
        <v>0</v>
      </c>
      <c r="Q83" s="79"/>
      <c r="R83" s="81">
        <f t="shared" si="74"/>
        <v>0</v>
      </c>
      <c r="S83" s="67">
        <f t="shared" si="75"/>
        <v>0</v>
      </c>
      <c r="T83" s="68">
        <f t="shared" si="76"/>
        <v>0</v>
      </c>
      <c r="U83" s="68">
        <f t="shared" si="77"/>
        <v>0</v>
      </c>
      <c r="V83" s="68">
        <f t="shared" si="78"/>
        <v>0</v>
      </c>
      <c r="W83" s="68">
        <f t="shared" si="79"/>
        <v>0</v>
      </c>
      <c r="X83" s="68">
        <f t="shared" si="80"/>
        <v>0</v>
      </c>
      <c r="Y83" s="68">
        <f t="shared" si="81"/>
        <v>0</v>
      </c>
      <c r="Z83" s="68">
        <f t="shared" si="81"/>
        <v>0</v>
      </c>
      <c r="AA83" s="68">
        <f t="shared" si="81"/>
        <v>0</v>
      </c>
      <c r="AB83" s="69"/>
      <c r="AC83" s="7">
        <f t="shared" si="82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54" t="s">
        <v>361</v>
      </c>
      <c r="B84" s="55" t="s">
        <v>337</v>
      </c>
      <c r="C84" s="56" t="s">
        <v>59</v>
      </c>
      <c r="D84" s="57" t="s">
        <v>323</v>
      </c>
      <c r="E84" s="97"/>
      <c r="F84" s="572"/>
      <c r="G84" s="98"/>
      <c r="H84" s="573"/>
      <c r="I84" s="574"/>
      <c r="J84" s="78"/>
      <c r="K84" s="99">
        <f t="shared" si="70"/>
        <v>0</v>
      </c>
      <c r="L84" s="99">
        <f t="shared" si="71"/>
        <v>0</v>
      </c>
      <c r="M84" s="79"/>
      <c r="N84" s="80"/>
      <c r="O84" s="65">
        <f t="shared" si="72"/>
        <v>0</v>
      </c>
      <c r="P84" s="65">
        <f t="shared" si="73"/>
        <v>0</v>
      </c>
      <c r="Q84" s="79"/>
      <c r="R84" s="81">
        <f t="shared" si="74"/>
        <v>0</v>
      </c>
      <c r="S84" s="67">
        <f t="shared" si="75"/>
        <v>0</v>
      </c>
      <c r="T84" s="68">
        <f t="shared" si="76"/>
        <v>0</v>
      </c>
      <c r="U84" s="68">
        <f t="shared" si="77"/>
        <v>0</v>
      </c>
      <c r="V84" s="68">
        <f t="shared" si="78"/>
        <v>0</v>
      </c>
      <c r="W84" s="68">
        <f t="shared" si="79"/>
        <v>0</v>
      </c>
      <c r="X84" s="68">
        <f t="shared" si="80"/>
        <v>0</v>
      </c>
      <c r="Y84" s="68">
        <f t="shared" si="81"/>
        <v>0</v>
      </c>
      <c r="Z84" s="68">
        <f t="shared" si="81"/>
        <v>0</v>
      </c>
      <c r="AA84" s="68">
        <f t="shared" si="81"/>
        <v>0</v>
      </c>
      <c r="AB84" s="69"/>
      <c r="AC84" s="7">
        <f t="shared" si="82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s="116" customFormat="1" ht="27.95" customHeight="1" x14ac:dyDescent="0.25">
      <c r="A85" s="100" t="s">
        <v>361</v>
      </c>
      <c r="B85" s="101" t="s">
        <v>337</v>
      </c>
      <c r="C85" s="56" t="s">
        <v>59</v>
      </c>
      <c r="D85" s="57" t="s">
        <v>323</v>
      </c>
      <c r="E85" s="102" t="s">
        <v>49</v>
      </c>
      <c r="F85" s="102"/>
      <c r="G85" s="103"/>
      <c r="H85" s="104" t="s">
        <v>359</v>
      </c>
      <c r="I85" s="105"/>
      <c r="J85" s="106"/>
      <c r="K85" s="107">
        <f>IF(J85&gt;0, 1, 0)</f>
        <v>0</v>
      </c>
      <c r="L85" s="107">
        <f t="shared" si="71"/>
        <v>0</v>
      </c>
      <c r="M85" s="108"/>
      <c r="N85" s="109"/>
      <c r="O85" s="110">
        <f t="shared" si="72"/>
        <v>0</v>
      </c>
      <c r="P85" s="110">
        <f t="shared" si="73"/>
        <v>0</v>
      </c>
      <c r="Q85" s="108"/>
      <c r="R85" s="111">
        <f>J85*M85*$R$9</f>
        <v>0</v>
      </c>
      <c r="S85" s="112">
        <f>J85*M85*$S$9</f>
        <v>0</v>
      </c>
      <c r="T85" s="113">
        <f>K85*M85*$T$9</f>
        <v>0</v>
      </c>
      <c r="U85" s="113">
        <f>J85*M85*$U$9</f>
        <v>0</v>
      </c>
      <c r="V85" s="113">
        <f t="shared" si="78"/>
        <v>0</v>
      </c>
      <c r="W85" s="113">
        <f t="shared" si="79"/>
        <v>0</v>
      </c>
      <c r="X85" s="113">
        <f t="shared" si="80"/>
        <v>0</v>
      </c>
      <c r="Y85" s="113">
        <f t="shared" si="81"/>
        <v>0</v>
      </c>
      <c r="Z85" s="113">
        <f t="shared" si="81"/>
        <v>0</v>
      </c>
      <c r="AA85" s="113">
        <f t="shared" si="81"/>
        <v>0</v>
      </c>
      <c r="AB85" s="114"/>
      <c r="AC85" s="115">
        <f t="shared" si="82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116" customFormat="1" ht="27.95" customHeight="1" x14ac:dyDescent="0.25">
      <c r="A86" s="100" t="s">
        <v>361</v>
      </c>
      <c r="B86" s="101" t="s">
        <v>337</v>
      </c>
      <c r="C86" s="56" t="s">
        <v>59</v>
      </c>
      <c r="D86" s="57" t="s">
        <v>323</v>
      </c>
      <c r="E86" s="102" t="s">
        <v>49</v>
      </c>
      <c r="F86" s="102"/>
      <c r="G86" s="103"/>
      <c r="H86" s="104"/>
      <c r="I86" s="105"/>
      <c r="J86" s="106"/>
      <c r="K86" s="107">
        <f>IF(J86&gt;0, 1, 0)</f>
        <v>0</v>
      </c>
      <c r="L86" s="107">
        <f t="shared" si="71"/>
        <v>0</v>
      </c>
      <c r="M86" s="108"/>
      <c r="N86" s="109"/>
      <c r="O86" s="110">
        <f t="shared" si="72"/>
        <v>0</v>
      </c>
      <c r="P86" s="110">
        <f t="shared" si="73"/>
        <v>0</v>
      </c>
      <c r="Q86" s="108"/>
      <c r="R86" s="111">
        <f>J86*M86*$R$9</f>
        <v>0</v>
      </c>
      <c r="S86" s="112">
        <f>J86*M86*$S$9</f>
        <v>0</v>
      </c>
      <c r="T86" s="113">
        <f>K86*M86*$T$9</f>
        <v>0</v>
      </c>
      <c r="U86" s="113">
        <f>J86*M86*$U$9</f>
        <v>0</v>
      </c>
      <c r="V86" s="113">
        <f t="shared" si="78"/>
        <v>0</v>
      </c>
      <c r="W86" s="113">
        <f t="shared" si="79"/>
        <v>0</v>
      </c>
      <c r="X86" s="113">
        <f t="shared" si="80"/>
        <v>0</v>
      </c>
      <c r="Y86" s="113">
        <f t="shared" si="81"/>
        <v>0</v>
      </c>
      <c r="Z86" s="113">
        <f t="shared" si="81"/>
        <v>0</v>
      </c>
      <c r="AA86" s="113">
        <f t="shared" si="81"/>
        <v>0</v>
      </c>
      <c r="AB86" s="114"/>
      <c r="AC86" s="115">
        <f t="shared" si="82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117" t="s">
        <v>361</v>
      </c>
      <c r="B87" s="118" t="s">
        <v>337</v>
      </c>
      <c r="C87" s="118" t="s">
        <v>59</v>
      </c>
      <c r="D87" s="57" t="s">
        <v>323</v>
      </c>
      <c r="E87" s="119"/>
      <c r="F87" s="119"/>
      <c r="G87" s="120"/>
      <c r="H87" s="121" t="s">
        <v>56</v>
      </c>
      <c r="I87" s="122"/>
      <c r="J87" s="123"/>
      <c r="K87" s="124"/>
      <c r="L87" s="124"/>
      <c r="M87" s="125"/>
      <c r="N87" s="126"/>
      <c r="O87" s="124"/>
      <c r="P87" s="124"/>
      <c r="Q87" s="125"/>
      <c r="R87" s="127">
        <f>SUM(R75:R86)</f>
        <v>499.20000000000005</v>
      </c>
      <c r="S87" s="128">
        <f t="shared" ref="S87:AA87" si="83">SUM(S75:S86)</f>
        <v>130</v>
      </c>
      <c r="T87" s="129">
        <f t="shared" si="83"/>
        <v>130</v>
      </c>
      <c r="U87" s="129">
        <f t="shared" si="83"/>
        <v>156</v>
      </c>
      <c r="V87" s="129">
        <f t="shared" si="83"/>
        <v>52</v>
      </c>
      <c r="W87" s="129">
        <f t="shared" si="83"/>
        <v>15.6</v>
      </c>
      <c r="X87" s="129">
        <f t="shared" si="83"/>
        <v>15.6</v>
      </c>
      <c r="Y87" s="130">
        <f t="shared" si="83"/>
        <v>182</v>
      </c>
      <c r="Z87" s="130">
        <f t="shared" si="83"/>
        <v>145.6</v>
      </c>
      <c r="AA87" s="130">
        <f t="shared" si="83"/>
        <v>171.6</v>
      </c>
      <c r="AB87" s="131">
        <f>R87/1800/0.6</f>
        <v>0.46222222222222231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575"/>
    </row>
    <row r="88" spans="1:68" ht="27.95" customHeight="1" thickTop="1" x14ac:dyDescent="0.25">
      <c r="A88" s="54" t="s">
        <v>363</v>
      </c>
      <c r="B88" s="55" t="s">
        <v>364</v>
      </c>
      <c r="C88" s="56" t="s">
        <v>57</v>
      </c>
      <c r="D88" s="57" t="s">
        <v>323</v>
      </c>
      <c r="E88" s="58" t="s">
        <v>51</v>
      </c>
      <c r="F88" s="59">
        <v>1</v>
      </c>
      <c r="G88" s="60" t="s">
        <v>324</v>
      </c>
      <c r="H88" s="60" t="s">
        <v>325</v>
      </c>
      <c r="I88" s="570"/>
      <c r="J88" s="61">
        <v>0</v>
      </c>
      <c r="K88" s="62">
        <f t="shared" ref="K88:K97" si="84">IF(J88&gt;0, 1, 0)</f>
        <v>0</v>
      </c>
      <c r="L88" s="62">
        <f t="shared" ref="L88:L99" si="85">J88-K88</f>
        <v>0</v>
      </c>
      <c r="M88" s="63">
        <v>26</v>
      </c>
      <c r="N88" s="64"/>
      <c r="O88" s="65">
        <f t="shared" ref="O88:O99" si="86">IF(N88&gt;0, 1, 0)</f>
        <v>0</v>
      </c>
      <c r="P88" s="65">
        <f t="shared" ref="P88:P99" si="87">N88-O88</f>
        <v>0</v>
      </c>
      <c r="Q88" s="571"/>
      <c r="R88" s="66">
        <f t="shared" ref="R88:R97" si="88">(K88*M88*$R$5)+(L88*M88*$R$6)+(O88*Q88*$R$7)+(P88*Q88*$R$8)</f>
        <v>0</v>
      </c>
      <c r="S88" s="67">
        <f t="shared" ref="S88:S97" si="89">J88*M88*$S$5</f>
        <v>0</v>
      </c>
      <c r="T88" s="68">
        <f t="shared" ref="T88:T97" si="90">K88*M88*$T$5</f>
        <v>0</v>
      </c>
      <c r="U88" s="68">
        <f t="shared" ref="U88:U97" si="91">J88*M88*$U$5</f>
        <v>0</v>
      </c>
      <c r="V88" s="68">
        <f t="shared" ref="V88:V99" si="92">N88*Q88*$V$7</f>
        <v>0</v>
      </c>
      <c r="W88" s="68">
        <f t="shared" ref="W88:W99" si="93">O88*Q88*$W$7</f>
        <v>0</v>
      </c>
      <c r="X88" s="68">
        <f t="shared" ref="X88:X99" si="94">N88*Q88*$X$7</f>
        <v>0</v>
      </c>
      <c r="Y88" s="68">
        <f t="shared" ref="Y88:AA99" si="95">S88+V88</f>
        <v>0</v>
      </c>
      <c r="Z88" s="68">
        <f t="shared" si="95"/>
        <v>0</v>
      </c>
      <c r="AA88" s="68">
        <f t="shared" si="95"/>
        <v>0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147"/>
      <c r="AL88" s="84"/>
      <c r="AM88" s="73"/>
      <c r="AN88" s="86"/>
      <c r="AO88" s="144"/>
      <c r="AP88" s="83"/>
      <c r="AQ88" s="83"/>
      <c r="AR88" s="148"/>
      <c r="AS88" s="83"/>
      <c r="AT88" s="84"/>
      <c r="AU88" s="73"/>
      <c r="AV88" s="86"/>
    </row>
    <row r="89" spans="1:68" ht="27.95" customHeight="1" x14ac:dyDescent="0.25">
      <c r="A89" s="54" t="s">
        <v>363</v>
      </c>
      <c r="B89" s="55" t="s">
        <v>364</v>
      </c>
      <c r="C89" s="56" t="s">
        <v>57</v>
      </c>
      <c r="D89" s="57" t="s">
        <v>323</v>
      </c>
      <c r="E89" s="58" t="s">
        <v>51</v>
      </c>
      <c r="F89" s="88">
        <v>2</v>
      </c>
      <c r="G89" s="60" t="s">
        <v>326</v>
      </c>
      <c r="H89" s="60" t="s">
        <v>327</v>
      </c>
      <c r="I89" s="77"/>
      <c r="J89" s="78">
        <v>1</v>
      </c>
      <c r="K89" s="62">
        <f t="shared" si="84"/>
        <v>1</v>
      </c>
      <c r="L89" s="62">
        <f t="shared" si="85"/>
        <v>0</v>
      </c>
      <c r="M89" s="79">
        <v>26</v>
      </c>
      <c r="N89" s="80">
        <v>2</v>
      </c>
      <c r="O89" s="65">
        <f t="shared" si="86"/>
        <v>1</v>
      </c>
      <c r="P89" s="65">
        <f t="shared" si="87"/>
        <v>1</v>
      </c>
      <c r="Q89" s="79">
        <v>26</v>
      </c>
      <c r="R89" s="81">
        <f t="shared" si="88"/>
        <v>158.60000000000002</v>
      </c>
      <c r="S89" s="67">
        <f t="shared" si="89"/>
        <v>26</v>
      </c>
      <c r="T89" s="68">
        <f t="shared" si="90"/>
        <v>26</v>
      </c>
      <c r="U89" s="68">
        <f t="shared" si="91"/>
        <v>31.2</v>
      </c>
      <c r="V89" s="68">
        <f t="shared" si="92"/>
        <v>52</v>
      </c>
      <c r="W89" s="68">
        <f t="shared" si="93"/>
        <v>7.8</v>
      </c>
      <c r="X89" s="68">
        <f t="shared" si="94"/>
        <v>15.6</v>
      </c>
      <c r="Y89" s="68">
        <f t="shared" si="95"/>
        <v>78</v>
      </c>
      <c r="Z89" s="68">
        <f t="shared" si="95"/>
        <v>33.799999999999997</v>
      </c>
      <c r="AA89" s="68">
        <f t="shared" si="95"/>
        <v>46.8</v>
      </c>
      <c r="AB89" s="69"/>
      <c r="AC89" s="7">
        <f t="shared" ref="AC89:AC99" si="96">R87-Y87-Z87-AA87</f>
        <v>0</v>
      </c>
      <c r="AD89" s="144"/>
      <c r="AE89" s="85"/>
      <c r="AF89" s="145"/>
      <c r="AG89" s="146"/>
      <c r="AH89" s="84"/>
      <c r="AI89" s="84"/>
      <c r="AJ89" s="73"/>
      <c r="AK89" s="147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ht="27.95" customHeight="1" x14ac:dyDescent="0.25">
      <c r="A90" s="54" t="s">
        <v>363</v>
      </c>
      <c r="B90" s="55" t="s">
        <v>364</v>
      </c>
      <c r="C90" s="56" t="s">
        <v>57</v>
      </c>
      <c r="D90" s="57" t="s">
        <v>323</v>
      </c>
      <c r="E90" s="87" t="s">
        <v>53</v>
      </c>
      <c r="F90" s="88">
        <v>3</v>
      </c>
      <c r="G90" s="60" t="s">
        <v>365</v>
      </c>
      <c r="H90" s="60" t="s">
        <v>366</v>
      </c>
      <c r="I90" s="77"/>
      <c r="J90" s="78"/>
      <c r="K90" s="62">
        <f t="shared" si="84"/>
        <v>0</v>
      </c>
      <c r="L90" s="62">
        <f t="shared" si="85"/>
        <v>0</v>
      </c>
      <c r="M90" s="79"/>
      <c r="N90" s="80"/>
      <c r="O90" s="65">
        <f t="shared" si="86"/>
        <v>0</v>
      </c>
      <c r="P90" s="65">
        <f t="shared" si="87"/>
        <v>0</v>
      </c>
      <c r="Q90" s="79"/>
      <c r="R90" s="81">
        <f t="shared" si="88"/>
        <v>0</v>
      </c>
      <c r="S90" s="67">
        <f t="shared" si="89"/>
        <v>0</v>
      </c>
      <c r="T90" s="68">
        <f t="shared" si="90"/>
        <v>0</v>
      </c>
      <c r="U90" s="68">
        <f t="shared" si="91"/>
        <v>0</v>
      </c>
      <c r="V90" s="68">
        <f t="shared" si="92"/>
        <v>0</v>
      </c>
      <c r="W90" s="68">
        <f t="shared" si="93"/>
        <v>0</v>
      </c>
      <c r="X90" s="68">
        <f t="shared" si="94"/>
        <v>0</v>
      </c>
      <c r="Y90" s="68">
        <f t="shared" si="95"/>
        <v>0</v>
      </c>
      <c r="Z90" s="68">
        <f t="shared" si="95"/>
        <v>0</v>
      </c>
      <c r="AA90" s="68">
        <f t="shared" si="95"/>
        <v>0</v>
      </c>
      <c r="AB90" s="69"/>
      <c r="AC90" s="7">
        <f t="shared" si="96"/>
        <v>0</v>
      </c>
      <c r="AD90" s="144"/>
      <c r="AE90" s="85"/>
      <c r="AF90" s="145"/>
      <c r="AG90" s="146"/>
      <c r="AH90" s="84"/>
      <c r="AI90" s="84"/>
      <c r="AJ90" s="73"/>
      <c r="AK90" s="148"/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</row>
    <row r="91" spans="1:68" ht="27.95" customHeight="1" x14ac:dyDescent="0.25">
      <c r="A91" s="54" t="s">
        <v>363</v>
      </c>
      <c r="B91" s="55" t="s">
        <v>364</v>
      </c>
      <c r="C91" s="56" t="s">
        <v>57</v>
      </c>
      <c r="D91" s="57" t="s">
        <v>323</v>
      </c>
      <c r="E91" s="87" t="s">
        <v>53</v>
      </c>
      <c r="F91" s="88">
        <v>3</v>
      </c>
      <c r="G91" s="60" t="s">
        <v>367</v>
      </c>
      <c r="H91" s="60" t="s">
        <v>368</v>
      </c>
      <c r="I91" s="77"/>
      <c r="J91" s="78">
        <v>1</v>
      </c>
      <c r="K91" s="62">
        <f t="shared" si="84"/>
        <v>1</v>
      </c>
      <c r="L91" s="62">
        <f t="shared" si="85"/>
        <v>0</v>
      </c>
      <c r="M91" s="79">
        <v>26</v>
      </c>
      <c r="N91" s="80">
        <v>1</v>
      </c>
      <c r="O91" s="65">
        <f t="shared" si="86"/>
        <v>1</v>
      </c>
      <c r="P91" s="65">
        <f t="shared" si="87"/>
        <v>0</v>
      </c>
      <c r="Q91" s="79">
        <v>26</v>
      </c>
      <c r="R91" s="81">
        <f t="shared" si="88"/>
        <v>124.80000000000001</v>
      </c>
      <c r="S91" s="67">
        <f t="shared" si="89"/>
        <v>26</v>
      </c>
      <c r="T91" s="68">
        <f t="shared" si="90"/>
        <v>26</v>
      </c>
      <c r="U91" s="68">
        <f t="shared" si="91"/>
        <v>31.2</v>
      </c>
      <c r="V91" s="68">
        <f t="shared" si="92"/>
        <v>26</v>
      </c>
      <c r="W91" s="68">
        <f t="shared" si="93"/>
        <v>7.8</v>
      </c>
      <c r="X91" s="68">
        <f t="shared" si="94"/>
        <v>7.8</v>
      </c>
      <c r="Y91" s="68">
        <f t="shared" si="95"/>
        <v>52</v>
      </c>
      <c r="Z91" s="68">
        <f t="shared" si="95"/>
        <v>33.799999999999997</v>
      </c>
      <c r="AA91" s="68">
        <f t="shared" si="95"/>
        <v>39</v>
      </c>
      <c r="AB91" s="69"/>
      <c r="AC91" s="7">
        <f t="shared" si="96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54" t="s">
        <v>363</v>
      </c>
      <c r="B92" s="55" t="s">
        <v>364</v>
      </c>
      <c r="C92" s="56" t="s">
        <v>57</v>
      </c>
      <c r="D92" s="57" t="s">
        <v>323</v>
      </c>
      <c r="E92" s="134" t="s">
        <v>64</v>
      </c>
      <c r="F92" s="135">
        <v>3</v>
      </c>
      <c r="G92" s="134" t="s">
        <v>367</v>
      </c>
      <c r="H92" s="134" t="s">
        <v>369</v>
      </c>
      <c r="I92" s="77"/>
      <c r="J92" s="78">
        <v>1</v>
      </c>
      <c r="K92" s="62">
        <f t="shared" si="84"/>
        <v>1</v>
      </c>
      <c r="L92" s="62">
        <f t="shared" si="85"/>
        <v>0</v>
      </c>
      <c r="M92" s="79">
        <v>26</v>
      </c>
      <c r="N92" s="80">
        <v>1</v>
      </c>
      <c r="O92" s="65">
        <f t="shared" si="86"/>
        <v>1</v>
      </c>
      <c r="P92" s="65">
        <f t="shared" si="87"/>
        <v>0</v>
      </c>
      <c r="Q92" s="79">
        <v>26</v>
      </c>
      <c r="R92" s="81">
        <f t="shared" si="88"/>
        <v>124.80000000000001</v>
      </c>
      <c r="S92" s="67">
        <f t="shared" si="89"/>
        <v>26</v>
      </c>
      <c r="T92" s="68">
        <f t="shared" si="90"/>
        <v>26</v>
      </c>
      <c r="U92" s="68">
        <f t="shared" si="91"/>
        <v>31.2</v>
      </c>
      <c r="V92" s="68">
        <f t="shared" si="92"/>
        <v>26</v>
      </c>
      <c r="W92" s="68">
        <f t="shared" si="93"/>
        <v>7.8</v>
      </c>
      <c r="X92" s="68">
        <f t="shared" si="94"/>
        <v>7.8</v>
      </c>
      <c r="Y92" s="68">
        <f t="shared" si="95"/>
        <v>52</v>
      </c>
      <c r="Z92" s="68">
        <f t="shared" si="95"/>
        <v>33.799999999999997</v>
      </c>
      <c r="AA92" s="68">
        <f t="shared" si="95"/>
        <v>39</v>
      </c>
      <c r="AB92" s="69"/>
      <c r="AC92" s="7">
        <f t="shared" si="96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54" t="s">
        <v>363</v>
      </c>
      <c r="B93" s="55" t="s">
        <v>364</v>
      </c>
      <c r="C93" s="56" t="s">
        <v>57</v>
      </c>
      <c r="D93" s="57" t="s">
        <v>323</v>
      </c>
      <c r="E93" s="76" t="s">
        <v>52</v>
      </c>
      <c r="F93" s="88">
        <v>1</v>
      </c>
      <c r="G93" s="60" t="s">
        <v>330</v>
      </c>
      <c r="H93" s="60" t="s">
        <v>331</v>
      </c>
      <c r="I93" s="77"/>
      <c r="J93" s="78">
        <v>1</v>
      </c>
      <c r="K93" s="62">
        <f t="shared" si="84"/>
        <v>1</v>
      </c>
      <c r="L93" s="62">
        <f t="shared" si="85"/>
        <v>0</v>
      </c>
      <c r="M93" s="79">
        <v>13</v>
      </c>
      <c r="N93" s="80"/>
      <c r="O93" s="65">
        <f t="shared" si="86"/>
        <v>0</v>
      </c>
      <c r="P93" s="65">
        <f t="shared" si="87"/>
        <v>0</v>
      </c>
      <c r="Q93" s="79"/>
      <c r="R93" s="81">
        <f t="shared" si="88"/>
        <v>41.6</v>
      </c>
      <c r="S93" s="67">
        <f t="shared" si="89"/>
        <v>13</v>
      </c>
      <c r="T93" s="68">
        <f t="shared" si="90"/>
        <v>13</v>
      </c>
      <c r="U93" s="68">
        <f t="shared" si="91"/>
        <v>15.6</v>
      </c>
      <c r="V93" s="68">
        <f t="shared" si="92"/>
        <v>0</v>
      </c>
      <c r="W93" s="68">
        <f t="shared" si="93"/>
        <v>0</v>
      </c>
      <c r="X93" s="68">
        <f t="shared" si="94"/>
        <v>0</v>
      </c>
      <c r="Y93" s="68">
        <f t="shared" si="95"/>
        <v>13</v>
      </c>
      <c r="Z93" s="68">
        <f t="shared" si="95"/>
        <v>13</v>
      </c>
      <c r="AA93" s="68">
        <f t="shared" si="95"/>
        <v>15.6</v>
      </c>
      <c r="AB93" s="69"/>
      <c r="AC93" s="7">
        <f t="shared" si="96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83"/>
      <c r="AT93" s="84"/>
      <c r="AU93" s="73"/>
      <c r="AV93" s="86"/>
    </row>
    <row r="94" spans="1:68" ht="27.95" customHeight="1" x14ac:dyDescent="0.25">
      <c r="A94" s="54" t="s">
        <v>363</v>
      </c>
      <c r="B94" s="55" t="s">
        <v>364</v>
      </c>
      <c r="C94" s="56" t="s">
        <v>57</v>
      </c>
      <c r="D94" s="57" t="s">
        <v>323</v>
      </c>
      <c r="E94" s="139"/>
      <c r="F94" s="140"/>
      <c r="G94" s="98"/>
      <c r="H94" s="96"/>
      <c r="I94" s="77"/>
      <c r="J94" s="78"/>
      <c r="K94" s="62">
        <f t="shared" si="84"/>
        <v>0</v>
      </c>
      <c r="L94" s="62">
        <f t="shared" si="85"/>
        <v>0</v>
      </c>
      <c r="M94" s="79"/>
      <c r="N94" s="80"/>
      <c r="O94" s="65">
        <f t="shared" si="86"/>
        <v>0</v>
      </c>
      <c r="P94" s="65">
        <f t="shared" si="87"/>
        <v>0</v>
      </c>
      <c r="Q94" s="79"/>
      <c r="R94" s="81">
        <f t="shared" si="88"/>
        <v>0</v>
      </c>
      <c r="S94" s="67">
        <f t="shared" si="89"/>
        <v>0</v>
      </c>
      <c r="T94" s="68">
        <f t="shared" si="90"/>
        <v>0</v>
      </c>
      <c r="U94" s="68">
        <f t="shared" si="91"/>
        <v>0</v>
      </c>
      <c r="V94" s="68">
        <f t="shared" si="92"/>
        <v>0</v>
      </c>
      <c r="W94" s="68">
        <f t="shared" si="93"/>
        <v>0</v>
      </c>
      <c r="X94" s="68">
        <f t="shared" si="94"/>
        <v>0</v>
      </c>
      <c r="Y94" s="68">
        <f t="shared" si="95"/>
        <v>0</v>
      </c>
      <c r="Z94" s="68">
        <f t="shared" si="95"/>
        <v>0</v>
      </c>
      <c r="AA94" s="68">
        <f t="shared" si="95"/>
        <v>0</v>
      </c>
      <c r="AB94" s="69"/>
      <c r="AC94" s="7">
        <f t="shared" si="96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363</v>
      </c>
      <c r="B95" s="55" t="s">
        <v>364</v>
      </c>
      <c r="C95" s="56" t="s">
        <v>57</v>
      </c>
      <c r="D95" s="57" t="s">
        <v>323</v>
      </c>
      <c r="E95" s="139"/>
      <c r="F95" s="140"/>
      <c r="G95" s="98"/>
      <c r="H95" s="96"/>
      <c r="I95" s="92"/>
      <c r="J95" s="78"/>
      <c r="K95" s="62">
        <f t="shared" si="84"/>
        <v>0</v>
      </c>
      <c r="L95" s="62">
        <f t="shared" si="85"/>
        <v>0</v>
      </c>
      <c r="M95" s="79"/>
      <c r="N95" s="80"/>
      <c r="O95" s="65">
        <f t="shared" si="86"/>
        <v>0</v>
      </c>
      <c r="P95" s="65">
        <f t="shared" si="87"/>
        <v>0</v>
      </c>
      <c r="Q95" s="79"/>
      <c r="R95" s="81">
        <f t="shared" si="88"/>
        <v>0</v>
      </c>
      <c r="S95" s="67">
        <f t="shared" si="89"/>
        <v>0</v>
      </c>
      <c r="T95" s="68">
        <f t="shared" si="90"/>
        <v>0</v>
      </c>
      <c r="U95" s="68">
        <f t="shared" si="91"/>
        <v>0</v>
      </c>
      <c r="V95" s="68">
        <f t="shared" si="92"/>
        <v>0</v>
      </c>
      <c r="W95" s="68">
        <f t="shared" si="93"/>
        <v>0</v>
      </c>
      <c r="X95" s="68">
        <f t="shared" si="94"/>
        <v>0</v>
      </c>
      <c r="Y95" s="68">
        <f t="shared" si="95"/>
        <v>0</v>
      </c>
      <c r="Z95" s="68">
        <f t="shared" si="95"/>
        <v>0</v>
      </c>
      <c r="AA95" s="68">
        <f t="shared" si="95"/>
        <v>0</v>
      </c>
      <c r="AB95" s="69"/>
      <c r="AC95" s="7">
        <f t="shared" si="96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54" t="s">
        <v>363</v>
      </c>
      <c r="B96" s="55" t="s">
        <v>364</v>
      </c>
      <c r="C96" s="56" t="s">
        <v>57</v>
      </c>
      <c r="D96" s="57" t="s">
        <v>323</v>
      </c>
      <c r="E96" s="93"/>
      <c r="F96" s="94"/>
      <c r="G96" s="95"/>
      <c r="H96" s="96"/>
      <c r="I96" s="77"/>
      <c r="J96" s="78"/>
      <c r="K96" s="62">
        <f t="shared" si="84"/>
        <v>0</v>
      </c>
      <c r="L96" s="62">
        <f t="shared" si="85"/>
        <v>0</v>
      </c>
      <c r="M96" s="79"/>
      <c r="N96" s="80"/>
      <c r="O96" s="65">
        <f t="shared" si="86"/>
        <v>0</v>
      </c>
      <c r="P96" s="65">
        <f t="shared" si="87"/>
        <v>0</v>
      </c>
      <c r="Q96" s="79"/>
      <c r="R96" s="81">
        <f t="shared" si="88"/>
        <v>0</v>
      </c>
      <c r="S96" s="67">
        <f t="shared" si="89"/>
        <v>0</v>
      </c>
      <c r="T96" s="68">
        <f t="shared" si="90"/>
        <v>0</v>
      </c>
      <c r="U96" s="68">
        <f t="shared" si="91"/>
        <v>0</v>
      </c>
      <c r="V96" s="68">
        <f t="shared" si="92"/>
        <v>0</v>
      </c>
      <c r="W96" s="68">
        <f t="shared" si="93"/>
        <v>0</v>
      </c>
      <c r="X96" s="68">
        <f t="shared" si="94"/>
        <v>0</v>
      </c>
      <c r="Y96" s="68">
        <f t="shared" si="95"/>
        <v>0</v>
      </c>
      <c r="Z96" s="68">
        <f t="shared" si="95"/>
        <v>0</v>
      </c>
      <c r="AA96" s="68">
        <f t="shared" si="95"/>
        <v>0</v>
      </c>
      <c r="AB96" s="69"/>
      <c r="AC96" s="7">
        <f t="shared" si="96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customHeight="1" x14ac:dyDescent="0.25">
      <c r="A97" s="54" t="s">
        <v>363</v>
      </c>
      <c r="B97" s="55" t="s">
        <v>364</v>
      </c>
      <c r="C97" s="56" t="s">
        <v>57</v>
      </c>
      <c r="D97" s="57" t="s">
        <v>323</v>
      </c>
      <c r="E97" s="97"/>
      <c r="F97" s="572"/>
      <c r="G97" s="98"/>
      <c r="H97" s="573"/>
      <c r="I97" s="574"/>
      <c r="J97" s="78"/>
      <c r="K97" s="99">
        <f t="shared" si="84"/>
        <v>0</v>
      </c>
      <c r="L97" s="99">
        <f t="shared" si="85"/>
        <v>0</v>
      </c>
      <c r="M97" s="79"/>
      <c r="N97" s="80"/>
      <c r="O97" s="65">
        <f t="shared" si="86"/>
        <v>0</v>
      </c>
      <c r="P97" s="65">
        <f t="shared" si="87"/>
        <v>0</v>
      </c>
      <c r="Q97" s="79"/>
      <c r="R97" s="81">
        <f t="shared" si="88"/>
        <v>0</v>
      </c>
      <c r="S97" s="67">
        <f t="shared" si="89"/>
        <v>0</v>
      </c>
      <c r="T97" s="68">
        <f t="shared" si="90"/>
        <v>0</v>
      </c>
      <c r="U97" s="68">
        <f t="shared" si="91"/>
        <v>0</v>
      </c>
      <c r="V97" s="68">
        <f t="shared" si="92"/>
        <v>0</v>
      </c>
      <c r="W97" s="68">
        <f t="shared" si="93"/>
        <v>0</v>
      </c>
      <c r="X97" s="68">
        <f t="shared" si="94"/>
        <v>0</v>
      </c>
      <c r="Y97" s="68">
        <f t="shared" si="95"/>
        <v>0</v>
      </c>
      <c r="Z97" s="68">
        <f t="shared" si="95"/>
        <v>0</v>
      </c>
      <c r="AA97" s="68">
        <f t="shared" si="95"/>
        <v>0</v>
      </c>
      <c r="AB97" s="69"/>
      <c r="AC97" s="7">
        <f t="shared" si="96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customHeight="1" x14ac:dyDescent="0.25">
      <c r="A98" s="100" t="s">
        <v>363</v>
      </c>
      <c r="B98" s="101" t="s">
        <v>364</v>
      </c>
      <c r="C98" s="56" t="s">
        <v>57</v>
      </c>
      <c r="D98" s="57" t="s">
        <v>323</v>
      </c>
      <c r="E98" s="102" t="s">
        <v>49</v>
      </c>
      <c r="F98" s="102"/>
      <c r="G98" s="103"/>
      <c r="H98" s="104" t="s">
        <v>346</v>
      </c>
      <c r="I98" s="105"/>
      <c r="J98" s="106">
        <v>1</v>
      </c>
      <c r="K98" s="107">
        <f>IF(J98&gt;0, 1, 0)</f>
        <v>1</v>
      </c>
      <c r="L98" s="107">
        <f t="shared" si="85"/>
        <v>0</v>
      </c>
      <c r="M98" s="108">
        <v>6</v>
      </c>
      <c r="N98" s="109"/>
      <c r="O98" s="110">
        <f t="shared" si="86"/>
        <v>0</v>
      </c>
      <c r="P98" s="110">
        <f t="shared" si="87"/>
        <v>0</v>
      </c>
      <c r="Q98" s="108"/>
      <c r="R98" s="111">
        <f>J98*M98*$R$9</f>
        <v>29.400000000000002</v>
      </c>
      <c r="S98" s="112">
        <f>J98*M98*$S$9</f>
        <v>6</v>
      </c>
      <c r="T98" s="113">
        <f>K98*M98*$T$9</f>
        <v>9</v>
      </c>
      <c r="U98" s="113">
        <f>J98*M98*$U$9</f>
        <v>14.399999999999999</v>
      </c>
      <c r="V98" s="113">
        <f t="shared" si="92"/>
        <v>0</v>
      </c>
      <c r="W98" s="113">
        <f t="shared" si="93"/>
        <v>0</v>
      </c>
      <c r="X98" s="113">
        <f t="shared" si="94"/>
        <v>0</v>
      </c>
      <c r="Y98" s="113">
        <f t="shared" si="95"/>
        <v>6</v>
      </c>
      <c r="Z98" s="113">
        <f t="shared" si="95"/>
        <v>9</v>
      </c>
      <c r="AA98" s="113">
        <f t="shared" si="95"/>
        <v>14.399999999999999</v>
      </c>
      <c r="AB98" s="114"/>
      <c r="AC98" s="7">
        <f t="shared" si="96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customHeight="1" x14ac:dyDescent="0.25">
      <c r="A99" s="100" t="s">
        <v>363</v>
      </c>
      <c r="B99" s="101" t="s">
        <v>364</v>
      </c>
      <c r="C99" s="56" t="s">
        <v>57</v>
      </c>
      <c r="D99" s="57" t="s">
        <v>323</v>
      </c>
      <c r="E99" s="102" t="s">
        <v>49</v>
      </c>
      <c r="F99" s="102"/>
      <c r="G99" s="103"/>
      <c r="H99" s="104" t="s">
        <v>360</v>
      </c>
      <c r="I99" s="105"/>
      <c r="J99" s="106">
        <v>1</v>
      </c>
      <c r="K99" s="107">
        <f>IF(J99&gt;0, 1, 0)</f>
        <v>1</v>
      </c>
      <c r="L99" s="107">
        <f t="shared" si="85"/>
        <v>0</v>
      </c>
      <c r="M99" s="108">
        <v>3</v>
      </c>
      <c r="N99" s="109"/>
      <c r="O99" s="110">
        <f t="shared" si="86"/>
        <v>0</v>
      </c>
      <c r="P99" s="110">
        <f t="shared" si="87"/>
        <v>0</v>
      </c>
      <c r="Q99" s="108"/>
      <c r="R99" s="111">
        <f>J99*M99*$R$9</f>
        <v>14.700000000000001</v>
      </c>
      <c r="S99" s="112">
        <f>J99*M99*$S$9</f>
        <v>3</v>
      </c>
      <c r="T99" s="113">
        <f>K99*M99*$T$9</f>
        <v>4.5</v>
      </c>
      <c r="U99" s="113">
        <f>J99*M99*$U$9</f>
        <v>7.1999999999999993</v>
      </c>
      <c r="V99" s="113">
        <f t="shared" si="92"/>
        <v>0</v>
      </c>
      <c r="W99" s="113">
        <f t="shared" si="93"/>
        <v>0</v>
      </c>
      <c r="X99" s="113">
        <f t="shared" si="94"/>
        <v>0</v>
      </c>
      <c r="Y99" s="113">
        <f t="shared" si="95"/>
        <v>3</v>
      </c>
      <c r="Z99" s="113">
        <f t="shared" si="95"/>
        <v>4.5</v>
      </c>
      <c r="AA99" s="113">
        <f t="shared" si="95"/>
        <v>7.1999999999999993</v>
      </c>
      <c r="AB99" s="114"/>
      <c r="AC99" s="115">
        <f t="shared" si="96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117" t="s">
        <v>363</v>
      </c>
      <c r="B100" s="118" t="s">
        <v>364</v>
      </c>
      <c r="C100" s="118" t="s">
        <v>57</v>
      </c>
      <c r="D100" s="57" t="s">
        <v>323</v>
      </c>
      <c r="E100" s="119"/>
      <c r="F100" s="119"/>
      <c r="G100" s="120"/>
      <c r="H100" s="121" t="s">
        <v>56</v>
      </c>
      <c r="I100" s="122"/>
      <c r="J100" s="123"/>
      <c r="K100" s="124"/>
      <c r="L100" s="124"/>
      <c r="M100" s="125"/>
      <c r="N100" s="126"/>
      <c r="O100" s="124"/>
      <c r="P100" s="124"/>
      <c r="Q100" s="125"/>
      <c r="R100" s="127">
        <f>SUM(R88:R99)</f>
        <v>493.90000000000003</v>
      </c>
      <c r="S100" s="128">
        <f t="shared" ref="S100:AA100" si="97">SUM(S88:S99)</f>
        <v>100</v>
      </c>
      <c r="T100" s="129">
        <f t="shared" si="97"/>
        <v>104.5</v>
      </c>
      <c r="U100" s="129">
        <f t="shared" si="97"/>
        <v>130.79999999999998</v>
      </c>
      <c r="V100" s="129">
        <f t="shared" si="97"/>
        <v>104</v>
      </c>
      <c r="W100" s="129">
        <f t="shared" si="97"/>
        <v>23.4</v>
      </c>
      <c r="X100" s="129">
        <f t="shared" si="97"/>
        <v>31.2</v>
      </c>
      <c r="Y100" s="130">
        <f t="shared" si="97"/>
        <v>204</v>
      </c>
      <c r="Z100" s="130">
        <f t="shared" si="97"/>
        <v>127.89999999999999</v>
      </c>
      <c r="AA100" s="130">
        <f t="shared" si="97"/>
        <v>162</v>
      </c>
      <c r="AB100" s="131">
        <f>R100/1800/0.6</f>
        <v>0.45731481481481484</v>
      </c>
      <c r="AC100" s="7"/>
      <c r="AD100" s="132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575"/>
    </row>
    <row r="101" spans="1:68" ht="27.95" customHeight="1" thickTop="1" x14ac:dyDescent="0.25">
      <c r="A101" s="54" t="s">
        <v>370</v>
      </c>
      <c r="B101" s="55" t="s">
        <v>371</v>
      </c>
      <c r="C101" s="56" t="s">
        <v>59</v>
      </c>
      <c r="D101" s="57" t="s">
        <v>323</v>
      </c>
      <c r="E101" s="58" t="s">
        <v>51</v>
      </c>
      <c r="F101" s="88">
        <v>1</v>
      </c>
      <c r="G101" s="60" t="s">
        <v>349</v>
      </c>
      <c r="H101" s="60" t="s">
        <v>350</v>
      </c>
      <c r="I101" s="570"/>
      <c r="J101" s="61"/>
      <c r="K101" s="62">
        <f t="shared" ref="K101:K110" si="98">IF(J101&gt;0, 1, 0)</f>
        <v>0</v>
      </c>
      <c r="L101" s="62">
        <f t="shared" ref="L101:L111" si="99">J101-K101</f>
        <v>0</v>
      </c>
      <c r="M101" s="63"/>
      <c r="N101" s="64">
        <v>1</v>
      </c>
      <c r="O101" s="65">
        <f t="shared" ref="O101:O112" si="100">IF(N101&gt;0, 1, 0)</f>
        <v>1</v>
      </c>
      <c r="P101" s="65">
        <f t="shared" ref="P101:P112" si="101">N101-O101</f>
        <v>0</v>
      </c>
      <c r="Q101" s="571">
        <v>26</v>
      </c>
      <c r="R101" s="66">
        <f t="shared" ref="R101:R110" si="102">(K101*M101*$R$5)+(L101*M101*$R$6)+(O101*Q101*$R$7)+(P101*Q101*$R$8)</f>
        <v>41.6</v>
      </c>
      <c r="S101" s="67">
        <f t="shared" ref="S101:S110" si="103">J101*M101*$S$5</f>
        <v>0</v>
      </c>
      <c r="T101" s="68">
        <f t="shared" ref="T101:T110" si="104">K101*M101*$T$5</f>
        <v>0</v>
      </c>
      <c r="U101" s="68">
        <f t="shared" ref="U101:U110" si="105">J101*M101*$U$5</f>
        <v>0</v>
      </c>
      <c r="V101" s="68">
        <f t="shared" ref="V101:V112" si="106">N101*Q101*$V$7</f>
        <v>26</v>
      </c>
      <c r="W101" s="68">
        <f t="shared" ref="W101:W112" si="107">O101*Q101*$W$7</f>
        <v>7.8</v>
      </c>
      <c r="X101" s="68">
        <f t="shared" ref="X101:X112" si="108">N101*Q101*$X$7</f>
        <v>7.8</v>
      </c>
      <c r="Y101" s="68">
        <f t="shared" ref="Y101:AA112" si="109">S101+V101</f>
        <v>26</v>
      </c>
      <c r="Z101" s="68">
        <f t="shared" si="109"/>
        <v>7.8</v>
      </c>
      <c r="AA101" s="68">
        <f t="shared" si="109"/>
        <v>7.8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3"/>
      <c r="AK101" s="147"/>
      <c r="AL101" s="84"/>
      <c r="AM101" s="73"/>
      <c r="AN101" s="86"/>
      <c r="AO101" s="144"/>
      <c r="AP101" s="83"/>
      <c r="AQ101" s="83"/>
      <c r="AR101" s="148"/>
      <c r="AS101" s="83"/>
      <c r="AT101" s="84"/>
      <c r="AU101" s="73"/>
      <c r="AV101" s="86"/>
    </row>
    <row r="102" spans="1:68" ht="27.95" customHeight="1" x14ac:dyDescent="0.25">
      <c r="A102" s="54" t="s">
        <v>370</v>
      </c>
      <c r="B102" s="55" t="s">
        <v>371</v>
      </c>
      <c r="C102" s="56" t="s">
        <v>59</v>
      </c>
      <c r="D102" s="57" t="s">
        <v>323</v>
      </c>
      <c r="E102" s="58" t="s">
        <v>51</v>
      </c>
      <c r="F102" s="88">
        <v>4</v>
      </c>
      <c r="G102" s="60" t="s">
        <v>351</v>
      </c>
      <c r="H102" s="60" t="s">
        <v>352</v>
      </c>
      <c r="I102" s="77"/>
      <c r="J102" s="78">
        <v>1</v>
      </c>
      <c r="K102" s="62">
        <f t="shared" si="98"/>
        <v>1</v>
      </c>
      <c r="L102" s="62">
        <f t="shared" si="99"/>
        <v>0</v>
      </c>
      <c r="M102" s="79">
        <v>26</v>
      </c>
      <c r="N102" s="80">
        <v>1</v>
      </c>
      <c r="O102" s="65">
        <f t="shared" si="100"/>
        <v>1</v>
      </c>
      <c r="P102" s="65">
        <f t="shared" si="101"/>
        <v>0</v>
      </c>
      <c r="Q102" s="79">
        <v>26</v>
      </c>
      <c r="R102" s="81">
        <f t="shared" si="102"/>
        <v>124.80000000000001</v>
      </c>
      <c r="S102" s="67">
        <f t="shared" si="103"/>
        <v>26</v>
      </c>
      <c r="T102" s="68">
        <f t="shared" si="104"/>
        <v>26</v>
      </c>
      <c r="U102" s="68">
        <f t="shared" si="105"/>
        <v>31.2</v>
      </c>
      <c r="V102" s="68">
        <f t="shared" si="106"/>
        <v>26</v>
      </c>
      <c r="W102" s="68">
        <f t="shared" si="107"/>
        <v>7.8</v>
      </c>
      <c r="X102" s="68">
        <f t="shared" si="108"/>
        <v>7.8</v>
      </c>
      <c r="Y102" s="68">
        <f t="shared" si="109"/>
        <v>52</v>
      </c>
      <c r="Z102" s="68">
        <f t="shared" si="109"/>
        <v>33.799999999999997</v>
      </c>
      <c r="AA102" s="68">
        <f t="shared" si="109"/>
        <v>39</v>
      </c>
      <c r="AB102" s="69"/>
      <c r="AC102" s="7">
        <f t="shared" ref="AC102:AC112" si="110">R100-Y100-Z100-AA100</f>
        <v>0</v>
      </c>
      <c r="AD102" s="144"/>
      <c r="AE102" s="85"/>
      <c r="AF102" s="145"/>
      <c r="AG102" s="146"/>
      <c r="AH102" s="84"/>
      <c r="AI102" s="84"/>
      <c r="AJ102" s="73"/>
      <c r="AK102" s="147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customHeight="1" x14ac:dyDescent="0.25">
      <c r="A103" s="54" t="s">
        <v>370</v>
      </c>
      <c r="B103" s="55" t="s">
        <v>371</v>
      </c>
      <c r="C103" s="56" t="s">
        <v>59</v>
      </c>
      <c r="D103" s="57" t="s">
        <v>323</v>
      </c>
      <c r="E103" s="87" t="s">
        <v>53</v>
      </c>
      <c r="F103" s="88">
        <v>1</v>
      </c>
      <c r="G103" s="60" t="s">
        <v>353</v>
      </c>
      <c r="H103" s="60" t="s">
        <v>354</v>
      </c>
      <c r="I103" s="77"/>
      <c r="J103" s="78"/>
      <c r="K103" s="62">
        <f t="shared" si="98"/>
        <v>0</v>
      </c>
      <c r="L103" s="62">
        <f t="shared" si="99"/>
        <v>0</v>
      </c>
      <c r="M103" s="79"/>
      <c r="N103" s="80">
        <v>2</v>
      </c>
      <c r="O103" s="65">
        <f t="shared" si="100"/>
        <v>1</v>
      </c>
      <c r="P103" s="65">
        <f t="shared" si="101"/>
        <v>1</v>
      </c>
      <c r="Q103" s="79">
        <v>26</v>
      </c>
      <c r="R103" s="81">
        <f t="shared" si="102"/>
        <v>75.400000000000006</v>
      </c>
      <c r="S103" s="67">
        <f t="shared" si="103"/>
        <v>0</v>
      </c>
      <c r="T103" s="68">
        <f t="shared" si="104"/>
        <v>0</v>
      </c>
      <c r="U103" s="68">
        <f t="shared" si="105"/>
        <v>0</v>
      </c>
      <c r="V103" s="68">
        <f t="shared" si="106"/>
        <v>52</v>
      </c>
      <c r="W103" s="68">
        <f t="shared" si="107"/>
        <v>7.8</v>
      </c>
      <c r="X103" s="68">
        <f t="shared" si="108"/>
        <v>15.6</v>
      </c>
      <c r="Y103" s="68">
        <f t="shared" si="109"/>
        <v>52</v>
      </c>
      <c r="Z103" s="68">
        <f t="shared" si="109"/>
        <v>7.8</v>
      </c>
      <c r="AA103" s="68">
        <f t="shared" si="109"/>
        <v>15.6</v>
      </c>
      <c r="AB103" s="69"/>
      <c r="AC103" s="7">
        <f t="shared" si="110"/>
        <v>0</v>
      </c>
      <c r="AD103" s="144"/>
      <c r="AE103" s="85"/>
      <c r="AF103" s="145"/>
      <c r="AG103" s="146"/>
      <c r="AH103" s="84"/>
      <c r="AI103" s="84"/>
      <c r="AJ103" s="73"/>
      <c r="AK103" s="148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customHeight="1" x14ac:dyDescent="0.25">
      <c r="A104" s="54" t="s">
        <v>370</v>
      </c>
      <c r="B104" s="55" t="s">
        <v>371</v>
      </c>
      <c r="C104" s="56" t="s">
        <v>59</v>
      </c>
      <c r="D104" s="57" t="s">
        <v>323</v>
      </c>
      <c r="E104" s="76" t="s">
        <v>52</v>
      </c>
      <c r="F104" s="88">
        <v>2</v>
      </c>
      <c r="G104" s="60" t="s">
        <v>357</v>
      </c>
      <c r="H104" s="60" t="s">
        <v>358</v>
      </c>
      <c r="I104" s="77"/>
      <c r="J104" s="78">
        <v>1</v>
      </c>
      <c r="K104" s="62">
        <f t="shared" si="98"/>
        <v>1</v>
      </c>
      <c r="L104" s="62">
        <f t="shared" si="99"/>
        <v>0</v>
      </c>
      <c r="M104" s="79">
        <v>26</v>
      </c>
      <c r="N104" s="80">
        <v>1</v>
      </c>
      <c r="O104" s="65">
        <f t="shared" si="100"/>
        <v>1</v>
      </c>
      <c r="P104" s="65">
        <f t="shared" si="101"/>
        <v>0</v>
      </c>
      <c r="Q104" s="79">
        <v>26</v>
      </c>
      <c r="R104" s="81">
        <f t="shared" si="102"/>
        <v>124.80000000000001</v>
      </c>
      <c r="S104" s="67">
        <f t="shared" si="103"/>
        <v>26</v>
      </c>
      <c r="T104" s="68">
        <f t="shared" si="104"/>
        <v>26</v>
      </c>
      <c r="U104" s="68">
        <f t="shared" si="105"/>
        <v>31.2</v>
      </c>
      <c r="V104" s="68">
        <f t="shared" si="106"/>
        <v>26</v>
      </c>
      <c r="W104" s="68">
        <f t="shared" si="107"/>
        <v>7.8</v>
      </c>
      <c r="X104" s="68">
        <f t="shared" si="108"/>
        <v>7.8</v>
      </c>
      <c r="Y104" s="68">
        <f t="shared" si="109"/>
        <v>52</v>
      </c>
      <c r="Z104" s="68">
        <f t="shared" si="109"/>
        <v>33.799999999999997</v>
      </c>
      <c r="AA104" s="68">
        <f t="shared" si="109"/>
        <v>39</v>
      </c>
      <c r="AB104" s="69"/>
      <c r="AC104" s="7">
        <f t="shared" si="110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customHeight="1" x14ac:dyDescent="0.25">
      <c r="A105" s="54" t="s">
        <v>370</v>
      </c>
      <c r="B105" s="55" t="s">
        <v>371</v>
      </c>
      <c r="C105" s="56" t="s">
        <v>59</v>
      </c>
      <c r="D105" s="57" t="s">
        <v>323</v>
      </c>
      <c r="E105" s="134" t="s">
        <v>64</v>
      </c>
      <c r="F105" s="135">
        <v>1</v>
      </c>
      <c r="G105" s="134" t="s">
        <v>353</v>
      </c>
      <c r="H105" s="134" t="s">
        <v>355</v>
      </c>
      <c r="I105" s="77"/>
      <c r="J105" s="78">
        <v>0</v>
      </c>
      <c r="K105" s="62">
        <f t="shared" si="98"/>
        <v>0</v>
      </c>
      <c r="L105" s="62">
        <f t="shared" si="99"/>
        <v>0</v>
      </c>
      <c r="M105" s="79">
        <v>26</v>
      </c>
      <c r="N105" s="80">
        <v>0</v>
      </c>
      <c r="O105" s="65">
        <f t="shared" si="100"/>
        <v>0</v>
      </c>
      <c r="P105" s="65">
        <f t="shared" si="101"/>
        <v>0</v>
      </c>
      <c r="Q105" s="79">
        <v>26</v>
      </c>
      <c r="R105" s="81">
        <f t="shared" si="102"/>
        <v>0</v>
      </c>
      <c r="S105" s="67">
        <f t="shared" si="103"/>
        <v>0</v>
      </c>
      <c r="T105" s="68">
        <f t="shared" si="104"/>
        <v>0</v>
      </c>
      <c r="U105" s="68">
        <f t="shared" si="105"/>
        <v>0</v>
      </c>
      <c r="V105" s="68">
        <f t="shared" si="106"/>
        <v>0</v>
      </c>
      <c r="W105" s="68">
        <f t="shared" si="107"/>
        <v>0</v>
      </c>
      <c r="X105" s="68">
        <f t="shared" si="108"/>
        <v>0</v>
      </c>
      <c r="Y105" s="68">
        <f t="shared" si="109"/>
        <v>0</v>
      </c>
      <c r="Z105" s="68">
        <f t="shared" si="109"/>
        <v>0</v>
      </c>
      <c r="AA105" s="68">
        <f t="shared" si="109"/>
        <v>0</v>
      </c>
      <c r="AB105" s="69"/>
      <c r="AC105" s="7">
        <f t="shared" si="110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customHeight="1" x14ac:dyDescent="0.25">
      <c r="A106" s="54" t="s">
        <v>370</v>
      </c>
      <c r="B106" s="55" t="s">
        <v>371</v>
      </c>
      <c r="C106" s="56" t="s">
        <v>59</v>
      </c>
      <c r="D106" s="57" t="s">
        <v>323</v>
      </c>
      <c r="E106" s="139"/>
      <c r="F106" s="140"/>
      <c r="G106" s="141"/>
      <c r="H106" s="96"/>
      <c r="I106" s="77"/>
      <c r="J106" s="78"/>
      <c r="K106" s="62">
        <f t="shared" si="98"/>
        <v>0</v>
      </c>
      <c r="L106" s="62">
        <f t="shared" si="99"/>
        <v>0</v>
      </c>
      <c r="M106" s="79"/>
      <c r="N106" s="80"/>
      <c r="O106" s="65">
        <f t="shared" si="100"/>
        <v>0</v>
      </c>
      <c r="P106" s="65">
        <f t="shared" si="101"/>
        <v>0</v>
      </c>
      <c r="Q106" s="79"/>
      <c r="R106" s="81">
        <f t="shared" si="102"/>
        <v>0</v>
      </c>
      <c r="S106" s="67">
        <f t="shared" si="103"/>
        <v>0</v>
      </c>
      <c r="T106" s="68">
        <f t="shared" si="104"/>
        <v>0</v>
      </c>
      <c r="U106" s="68">
        <f t="shared" si="105"/>
        <v>0</v>
      </c>
      <c r="V106" s="68">
        <f t="shared" si="106"/>
        <v>0</v>
      </c>
      <c r="W106" s="68">
        <f t="shared" si="107"/>
        <v>0</v>
      </c>
      <c r="X106" s="68">
        <f t="shared" si="108"/>
        <v>0</v>
      </c>
      <c r="Y106" s="68">
        <f t="shared" si="109"/>
        <v>0</v>
      </c>
      <c r="Z106" s="68">
        <f t="shared" si="109"/>
        <v>0</v>
      </c>
      <c r="AA106" s="68">
        <f t="shared" si="109"/>
        <v>0</v>
      </c>
      <c r="AB106" s="69"/>
      <c r="AC106" s="7">
        <f t="shared" si="110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customHeight="1" x14ac:dyDescent="0.25">
      <c r="A107" s="54" t="s">
        <v>370</v>
      </c>
      <c r="B107" s="55" t="s">
        <v>371</v>
      </c>
      <c r="C107" s="56" t="s">
        <v>59</v>
      </c>
      <c r="D107" s="57" t="s">
        <v>323</v>
      </c>
      <c r="E107" s="139"/>
      <c r="F107" s="140"/>
      <c r="G107" s="98"/>
      <c r="H107" s="96"/>
      <c r="I107" s="77"/>
      <c r="J107" s="78"/>
      <c r="K107" s="62">
        <f t="shared" si="98"/>
        <v>0</v>
      </c>
      <c r="L107" s="62">
        <f t="shared" si="99"/>
        <v>0</v>
      </c>
      <c r="M107" s="79"/>
      <c r="N107" s="80"/>
      <c r="O107" s="65">
        <f t="shared" si="100"/>
        <v>0</v>
      </c>
      <c r="P107" s="65">
        <f t="shared" si="101"/>
        <v>0</v>
      </c>
      <c r="Q107" s="79"/>
      <c r="R107" s="81">
        <f t="shared" si="102"/>
        <v>0</v>
      </c>
      <c r="S107" s="67">
        <f t="shared" si="103"/>
        <v>0</v>
      </c>
      <c r="T107" s="68">
        <f t="shared" si="104"/>
        <v>0</v>
      </c>
      <c r="U107" s="68">
        <f t="shared" si="105"/>
        <v>0</v>
      </c>
      <c r="V107" s="68">
        <f t="shared" si="106"/>
        <v>0</v>
      </c>
      <c r="W107" s="68">
        <f t="shared" si="107"/>
        <v>0</v>
      </c>
      <c r="X107" s="68">
        <f t="shared" si="108"/>
        <v>0</v>
      </c>
      <c r="Y107" s="68">
        <f t="shared" si="109"/>
        <v>0</v>
      </c>
      <c r="Z107" s="68">
        <f t="shared" si="109"/>
        <v>0</v>
      </c>
      <c r="AA107" s="68">
        <f t="shared" si="109"/>
        <v>0</v>
      </c>
      <c r="AB107" s="69"/>
      <c r="AC107" s="7">
        <f t="shared" si="110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54" t="s">
        <v>370</v>
      </c>
      <c r="B108" s="55" t="s">
        <v>371</v>
      </c>
      <c r="C108" s="56" t="s">
        <v>59</v>
      </c>
      <c r="D108" s="57" t="s">
        <v>323</v>
      </c>
      <c r="E108" s="139"/>
      <c r="F108" s="140"/>
      <c r="G108" s="98"/>
      <c r="H108" s="96"/>
      <c r="I108" s="92"/>
      <c r="J108" s="78"/>
      <c r="K108" s="62">
        <f t="shared" si="98"/>
        <v>0</v>
      </c>
      <c r="L108" s="62">
        <f t="shared" si="99"/>
        <v>0</v>
      </c>
      <c r="M108" s="79"/>
      <c r="N108" s="80"/>
      <c r="O108" s="65">
        <f t="shared" si="100"/>
        <v>0</v>
      </c>
      <c r="P108" s="65">
        <f t="shared" si="101"/>
        <v>0</v>
      </c>
      <c r="Q108" s="79"/>
      <c r="R108" s="81">
        <f t="shared" si="102"/>
        <v>0</v>
      </c>
      <c r="S108" s="67">
        <f t="shared" si="103"/>
        <v>0</v>
      </c>
      <c r="T108" s="68">
        <f t="shared" si="104"/>
        <v>0</v>
      </c>
      <c r="U108" s="68">
        <f t="shared" si="105"/>
        <v>0</v>
      </c>
      <c r="V108" s="68">
        <f t="shared" si="106"/>
        <v>0</v>
      </c>
      <c r="W108" s="68">
        <f t="shared" si="107"/>
        <v>0</v>
      </c>
      <c r="X108" s="68">
        <f t="shared" si="108"/>
        <v>0</v>
      </c>
      <c r="Y108" s="68">
        <f t="shared" si="109"/>
        <v>0</v>
      </c>
      <c r="Z108" s="68">
        <f t="shared" si="109"/>
        <v>0</v>
      </c>
      <c r="AA108" s="68">
        <f t="shared" si="109"/>
        <v>0</v>
      </c>
      <c r="AB108" s="69"/>
      <c r="AC108" s="7">
        <f t="shared" si="110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54" t="s">
        <v>370</v>
      </c>
      <c r="B109" s="55" t="s">
        <v>371</v>
      </c>
      <c r="C109" s="56" t="s">
        <v>59</v>
      </c>
      <c r="D109" s="57" t="s">
        <v>323</v>
      </c>
      <c r="E109" s="93"/>
      <c r="F109" s="94"/>
      <c r="G109" s="95"/>
      <c r="H109" s="96"/>
      <c r="I109" s="77"/>
      <c r="J109" s="78"/>
      <c r="K109" s="62">
        <f t="shared" si="98"/>
        <v>0</v>
      </c>
      <c r="L109" s="62">
        <f t="shared" si="99"/>
        <v>0</v>
      </c>
      <c r="M109" s="79"/>
      <c r="N109" s="80"/>
      <c r="O109" s="65">
        <f t="shared" si="100"/>
        <v>0</v>
      </c>
      <c r="P109" s="65">
        <f t="shared" si="101"/>
        <v>0</v>
      </c>
      <c r="Q109" s="79"/>
      <c r="R109" s="81">
        <f t="shared" si="102"/>
        <v>0</v>
      </c>
      <c r="S109" s="67">
        <f t="shared" si="103"/>
        <v>0</v>
      </c>
      <c r="T109" s="68">
        <f t="shared" si="104"/>
        <v>0</v>
      </c>
      <c r="U109" s="68">
        <f t="shared" si="105"/>
        <v>0</v>
      </c>
      <c r="V109" s="68">
        <f t="shared" si="106"/>
        <v>0</v>
      </c>
      <c r="W109" s="68">
        <f t="shared" si="107"/>
        <v>0</v>
      </c>
      <c r="X109" s="68">
        <f t="shared" si="108"/>
        <v>0</v>
      </c>
      <c r="Y109" s="68">
        <f t="shared" si="109"/>
        <v>0</v>
      </c>
      <c r="Z109" s="68">
        <f t="shared" si="109"/>
        <v>0</v>
      </c>
      <c r="AA109" s="68">
        <f t="shared" si="109"/>
        <v>0</v>
      </c>
      <c r="AB109" s="69"/>
      <c r="AC109" s="7">
        <f t="shared" si="110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customHeight="1" x14ac:dyDescent="0.25">
      <c r="A110" s="54" t="s">
        <v>370</v>
      </c>
      <c r="B110" s="55" t="s">
        <v>371</v>
      </c>
      <c r="C110" s="56" t="s">
        <v>59</v>
      </c>
      <c r="D110" s="57" t="s">
        <v>323</v>
      </c>
      <c r="E110" s="97"/>
      <c r="F110" s="572"/>
      <c r="G110" s="98"/>
      <c r="H110" s="573"/>
      <c r="I110" s="574"/>
      <c r="J110" s="78"/>
      <c r="K110" s="99">
        <f t="shared" si="98"/>
        <v>0</v>
      </c>
      <c r="L110" s="99">
        <f t="shared" si="99"/>
        <v>0</v>
      </c>
      <c r="M110" s="79"/>
      <c r="N110" s="80"/>
      <c r="O110" s="65">
        <f t="shared" si="100"/>
        <v>0</v>
      </c>
      <c r="P110" s="65">
        <f t="shared" si="101"/>
        <v>0</v>
      </c>
      <c r="Q110" s="79"/>
      <c r="R110" s="81">
        <f t="shared" si="102"/>
        <v>0</v>
      </c>
      <c r="S110" s="67">
        <f t="shared" si="103"/>
        <v>0</v>
      </c>
      <c r="T110" s="68">
        <f t="shared" si="104"/>
        <v>0</v>
      </c>
      <c r="U110" s="68">
        <f t="shared" si="105"/>
        <v>0</v>
      </c>
      <c r="V110" s="68">
        <f t="shared" si="106"/>
        <v>0</v>
      </c>
      <c r="W110" s="68">
        <f t="shared" si="107"/>
        <v>0</v>
      </c>
      <c r="X110" s="68">
        <f t="shared" si="108"/>
        <v>0</v>
      </c>
      <c r="Y110" s="68">
        <f t="shared" si="109"/>
        <v>0</v>
      </c>
      <c r="Z110" s="68">
        <f t="shared" si="109"/>
        <v>0</v>
      </c>
      <c r="AA110" s="68">
        <f t="shared" si="109"/>
        <v>0</v>
      </c>
      <c r="AB110" s="69"/>
      <c r="AC110" s="7">
        <f t="shared" si="110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customHeight="1" x14ac:dyDescent="0.25">
      <c r="A111" s="100" t="s">
        <v>370</v>
      </c>
      <c r="B111" s="101" t="s">
        <v>371</v>
      </c>
      <c r="C111" s="56" t="s">
        <v>59</v>
      </c>
      <c r="D111" s="57" t="s">
        <v>323</v>
      </c>
      <c r="E111" s="102" t="s">
        <v>49</v>
      </c>
      <c r="F111" s="102"/>
      <c r="G111" s="103"/>
      <c r="H111" s="104" t="s">
        <v>359</v>
      </c>
      <c r="I111" s="105"/>
      <c r="J111" s="106">
        <v>1</v>
      </c>
      <c r="K111" s="107">
        <f>IF(J111&gt;0, 1, 0)</f>
        <v>1</v>
      </c>
      <c r="L111" s="107">
        <f t="shared" si="99"/>
        <v>0</v>
      </c>
      <c r="M111" s="108">
        <v>22</v>
      </c>
      <c r="N111" s="109"/>
      <c r="O111" s="110">
        <f t="shared" si="100"/>
        <v>0</v>
      </c>
      <c r="P111" s="110">
        <f t="shared" si="101"/>
        <v>0</v>
      </c>
      <c r="Q111" s="108"/>
      <c r="R111" s="111">
        <f>J111*M111*$R$9</f>
        <v>107.80000000000001</v>
      </c>
      <c r="S111" s="112">
        <f>J111*M111*$S$9</f>
        <v>22</v>
      </c>
      <c r="T111" s="113">
        <f>K111*M111*$T$9</f>
        <v>33</v>
      </c>
      <c r="U111" s="113">
        <f>J111*M111*$U$9</f>
        <v>52.8</v>
      </c>
      <c r="V111" s="113">
        <f t="shared" si="106"/>
        <v>0</v>
      </c>
      <c r="W111" s="113">
        <f t="shared" si="107"/>
        <v>0</v>
      </c>
      <c r="X111" s="113">
        <f t="shared" si="108"/>
        <v>0</v>
      </c>
      <c r="Y111" s="113">
        <f t="shared" si="109"/>
        <v>22</v>
      </c>
      <c r="Z111" s="113">
        <f t="shared" si="109"/>
        <v>33</v>
      </c>
      <c r="AA111" s="113">
        <f t="shared" si="109"/>
        <v>52.8</v>
      </c>
      <c r="AB111" s="114"/>
      <c r="AC111" s="7">
        <f t="shared" si="110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customHeight="1" x14ac:dyDescent="0.25">
      <c r="A112" s="100" t="s">
        <v>370</v>
      </c>
      <c r="B112" s="101" t="s">
        <v>371</v>
      </c>
      <c r="C112" s="56" t="s">
        <v>59</v>
      </c>
      <c r="D112" s="57" t="s">
        <v>323</v>
      </c>
      <c r="E112" s="102" t="s">
        <v>49</v>
      </c>
      <c r="F112" s="102"/>
      <c r="G112" s="103"/>
      <c r="H112" s="104" t="s">
        <v>372</v>
      </c>
      <c r="I112" s="105"/>
      <c r="J112" s="106">
        <v>1</v>
      </c>
      <c r="K112" s="107"/>
      <c r="L112" s="107"/>
      <c r="M112" s="108">
        <v>6</v>
      </c>
      <c r="N112" s="109"/>
      <c r="O112" s="110">
        <f t="shared" si="100"/>
        <v>0</v>
      </c>
      <c r="P112" s="110">
        <f t="shared" si="101"/>
        <v>0</v>
      </c>
      <c r="Q112" s="108"/>
      <c r="R112" s="111">
        <f>J112*M112*$R$9</f>
        <v>29.400000000000002</v>
      </c>
      <c r="S112" s="112">
        <f>J112*M112*$S$9</f>
        <v>6</v>
      </c>
      <c r="T112" s="113">
        <f>K112*M112*$T$9</f>
        <v>0</v>
      </c>
      <c r="U112" s="113">
        <f>J112*M112*$U$9</f>
        <v>14.399999999999999</v>
      </c>
      <c r="V112" s="113">
        <f t="shared" si="106"/>
        <v>0</v>
      </c>
      <c r="W112" s="113">
        <f t="shared" si="107"/>
        <v>0</v>
      </c>
      <c r="X112" s="113">
        <f t="shared" si="108"/>
        <v>0</v>
      </c>
      <c r="Y112" s="113">
        <f t="shared" si="109"/>
        <v>6</v>
      </c>
      <c r="Z112" s="113">
        <f t="shared" si="109"/>
        <v>0</v>
      </c>
      <c r="AA112" s="113">
        <f t="shared" si="109"/>
        <v>14.399999999999999</v>
      </c>
      <c r="AB112" s="114"/>
      <c r="AC112" s="115">
        <f t="shared" si="110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customHeight="1" thickBot="1" x14ac:dyDescent="0.3">
      <c r="A113" s="117" t="s">
        <v>370</v>
      </c>
      <c r="B113" s="118" t="s">
        <v>371</v>
      </c>
      <c r="C113" s="118" t="s">
        <v>59</v>
      </c>
      <c r="D113" s="57" t="s">
        <v>323</v>
      </c>
      <c r="E113" s="119"/>
      <c r="F113" s="119"/>
      <c r="G113" s="120"/>
      <c r="H113" s="121" t="s">
        <v>56</v>
      </c>
      <c r="I113" s="122"/>
      <c r="J113" s="123"/>
      <c r="K113" s="124"/>
      <c r="L113" s="124"/>
      <c r="M113" s="125"/>
      <c r="N113" s="126"/>
      <c r="O113" s="124"/>
      <c r="P113" s="124"/>
      <c r="Q113" s="125"/>
      <c r="R113" s="127">
        <f>SUM(R101:R112)</f>
        <v>503.8</v>
      </c>
      <c r="S113" s="128">
        <f t="shared" ref="S113:AA113" si="111">SUM(S101:S112)</f>
        <v>80</v>
      </c>
      <c r="T113" s="129">
        <f t="shared" si="111"/>
        <v>85</v>
      </c>
      <c r="U113" s="129">
        <f t="shared" si="111"/>
        <v>129.6</v>
      </c>
      <c r="V113" s="129">
        <f t="shared" si="111"/>
        <v>130</v>
      </c>
      <c r="W113" s="129">
        <f t="shared" si="111"/>
        <v>31.2</v>
      </c>
      <c r="X113" s="129">
        <f t="shared" si="111"/>
        <v>39</v>
      </c>
      <c r="Y113" s="130">
        <f t="shared" si="111"/>
        <v>210</v>
      </c>
      <c r="Z113" s="130">
        <f t="shared" si="111"/>
        <v>116.19999999999999</v>
      </c>
      <c r="AA113" s="130">
        <f t="shared" si="111"/>
        <v>168.6</v>
      </c>
      <c r="AB113" s="131">
        <f>R113/1800/0.6</f>
        <v>0.46648148148148155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575"/>
    </row>
    <row r="114" spans="1:68" ht="27.75" customHeight="1" thickTop="1" x14ac:dyDescent="0.25">
      <c r="A114" s="54"/>
      <c r="B114" s="55"/>
      <c r="C114" s="56"/>
      <c r="D114" s="57"/>
      <c r="E114" s="87"/>
      <c r="F114" s="88"/>
      <c r="G114" s="60"/>
      <c r="H114" s="60"/>
      <c r="I114" s="570"/>
      <c r="J114" s="61"/>
      <c r="K114" s="62"/>
      <c r="L114" s="62"/>
      <c r="M114" s="63"/>
      <c r="N114" s="64"/>
      <c r="O114" s="65"/>
      <c r="P114" s="65"/>
      <c r="Q114" s="571"/>
      <c r="R114" s="66"/>
      <c r="S114" s="67">
        <f t="shared" ref="S114:S119" si="112">J114*M114*$S$5</f>
        <v>0</v>
      </c>
      <c r="T114" s="68">
        <f t="shared" ref="T114:T119" si="113">K114*M114*$T$5</f>
        <v>0</v>
      </c>
      <c r="U114" s="68">
        <f t="shared" ref="U114:U119" si="114">J114*M114*$U$5</f>
        <v>0</v>
      </c>
      <c r="V114" s="68">
        <f t="shared" ref="V114:V123" si="115">N114*Q114*$V$7</f>
        <v>0</v>
      </c>
      <c r="W114" s="68">
        <f t="shared" ref="W114:W123" si="116">O114*Q114*$W$7</f>
        <v>0</v>
      </c>
      <c r="X114" s="68">
        <f t="shared" ref="X114:X123" si="117">N114*Q114*$X$7</f>
        <v>0</v>
      </c>
      <c r="Y114" s="68">
        <f t="shared" ref="Y114:AA123" si="118">S114+V114</f>
        <v>0</v>
      </c>
      <c r="Z114" s="68">
        <f t="shared" si="118"/>
        <v>0</v>
      </c>
      <c r="AA114" s="68">
        <f t="shared" si="118"/>
        <v>0</v>
      </c>
      <c r="AB114" s="69"/>
      <c r="AC114" s="7">
        <f>R114-Y114-Z114-AA114</f>
        <v>0</v>
      </c>
      <c r="AD114" s="144"/>
      <c r="AE114" s="85"/>
      <c r="AF114" s="145"/>
      <c r="AG114" s="146"/>
      <c r="AH114" s="84"/>
      <c r="AI114" s="84"/>
      <c r="AJ114" s="73"/>
      <c r="AK114" s="147"/>
      <c r="AL114" s="84"/>
      <c r="AM114" s="73"/>
      <c r="AN114" s="86"/>
      <c r="AO114" s="144"/>
      <c r="AP114" s="83"/>
      <c r="AQ114" s="83"/>
      <c r="AR114" s="148"/>
      <c r="AS114" s="83"/>
      <c r="AT114" s="84"/>
      <c r="AU114" s="73"/>
      <c r="AV114" s="86"/>
    </row>
    <row r="115" spans="1:68" ht="27.95" customHeight="1" x14ac:dyDescent="0.25">
      <c r="A115" s="54" t="s">
        <v>373</v>
      </c>
      <c r="B115" s="55"/>
      <c r="C115" s="56"/>
      <c r="D115" s="57" t="s">
        <v>323</v>
      </c>
      <c r="E115" s="576" t="s">
        <v>51</v>
      </c>
      <c r="F115" s="88">
        <v>1</v>
      </c>
      <c r="G115" s="60" t="s">
        <v>349</v>
      </c>
      <c r="H115" s="60" t="s">
        <v>350</v>
      </c>
      <c r="I115" s="77"/>
      <c r="J115" s="78"/>
      <c r="K115" s="62">
        <f t="shared" ref="K115:K123" si="119">IF(J115&gt;0, 1, 0)</f>
        <v>0</v>
      </c>
      <c r="L115" s="62">
        <f t="shared" ref="L115:L123" si="120">J115-K115</f>
        <v>0</v>
      </c>
      <c r="M115" s="79"/>
      <c r="N115" s="80">
        <v>2</v>
      </c>
      <c r="O115" s="65">
        <f t="shared" ref="O115:O123" si="121">IF(N115&gt;0, 1, 0)</f>
        <v>1</v>
      </c>
      <c r="P115" s="65">
        <f t="shared" ref="P115:P123" si="122">N115-O115</f>
        <v>1</v>
      </c>
      <c r="Q115" s="79">
        <v>26</v>
      </c>
      <c r="R115" s="81">
        <f t="shared" ref="R115:R121" si="123">(K115*M115*$R$5)+(L115*M115*$R$6)+(O115*Q115*$R$7)+(P115*Q115*$R$8)</f>
        <v>75.400000000000006</v>
      </c>
      <c r="S115" s="67">
        <f t="shared" si="112"/>
        <v>0</v>
      </c>
      <c r="T115" s="68">
        <f t="shared" si="113"/>
        <v>0</v>
      </c>
      <c r="U115" s="68">
        <f t="shared" si="114"/>
        <v>0</v>
      </c>
      <c r="V115" s="68">
        <f t="shared" si="115"/>
        <v>52</v>
      </c>
      <c r="W115" s="68">
        <f t="shared" si="116"/>
        <v>7.8</v>
      </c>
      <c r="X115" s="68">
        <f t="shared" si="117"/>
        <v>15.6</v>
      </c>
      <c r="Y115" s="68">
        <f t="shared" si="118"/>
        <v>52</v>
      </c>
      <c r="Z115" s="68">
        <f t="shared" si="118"/>
        <v>7.8</v>
      </c>
      <c r="AA115" s="68">
        <f t="shared" si="118"/>
        <v>15.6</v>
      </c>
      <c r="AB115" s="69"/>
      <c r="AC115" s="7" t="e">
        <f>#REF!-#REF!-#REF!-#REF!</f>
        <v>#REF!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54" t="s">
        <v>373</v>
      </c>
      <c r="B116" s="55"/>
      <c r="C116" s="56"/>
      <c r="D116" s="57" t="s">
        <v>323</v>
      </c>
      <c r="E116" s="577" t="s">
        <v>53</v>
      </c>
      <c r="F116" s="88">
        <v>1</v>
      </c>
      <c r="G116" s="60" t="s">
        <v>353</v>
      </c>
      <c r="H116" s="60" t="s">
        <v>354</v>
      </c>
      <c r="I116" s="77"/>
      <c r="J116" s="78"/>
      <c r="K116" s="62">
        <f t="shared" si="119"/>
        <v>0</v>
      </c>
      <c r="L116" s="62">
        <f t="shared" si="120"/>
        <v>0</v>
      </c>
      <c r="M116" s="79"/>
      <c r="N116" s="80">
        <v>1</v>
      </c>
      <c r="O116" s="65">
        <f t="shared" si="121"/>
        <v>1</v>
      </c>
      <c r="P116" s="65">
        <f t="shared" si="122"/>
        <v>0</v>
      </c>
      <c r="Q116" s="79">
        <v>26</v>
      </c>
      <c r="R116" s="81">
        <f t="shared" si="123"/>
        <v>41.6</v>
      </c>
      <c r="S116" s="67">
        <f t="shared" si="112"/>
        <v>0</v>
      </c>
      <c r="T116" s="68">
        <f t="shared" si="113"/>
        <v>0</v>
      </c>
      <c r="U116" s="68">
        <f t="shared" si="114"/>
        <v>0</v>
      </c>
      <c r="V116" s="68">
        <f t="shared" si="115"/>
        <v>26</v>
      </c>
      <c r="W116" s="68">
        <f t="shared" si="116"/>
        <v>7.8</v>
      </c>
      <c r="X116" s="68">
        <f t="shared" si="117"/>
        <v>7.8</v>
      </c>
      <c r="Y116" s="68">
        <f t="shared" si="118"/>
        <v>26</v>
      </c>
      <c r="Z116" s="68">
        <f t="shared" si="118"/>
        <v>7.8</v>
      </c>
      <c r="AA116" s="68">
        <f t="shared" si="118"/>
        <v>7.8</v>
      </c>
      <c r="AB116" s="69"/>
      <c r="AC116" s="7">
        <f>R115-Y115-Z115-AA115</f>
        <v>0</v>
      </c>
      <c r="AD116" s="82"/>
      <c r="AE116" s="71"/>
      <c r="AF116" s="83"/>
      <c r="AG116" s="83"/>
      <c r="AH116" s="84"/>
      <c r="AI116" s="84"/>
      <c r="AJ116" s="73"/>
      <c r="AK116" s="83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54" t="s">
        <v>374</v>
      </c>
      <c r="B117" s="55"/>
      <c r="C117" s="56"/>
      <c r="D117" s="57" t="s">
        <v>323</v>
      </c>
      <c r="E117" s="578" t="s">
        <v>51</v>
      </c>
      <c r="F117" s="579">
        <v>2</v>
      </c>
      <c r="G117" s="580" t="s">
        <v>326</v>
      </c>
      <c r="H117" s="581" t="s">
        <v>327</v>
      </c>
      <c r="I117" s="77"/>
      <c r="J117" s="78"/>
      <c r="K117" s="62">
        <f t="shared" si="119"/>
        <v>0</v>
      </c>
      <c r="L117" s="62">
        <f t="shared" si="120"/>
        <v>0</v>
      </c>
      <c r="M117" s="79"/>
      <c r="N117" s="80">
        <v>1</v>
      </c>
      <c r="O117" s="65">
        <f t="shared" si="121"/>
        <v>1</v>
      </c>
      <c r="P117" s="65">
        <f t="shared" si="122"/>
        <v>0</v>
      </c>
      <c r="Q117" s="79">
        <v>26</v>
      </c>
      <c r="R117" s="81">
        <f t="shared" si="123"/>
        <v>41.6</v>
      </c>
      <c r="S117" s="67">
        <f t="shared" si="112"/>
        <v>0</v>
      </c>
      <c r="T117" s="68">
        <f t="shared" si="113"/>
        <v>0</v>
      </c>
      <c r="U117" s="68">
        <f t="shared" si="114"/>
        <v>0</v>
      </c>
      <c r="V117" s="68">
        <f t="shared" si="115"/>
        <v>26</v>
      </c>
      <c r="W117" s="68">
        <f t="shared" si="116"/>
        <v>7.8</v>
      </c>
      <c r="X117" s="68">
        <f t="shared" si="117"/>
        <v>7.8</v>
      </c>
      <c r="Y117" s="68">
        <f t="shared" si="118"/>
        <v>26</v>
      </c>
      <c r="Z117" s="68">
        <f t="shared" si="118"/>
        <v>7.8</v>
      </c>
      <c r="AA117" s="68">
        <f t="shared" si="118"/>
        <v>7.8</v>
      </c>
      <c r="AB117" s="69"/>
      <c r="AC117" s="7">
        <f>R116-Y116-Z116-AA116</f>
        <v>0</v>
      </c>
      <c r="AD117" s="82"/>
      <c r="AE117" s="71"/>
      <c r="AF117" s="83"/>
      <c r="AG117" s="83"/>
      <c r="AH117" s="84"/>
      <c r="AI117" s="84"/>
      <c r="AJ117" s="73"/>
      <c r="AK117" s="83"/>
      <c r="AL117" s="84"/>
      <c r="AM117" s="73"/>
      <c r="AN117" s="86"/>
      <c r="AO117" s="82"/>
      <c r="AP117" s="83"/>
      <c r="AQ117" s="83"/>
      <c r="AR117" s="83"/>
      <c r="AS117" s="83"/>
      <c r="AT117" s="84"/>
      <c r="AU117" s="73"/>
      <c r="AV117" s="86"/>
    </row>
    <row r="118" spans="1:68" ht="27.95" customHeight="1" x14ac:dyDescent="0.25">
      <c r="A118" s="54" t="s">
        <v>374</v>
      </c>
      <c r="B118" s="55"/>
      <c r="C118" s="56"/>
      <c r="D118" s="57" t="s">
        <v>323</v>
      </c>
      <c r="E118" s="139" t="s">
        <v>51</v>
      </c>
      <c r="F118" s="140">
        <v>1</v>
      </c>
      <c r="G118" s="60" t="s">
        <v>324</v>
      </c>
      <c r="H118" s="96" t="s">
        <v>325</v>
      </c>
      <c r="I118" s="77"/>
      <c r="J118" s="78"/>
      <c r="K118" s="62">
        <f t="shared" si="119"/>
        <v>0</v>
      </c>
      <c r="L118" s="62">
        <f t="shared" si="120"/>
        <v>0</v>
      </c>
      <c r="M118" s="79"/>
      <c r="N118" s="80">
        <v>5</v>
      </c>
      <c r="O118" s="65">
        <f t="shared" si="121"/>
        <v>1</v>
      </c>
      <c r="P118" s="65">
        <f t="shared" si="122"/>
        <v>4</v>
      </c>
      <c r="Q118" s="79">
        <v>26</v>
      </c>
      <c r="R118" s="81">
        <f t="shared" si="123"/>
        <v>176.8</v>
      </c>
      <c r="S118" s="67">
        <f t="shared" si="112"/>
        <v>0</v>
      </c>
      <c r="T118" s="68">
        <f t="shared" si="113"/>
        <v>0</v>
      </c>
      <c r="U118" s="68">
        <f t="shared" si="114"/>
        <v>0</v>
      </c>
      <c r="V118" s="68">
        <f t="shared" si="115"/>
        <v>130</v>
      </c>
      <c r="W118" s="68">
        <f t="shared" si="116"/>
        <v>7.8</v>
      </c>
      <c r="X118" s="68">
        <f t="shared" si="117"/>
        <v>39</v>
      </c>
      <c r="Y118" s="68">
        <f t="shared" si="118"/>
        <v>130</v>
      </c>
      <c r="Z118" s="68">
        <f t="shared" si="118"/>
        <v>7.8</v>
      </c>
      <c r="AA118" s="68">
        <f t="shared" si="118"/>
        <v>39</v>
      </c>
      <c r="AB118" s="69"/>
      <c r="AC118" s="7" t="e">
        <f>R121-#REF!-#REF!-#REF!</f>
        <v>#REF!</v>
      </c>
      <c r="AD118" s="82"/>
      <c r="AE118" s="71"/>
      <c r="AF118" s="83"/>
      <c r="AG118" s="83"/>
      <c r="AH118" s="84"/>
      <c r="AI118" s="84"/>
      <c r="AJ118" s="73"/>
      <c r="AK118" s="83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customHeight="1" x14ac:dyDescent="0.25">
      <c r="A119" s="54" t="s">
        <v>375</v>
      </c>
      <c r="B119" s="55"/>
      <c r="C119" s="56"/>
      <c r="D119" s="57" t="s">
        <v>323</v>
      </c>
      <c r="E119" s="576" t="s">
        <v>51</v>
      </c>
      <c r="F119" s="88">
        <v>1</v>
      </c>
      <c r="G119" s="60" t="s">
        <v>349</v>
      </c>
      <c r="H119" s="60" t="s">
        <v>350</v>
      </c>
      <c r="I119" s="77"/>
      <c r="J119" s="78"/>
      <c r="K119" s="62">
        <f t="shared" si="119"/>
        <v>0</v>
      </c>
      <c r="L119" s="62">
        <f t="shared" si="120"/>
        <v>0</v>
      </c>
      <c r="M119" s="79"/>
      <c r="N119" s="80">
        <v>4</v>
      </c>
      <c r="O119" s="65">
        <f t="shared" si="121"/>
        <v>1</v>
      </c>
      <c r="P119" s="65">
        <f t="shared" si="122"/>
        <v>3</v>
      </c>
      <c r="Q119" s="79">
        <v>26</v>
      </c>
      <c r="R119" s="81">
        <f t="shared" si="123"/>
        <v>143</v>
      </c>
      <c r="S119" s="67">
        <f t="shared" si="112"/>
        <v>0</v>
      </c>
      <c r="T119" s="68">
        <f t="shared" si="113"/>
        <v>0</v>
      </c>
      <c r="U119" s="68">
        <f t="shared" si="114"/>
        <v>0</v>
      </c>
      <c r="V119" s="68">
        <f t="shared" si="115"/>
        <v>104</v>
      </c>
      <c r="W119" s="68">
        <f t="shared" si="116"/>
        <v>7.8</v>
      </c>
      <c r="X119" s="68">
        <f t="shared" si="117"/>
        <v>31.2</v>
      </c>
      <c r="Y119" s="68">
        <f t="shared" si="118"/>
        <v>104</v>
      </c>
      <c r="Z119" s="68">
        <f t="shared" si="118"/>
        <v>7.8</v>
      </c>
      <c r="AA119" s="68">
        <f t="shared" si="118"/>
        <v>31.2</v>
      </c>
      <c r="AB119" s="69"/>
      <c r="AC119" s="7">
        <f>R117-Y117-Z117-AA117</f>
        <v>0</v>
      </c>
      <c r="AD119" s="82"/>
      <c r="AE119" s="71"/>
      <c r="AF119" s="83"/>
      <c r="AG119" s="83"/>
      <c r="AH119" s="84"/>
      <c r="AI119" s="84"/>
      <c r="AJ119" s="73"/>
      <c r="AK119" s="83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customHeight="1" x14ac:dyDescent="0.25">
      <c r="A120" s="796" t="s">
        <v>376</v>
      </c>
      <c r="B120" s="55"/>
      <c r="C120" s="56"/>
      <c r="D120" s="57" t="s">
        <v>323</v>
      </c>
      <c r="E120" s="576" t="s">
        <v>51</v>
      </c>
      <c r="F120" s="88">
        <v>4</v>
      </c>
      <c r="G120" s="60" t="s">
        <v>351</v>
      </c>
      <c r="H120" s="60" t="s">
        <v>352</v>
      </c>
      <c r="I120" s="77"/>
      <c r="J120" s="78"/>
      <c r="K120" s="62">
        <f t="shared" si="119"/>
        <v>0</v>
      </c>
      <c r="L120" s="62">
        <f>J120-K120</f>
        <v>0</v>
      </c>
      <c r="M120" s="79"/>
      <c r="N120" s="80">
        <v>6</v>
      </c>
      <c r="O120" s="65">
        <f>IF(N120&gt;0, 1, 0)</f>
        <v>1</v>
      </c>
      <c r="P120" s="65">
        <f>N120-O120</f>
        <v>5</v>
      </c>
      <c r="Q120" s="79">
        <v>26</v>
      </c>
      <c r="R120" s="81">
        <f t="shared" si="123"/>
        <v>210.6</v>
      </c>
      <c r="S120" s="67" t="e">
        <f>#REF!*#REF!*$S$5</f>
        <v>#REF!</v>
      </c>
      <c r="T120" s="68" t="e">
        <f>#REF!*#REF!*$T$5</f>
        <v>#REF!</v>
      </c>
      <c r="U120" s="68" t="e">
        <f>#REF!*#REF!*$U$5</f>
        <v>#REF!</v>
      </c>
      <c r="V120" s="68" t="e">
        <f>#REF!*#REF!*$V$7</f>
        <v>#REF!</v>
      </c>
      <c r="W120" s="68" t="e">
        <f>#REF!*#REF!*$W$7</f>
        <v>#REF!</v>
      </c>
      <c r="X120" s="68" t="e">
        <f>#REF!*#REF!*$X$7</f>
        <v>#REF!</v>
      </c>
      <c r="Y120" s="68" t="e">
        <f t="shared" si="118"/>
        <v>#REF!</v>
      </c>
      <c r="Z120" s="68" t="e">
        <f t="shared" si="118"/>
        <v>#REF!</v>
      </c>
      <c r="AA120" s="68" t="e">
        <f t="shared" si="118"/>
        <v>#REF!</v>
      </c>
      <c r="AB120" s="69"/>
      <c r="AC120" s="7">
        <f>R118-Y118-Z118-AA118</f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149"/>
      <c r="BN120" s="149"/>
      <c r="BO120" s="149"/>
      <c r="BP120" s="149"/>
    </row>
    <row r="121" spans="1:68" ht="27.95" customHeight="1" x14ac:dyDescent="0.25">
      <c r="A121" s="796" t="s">
        <v>376</v>
      </c>
      <c r="B121" s="55"/>
      <c r="C121" s="56"/>
      <c r="D121" s="57" t="s">
        <v>323</v>
      </c>
      <c r="E121" s="582" t="s">
        <v>52</v>
      </c>
      <c r="F121" s="88">
        <v>2</v>
      </c>
      <c r="G121" s="60" t="s">
        <v>357</v>
      </c>
      <c r="H121" s="60" t="s">
        <v>358</v>
      </c>
      <c r="I121" s="77"/>
      <c r="J121" s="78"/>
      <c r="K121" s="62">
        <f t="shared" si="119"/>
        <v>0</v>
      </c>
      <c r="L121" s="62">
        <f>J121-K121</f>
        <v>0</v>
      </c>
      <c r="M121" s="79"/>
      <c r="N121" s="80">
        <v>6</v>
      </c>
      <c r="O121" s="65">
        <f>IF(N121&gt;0, 1, 0)</f>
        <v>1</v>
      </c>
      <c r="P121" s="65">
        <f>N121-O121</f>
        <v>5</v>
      </c>
      <c r="Q121" s="79">
        <v>26</v>
      </c>
      <c r="R121" s="81">
        <f t="shared" si="123"/>
        <v>210.6</v>
      </c>
      <c r="S121" s="67" t="e">
        <f>#REF!*#REF!*$S$5</f>
        <v>#REF!</v>
      </c>
      <c r="T121" s="68" t="e">
        <f>#REF!*#REF!*$T$5</f>
        <v>#REF!</v>
      </c>
      <c r="U121" s="68" t="e">
        <f>#REF!*#REF!*$U$5</f>
        <v>#REF!</v>
      </c>
      <c r="V121" s="68" t="e">
        <f>#REF!*#REF!*$V$7</f>
        <v>#REF!</v>
      </c>
      <c r="W121" s="68" t="e">
        <f>#REF!*#REF!*$W$7</f>
        <v>#REF!</v>
      </c>
      <c r="X121" s="68" t="e">
        <f>#REF!*#REF!*$X$7</f>
        <v>#REF!</v>
      </c>
      <c r="Y121" s="68" t="e">
        <f t="shared" si="118"/>
        <v>#REF!</v>
      </c>
      <c r="Z121" s="68" t="e">
        <f t="shared" si="118"/>
        <v>#REF!</v>
      </c>
      <c r="AA121" s="68" t="e">
        <f t="shared" si="118"/>
        <v>#REF!</v>
      </c>
      <c r="AB121" s="69"/>
      <c r="AC121" s="7">
        <f>R119-Y119-Z119-AA119</f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  <c r="BI121" s="149"/>
      <c r="BJ121" s="149"/>
      <c r="BK121" s="149"/>
      <c r="BL121" s="149"/>
      <c r="BM121" s="149"/>
      <c r="BN121" s="149"/>
      <c r="BO121" s="149"/>
      <c r="BP121" s="149"/>
    </row>
    <row r="122" spans="1:68" s="153" customFormat="1" ht="27.95" customHeight="1" x14ac:dyDescent="0.25">
      <c r="A122" s="100"/>
      <c r="B122" s="101"/>
      <c r="C122" s="56"/>
      <c r="D122" s="57" t="s">
        <v>323</v>
      </c>
      <c r="E122" s="430" t="s">
        <v>377</v>
      </c>
      <c r="F122" s="430"/>
      <c r="G122" s="431"/>
      <c r="H122" s="432"/>
      <c r="I122" s="105"/>
      <c r="J122" s="106"/>
      <c r="K122" s="107">
        <f t="shared" si="119"/>
        <v>0</v>
      </c>
      <c r="L122" s="107">
        <f t="shared" si="120"/>
        <v>0</v>
      </c>
      <c r="M122" s="108"/>
      <c r="N122" s="109"/>
      <c r="O122" s="110">
        <f t="shared" si="121"/>
        <v>0</v>
      </c>
      <c r="P122" s="110">
        <f t="shared" si="122"/>
        <v>0</v>
      </c>
      <c r="Q122" s="108"/>
      <c r="R122" s="111">
        <f>J122*M122*$R$9</f>
        <v>0</v>
      </c>
      <c r="S122" s="112">
        <f>J122*M122*$S$9</f>
        <v>0</v>
      </c>
      <c r="T122" s="113">
        <f>K122*M122*$T$9</f>
        <v>0</v>
      </c>
      <c r="U122" s="113">
        <f>J122*M122*$U$9</f>
        <v>0</v>
      </c>
      <c r="V122" s="113">
        <f t="shared" si="115"/>
        <v>0</v>
      </c>
      <c r="W122" s="113">
        <f t="shared" si="116"/>
        <v>0</v>
      </c>
      <c r="X122" s="113">
        <f t="shared" si="117"/>
        <v>0</v>
      </c>
      <c r="Y122" s="113">
        <f t="shared" si="118"/>
        <v>0</v>
      </c>
      <c r="Z122" s="113">
        <f t="shared" si="118"/>
        <v>0</v>
      </c>
      <c r="AA122" s="113">
        <f t="shared" si="118"/>
        <v>0</v>
      </c>
      <c r="AB122" s="114"/>
      <c r="AC122" s="7" t="e">
        <f>#REF!-Y120-Z120-AA120</f>
        <v>#REF!</v>
      </c>
      <c r="AD122" s="150"/>
      <c r="AE122" s="71"/>
      <c r="AF122" s="151"/>
      <c r="AG122" s="151"/>
      <c r="AH122" s="84"/>
      <c r="AI122" s="84"/>
      <c r="AJ122" s="73"/>
      <c r="AK122" s="151"/>
      <c r="AL122" s="84"/>
      <c r="AM122" s="73"/>
      <c r="AN122" s="152"/>
      <c r="AO122" s="150"/>
      <c r="AP122" s="151"/>
      <c r="AQ122" s="151"/>
      <c r="AR122" s="151"/>
      <c r="AS122" s="151"/>
      <c r="AT122" s="84"/>
      <c r="AU122" s="73"/>
      <c r="AV122" s="152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</row>
    <row r="123" spans="1:68" s="149" customFormat="1" ht="27.95" customHeight="1" x14ac:dyDescent="0.25">
      <c r="A123" s="100"/>
      <c r="B123" s="101"/>
      <c r="C123" s="56"/>
      <c r="D123" s="57" t="s">
        <v>323</v>
      </c>
      <c r="E123" s="430" t="s">
        <v>377</v>
      </c>
      <c r="F123" s="430"/>
      <c r="G123" s="431"/>
      <c r="H123" s="432"/>
      <c r="I123" s="105"/>
      <c r="J123" s="106"/>
      <c r="K123" s="107">
        <f t="shared" si="119"/>
        <v>0</v>
      </c>
      <c r="L123" s="107">
        <f t="shared" si="120"/>
        <v>0</v>
      </c>
      <c r="M123" s="108"/>
      <c r="N123" s="109"/>
      <c r="O123" s="110">
        <f t="shared" si="121"/>
        <v>0</v>
      </c>
      <c r="P123" s="110">
        <f t="shared" si="122"/>
        <v>0</v>
      </c>
      <c r="Q123" s="108"/>
      <c r="R123" s="111">
        <f>J123*M123*$R$9</f>
        <v>0</v>
      </c>
      <c r="S123" s="112">
        <f>J123*M123*$S$9</f>
        <v>0</v>
      </c>
      <c r="T123" s="113">
        <f>K123*M123*$T$9</f>
        <v>0</v>
      </c>
      <c r="U123" s="113">
        <f>J123*M123*$U$9</f>
        <v>0</v>
      </c>
      <c r="V123" s="113">
        <f t="shared" si="115"/>
        <v>0</v>
      </c>
      <c r="W123" s="113">
        <f t="shared" si="116"/>
        <v>0</v>
      </c>
      <c r="X123" s="113">
        <f t="shared" si="117"/>
        <v>0</v>
      </c>
      <c r="Y123" s="113">
        <f t="shared" si="118"/>
        <v>0</v>
      </c>
      <c r="Z123" s="113">
        <f t="shared" si="118"/>
        <v>0</v>
      </c>
      <c r="AA123" s="113">
        <f t="shared" si="118"/>
        <v>0</v>
      </c>
      <c r="AB123" s="114"/>
      <c r="AC123" s="115" t="e">
        <f>#REF!-Y121-Z121-AA121</f>
        <v>#REF!</v>
      </c>
      <c r="AD123" s="150"/>
      <c r="AE123" s="71"/>
      <c r="AF123" s="151"/>
      <c r="AG123" s="151"/>
      <c r="AH123" s="84"/>
      <c r="AI123" s="84"/>
      <c r="AJ123" s="73"/>
      <c r="AK123" s="151"/>
      <c r="AL123" s="84"/>
      <c r="AM123" s="73"/>
      <c r="AN123" s="152"/>
      <c r="AO123" s="150"/>
      <c r="AP123" s="151"/>
      <c r="AQ123" s="151"/>
      <c r="AR123" s="151"/>
      <c r="AS123" s="151"/>
      <c r="AT123" s="84"/>
      <c r="AU123" s="73"/>
      <c r="AV123" s="152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</row>
    <row r="124" spans="1:68" ht="27.95" customHeight="1" thickBot="1" x14ac:dyDescent="0.3">
      <c r="A124" s="117"/>
      <c r="B124" s="118"/>
      <c r="C124" s="118"/>
      <c r="D124" s="57" t="s">
        <v>323</v>
      </c>
      <c r="E124" s="119"/>
      <c r="F124" s="119"/>
      <c r="G124" s="120"/>
      <c r="H124" s="121" t="s">
        <v>56</v>
      </c>
      <c r="I124" s="122"/>
      <c r="J124" s="123"/>
      <c r="K124" s="124"/>
      <c r="L124" s="124"/>
      <c r="M124" s="125"/>
      <c r="N124" s="126"/>
      <c r="O124" s="124"/>
      <c r="P124" s="124"/>
      <c r="Q124" s="125"/>
      <c r="R124" s="127">
        <f t="shared" ref="R124:AA124" si="124">SUM(R114:R123)</f>
        <v>899.6</v>
      </c>
      <c r="S124" s="128" t="e">
        <f t="shared" si="124"/>
        <v>#REF!</v>
      </c>
      <c r="T124" s="129" t="e">
        <f t="shared" si="124"/>
        <v>#REF!</v>
      </c>
      <c r="U124" s="129" t="e">
        <f t="shared" si="124"/>
        <v>#REF!</v>
      </c>
      <c r="V124" s="129" t="e">
        <f t="shared" si="124"/>
        <v>#REF!</v>
      </c>
      <c r="W124" s="129" t="e">
        <f t="shared" si="124"/>
        <v>#REF!</v>
      </c>
      <c r="X124" s="129" t="e">
        <f t="shared" si="124"/>
        <v>#REF!</v>
      </c>
      <c r="Y124" s="130" t="e">
        <f t="shared" si="124"/>
        <v>#REF!</v>
      </c>
      <c r="Z124" s="130" t="e">
        <f t="shared" si="124"/>
        <v>#REF!</v>
      </c>
      <c r="AA124" s="130" t="e">
        <f t="shared" si="124"/>
        <v>#REF!</v>
      </c>
      <c r="AB124" s="131">
        <f>R124/1800/0.6</f>
        <v>0.83296296296296302</v>
      </c>
      <c r="AC124" s="7"/>
      <c r="AD124" s="132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575"/>
    </row>
    <row r="125" spans="1:68" ht="27.75" customHeight="1" thickTop="1" x14ac:dyDescent="0.25">
      <c r="A125" s="54"/>
      <c r="B125" s="55"/>
      <c r="C125" s="56"/>
      <c r="D125" s="57" t="s">
        <v>323</v>
      </c>
      <c r="E125" s="154"/>
      <c r="F125" s="140"/>
      <c r="G125" s="141"/>
      <c r="H125" s="96"/>
      <c r="I125" s="570"/>
      <c r="J125" s="61"/>
      <c r="K125" s="62">
        <f t="shared" ref="K125:K134" si="125">IF(J125&gt;0, 1, 0)</f>
        <v>0</v>
      </c>
      <c r="L125" s="62">
        <f t="shared" ref="L125:L136" si="126">J125-K125</f>
        <v>0</v>
      </c>
      <c r="M125" s="63"/>
      <c r="N125" s="64"/>
      <c r="O125" s="65">
        <f t="shared" ref="O125:O136" si="127">IF(N125&gt;0, 1, 0)</f>
        <v>0</v>
      </c>
      <c r="P125" s="65">
        <f t="shared" ref="P125:P136" si="128">N125-O125</f>
        <v>0</v>
      </c>
      <c r="Q125" s="571"/>
      <c r="R125" s="66">
        <f t="shared" ref="R125:R134" si="129">(K125*M125*$R$5)+(L125*M125*$R$6)+(O125*Q125*$R$7)+(P125*Q125*$R$8)</f>
        <v>0</v>
      </c>
      <c r="S125" s="67">
        <f t="shared" ref="S125:S134" si="130">J125*M125*$S$5</f>
        <v>0</v>
      </c>
      <c r="T125" s="68">
        <f t="shared" ref="T125:T134" si="131">K125*M125*$T$5</f>
        <v>0</v>
      </c>
      <c r="U125" s="68">
        <f t="shared" ref="U125:U134" si="132">J125*M125*$U$5</f>
        <v>0</v>
      </c>
      <c r="V125" s="68">
        <f t="shared" ref="V125:V136" si="133">N125*Q125*$V$7</f>
        <v>0</v>
      </c>
      <c r="W125" s="68">
        <f t="shared" ref="W125:W136" si="134">O125*Q125*$W$7</f>
        <v>0</v>
      </c>
      <c r="X125" s="68">
        <f t="shared" ref="X125:X136" si="135">N125*Q125*$X$7</f>
        <v>0</v>
      </c>
      <c r="Y125" s="68">
        <f t="shared" ref="Y125:AA136" si="136">S125+V125</f>
        <v>0</v>
      </c>
      <c r="Z125" s="68">
        <f t="shared" si="136"/>
        <v>0</v>
      </c>
      <c r="AA125" s="68">
        <f t="shared" si="136"/>
        <v>0</v>
      </c>
      <c r="AB125" s="69"/>
      <c r="AC125" s="7">
        <f>R125-Y125-Z125-AA125</f>
        <v>0</v>
      </c>
      <c r="AD125" s="144"/>
      <c r="AE125" s="85"/>
      <c r="AF125" s="145"/>
      <c r="AG125" s="146"/>
      <c r="AH125" s="84"/>
      <c r="AI125" s="84"/>
      <c r="AJ125" s="73"/>
      <c r="AK125" s="147"/>
      <c r="AL125" s="84"/>
      <c r="AM125" s="73"/>
      <c r="AN125" s="86"/>
      <c r="AO125" s="144"/>
      <c r="AP125" s="83"/>
      <c r="AQ125" s="83"/>
      <c r="AR125" s="148"/>
      <c r="AS125" s="83"/>
      <c r="AT125" s="84"/>
      <c r="AU125" s="73"/>
      <c r="AV125" s="86"/>
    </row>
    <row r="126" spans="1:68" ht="27.95" customHeight="1" x14ac:dyDescent="0.25">
      <c r="A126" s="54"/>
      <c r="B126" s="55"/>
      <c r="C126" s="56"/>
      <c r="D126" s="57" t="s">
        <v>323</v>
      </c>
      <c r="E126" s="154"/>
      <c r="F126" s="140"/>
      <c r="G126" s="141"/>
      <c r="H126" s="96"/>
      <c r="I126" s="77"/>
      <c r="J126" s="78"/>
      <c r="K126" s="62">
        <f t="shared" si="125"/>
        <v>0</v>
      </c>
      <c r="L126" s="62">
        <f t="shared" si="126"/>
        <v>0</v>
      </c>
      <c r="M126" s="79"/>
      <c r="N126" s="80"/>
      <c r="O126" s="65">
        <f t="shared" si="127"/>
        <v>0</v>
      </c>
      <c r="P126" s="65">
        <f t="shared" si="128"/>
        <v>0</v>
      </c>
      <c r="Q126" s="79"/>
      <c r="R126" s="81">
        <f t="shared" si="129"/>
        <v>0</v>
      </c>
      <c r="S126" s="67">
        <f t="shared" si="130"/>
        <v>0</v>
      </c>
      <c r="T126" s="68">
        <f t="shared" si="131"/>
        <v>0</v>
      </c>
      <c r="U126" s="68">
        <f t="shared" si="132"/>
        <v>0</v>
      </c>
      <c r="V126" s="68">
        <f t="shared" si="133"/>
        <v>0</v>
      </c>
      <c r="W126" s="68">
        <f t="shared" si="134"/>
        <v>0</v>
      </c>
      <c r="X126" s="68">
        <f t="shared" si="135"/>
        <v>0</v>
      </c>
      <c r="Y126" s="68">
        <f t="shared" si="136"/>
        <v>0</v>
      </c>
      <c r="Z126" s="68">
        <f t="shared" si="136"/>
        <v>0</v>
      </c>
      <c r="AA126" s="68">
        <f t="shared" si="136"/>
        <v>0</v>
      </c>
      <c r="AB126" s="69"/>
      <c r="AC126" s="7" t="e">
        <f t="shared" ref="AC126:AC136" si="137">R124-Y124-Z124-AA124</f>
        <v>#REF!</v>
      </c>
      <c r="AD126" s="144"/>
      <c r="AE126" s="85"/>
      <c r="AF126" s="145"/>
      <c r="AG126" s="146"/>
      <c r="AH126" s="84"/>
      <c r="AI126" s="84"/>
      <c r="AJ126" s="73"/>
      <c r="AK126" s="147"/>
      <c r="AL126" s="84"/>
      <c r="AM126" s="73"/>
      <c r="AN126" s="86"/>
      <c r="AO126" s="82"/>
      <c r="AP126" s="83"/>
      <c r="AQ126" s="83"/>
      <c r="AR126" s="83"/>
      <c r="AS126" s="83"/>
      <c r="AT126" s="84"/>
      <c r="AU126" s="73"/>
      <c r="AV126" s="86"/>
    </row>
    <row r="127" spans="1:68" ht="27.95" customHeight="1" x14ac:dyDescent="0.25">
      <c r="A127" s="54"/>
      <c r="B127" s="55"/>
      <c r="C127" s="56"/>
      <c r="D127" s="57" t="s">
        <v>323</v>
      </c>
      <c r="E127" s="154"/>
      <c r="F127" s="140"/>
      <c r="G127" s="141"/>
      <c r="H127" s="155"/>
      <c r="I127" s="77"/>
      <c r="J127" s="78"/>
      <c r="K127" s="62">
        <f t="shared" si="125"/>
        <v>0</v>
      </c>
      <c r="L127" s="62">
        <f t="shared" si="126"/>
        <v>0</v>
      </c>
      <c r="M127" s="79"/>
      <c r="N127" s="80"/>
      <c r="O127" s="65">
        <f t="shared" si="127"/>
        <v>0</v>
      </c>
      <c r="P127" s="65">
        <f t="shared" si="128"/>
        <v>0</v>
      </c>
      <c r="Q127" s="79"/>
      <c r="R127" s="81">
        <f t="shared" si="129"/>
        <v>0</v>
      </c>
      <c r="S127" s="67">
        <f t="shared" si="130"/>
        <v>0</v>
      </c>
      <c r="T127" s="68">
        <f t="shared" si="131"/>
        <v>0</v>
      </c>
      <c r="U127" s="68">
        <f t="shared" si="132"/>
        <v>0</v>
      </c>
      <c r="V127" s="68">
        <f t="shared" si="133"/>
        <v>0</v>
      </c>
      <c r="W127" s="68">
        <f t="shared" si="134"/>
        <v>0</v>
      </c>
      <c r="X127" s="68">
        <f t="shared" si="135"/>
        <v>0</v>
      </c>
      <c r="Y127" s="68">
        <f t="shared" si="136"/>
        <v>0</v>
      </c>
      <c r="Z127" s="68">
        <f t="shared" si="136"/>
        <v>0</v>
      </c>
      <c r="AA127" s="68">
        <f t="shared" si="136"/>
        <v>0</v>
      </c>
      <c r="AB127" s="69"/>
      <c r="AC127" s="7">
        <f t="shared" si="137"/>
        <v>0</v>
      </c>
      <c r="AD127" s="144"/>
      <c r="AE127" s="85"/>
      <c r="AF127" s="145"/>
      <c r="AG127" s="146"/>
      <c r="AH127" s="84"/>
      <c r="AI127" s="84"/>
      <c r="AJ127" s="73"/>
      <c r="AK127" s="148"/>
      <c r="AL127" s="84"/>
      <c r="AM127" s="73"/>
      <c r="AN127" s="86"/>
      <c r="AO127" s="82"/>
      <c r="AP127" s="83"/>
      <c r="AQ127" s="83"/>
      <c r="AR127" s="83"/>
      <c r="AS127" s="83"/>
      <c r="AT127" s="84"/>
      <c r="AU127" s="73"/>
      <c r="AV127" s="86"/>
    </row>
    <row r="128" spans="1:68" ht="27.95" customHeight="1" x14ac:dyDescent="0.25">
      <c r="A128" s="54"/>
      <c r="B128" s="55"/>
      <c r="C128" s="56"/>
      <c r="D128" s="57" t="s">
        <v>323</v>
      </c>
      <c r="E128" s="156"/>
      <c r="F128" s="140"/>
      <c r="G128" s="141"/>
      <c r="H128" s="96"/>
      <c r="I128" s="77"/>
      <c r="J128" s="78"/>
      <c r="K128" s="62">
        <f t="shared" si="125"/>
        <v>0</v>
      </c>
      <c r="L128" s="62">
        <f t="shared" si="126"/>
        <v>0</v>
      </c>
      <c r="M128" s="79"/>
      <c r="N128" s="80"/>
      <c r="O128" s="65">
        <f t="shared" si="127"/>
        <v>0</v>
      </c>
      <c r="P128" s="65">
        <f t="shared" si="128"/>
        <v>0</v>
      </c>
      <c r="Q128" s="79"/>
      <c r="R128" s="81">
        <f t="shared" si="129"/>
        <v>0</v>
      </c>
      <c r="S128" s="67">
        <f t="shared" si="130"/>
        <v>0</v>
      </c>
      <c r="T128" s="68">
        <f t="shared" si="131"/>
        <v>0</v>
      </c>
      <c r="U128" s="68">
        <f t="shared" si="132"/>
        <v>0</v>
      </c>
      <c r="V128" s="68">
        <f t="shared" si="133"/>
        <v>0</v>
      </c>
      <c r="W128" s="68">
        <f t="shared" si="134"/>
        <v>0</v>
      </c>
      <c r="X128" s="68">
        <f t="shared" si="135"/>
        <v>0</v>
      </c>
      <c r="Y128" s="68">
        <f t="shared" si="136"/>
        <v>0</v>
      </c>
      <c r="Z128" s="68">
        <f t="shared" si="136"/>
        <v>0</v>
      </c>
      <c r="AA128" s="68">
        <f t="shared" si="136"/>
        <v>0</v>
      </c>
      <c r="AB128" s="69"/>
      <c r="AC128" s="7">
        <f t="shared" si="137"/>
        <v>0</v>
      </c>
      <c r="AD128" s="82"/>
      <c r="AE128" s="71"/>
      <c r="AF128" s="83"/>
      <c r="AG128" s="83"/>
      <c r="AH128" s="84"/>
      <c r="AI128" s="84"/>
      <c r="AJ128" s="73"/>
      <c r="AK128" s="83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customHeight="1" x14ac:dyDescent="0.25">
      <c r="A129" s="54"/>
      <c r="B129" s="55"/>
      <c r="C129" s="56"/>
      <c r="D129" s="57" t="s">
        <v>323</v>
      </c>
      <c r="E129" s="139"/>
      <c r="F129" s="140"/>
      <c r="G129" s="141"/>
      <c r="H129" s="96"/>
      <c r="I129" s="77"/>
      <c r="J129" s="78"/>
      <c r="K129" s="62">
        <f t="shared" si="125"/>
        <v>0</v>
      </c>
      <c r="L129" s="62">
        <f t="shared" si="126"/>
        <v>0</v>
      </c>
      <c r="M129" s="79"/>
      <c r="N129" s="80"/>
      <c r="O129" s="65">
        <f t="shared" si="127"/>
        <v>0</v>
      </c>
      <c r="P129" s="65">
        <f t="shared" si="128"/>
        <v>0</v>
      </c>
      <c r="Q129" s="79"/>
      <c r="R129" s="81">
        <f t="shared" si="129"/>
        <v>0</v>
      </c>
      <c r="S129" s="67">
        <f t="shared" si="130"/>
        <v>0</v>
      </c>
      <c r="T129" s="68">
        <f t="shared" si="131"/>
        <v>0</v>
      </c>
      <c r="U129" s="68">
        <f t="shared" si="132"/>
        <v>0</v>
      </c>
      <c r="V129" s="68">
        <f t="shared" si="133"/>
        <v>0</v>
      </c>
      <c r="W129" s="68">
        <f t="shared" si="134"/>
        <v>0</v>
      </c>
      <c r="X129" s="68">
        <f t="shared" si="135"/>
        <v>0</v>
      </c>
      <c r="Y129" s="68">
        <f t="shared" si="136"/>
        <v>0</v>
      </c>
      <c r="Z129" s="68">
        <f t="shared" si="136"/>
        <v>0</v>
      </c>
      <c r="AA129" s="68">
        <f t="shared" si="136"/>
        <v>0</v>
      </c>
      <c r="AB129" s="69"/>
      <c r="AC129" s="7">
        <f t="shared" si="137"/>
        <v>0</v>
      </c>
      <c r="AD129" s="82"/>
      <c r="AE129" s="71"/>
      <c r="AF129" s="83"/>
      <c r="AG129" s="83"/>
      <c r="AH129" s="84"/>
      <c r="AI129" s="84"/>
      <c r="AJ129" s="73"/>
      <c r="AK129" s="83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customHeight="1" x14ac:dyDescent="0.25">
      <c r="A130" s="54"/>
      <c r="B130" s="55"/>
      <c r="C130" s="56"/>
      <c r="D130" s="57" t="s">
        <v>323</v>
      </c>
      <c r="E130" s="139"/>
      <c r="F130" s="140"/>
      <c r="G130" s="141"/>
      <c r="H130" s="96"/>
      <c r="I130" s="77"/>
      <c r="J130" s="78"/>
      <c r="K130" s="62">
        <f t="shared" si="125"/>
        <v>0</v>
      </c>
      <c r="L130" s="62">
        <f t="shared" si="126"/>
        <v>0</v>
      </c>
      <c r="M130" s="79"/>
      <c r="N130" s="80"/>
      <c r="O130" s="65">
        <f t="shared" si="127"/>
        <v>0</v>
      </c>
      <c r="P130" s="65">
        <f t="shared" si="128"/>
        <v>0</v>
      </c>
      <c r="Q130" s="79"/>
      <c r="R130" s="81">
        <f t="shared" si="129"/>
        <v>0</v>
      </c>
      <c r="S130" s="67">
        <f t="shared" si="130"/>
        <v>0</v>
      </c>
      <c r="T130" s="68">
        <f t="shared" si="131"/>
        <v>0</v>
      </c>
      <c r="U130" s="68">
        <f t="shared" si="132"/>
        <v>0</v>
      </c>
      <c r="V130" s="68">
        <f t="shared" si="133"/>
        <v>0</v>
      </c>
      <c r="W130" s="68">
        <f t="shared" si="134"/>
        <v>0</v>
      </c>
      <c r="X130" s="68">
        <f t="shared" si="135"/>
        <v>0</v>
      </c>
      <c r="Y130" s="68">
        <f t="shared" si="136"/>
        <v>0</v>
      </c>
      <c r="Z130" s="68">
        <f t="shared" si="136"/>
        <v>0</v>
      </c>
      <c r="AA130" s="68">
        <f t="shared" si="136"/>
        <v>0</v>
      </c>
      <c r="AB130" s="69"/>
      <c r="AC130" s="7">
        <f t="shared" si="137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customHeight="1" x14ac:dyDescent="0.25">
      <c r="A131" s="54"/>
      <c r="B131" s="55"/>
      <c r="C131" s="56"/>
      <c r="D131" s="57" t="s">
        <v>323</v>
      </c>
      <c r="E131" s="139"/>
      <c r="F131" s="140"/>
      <c r="G131" s="98"/>
      <c r="H131" s="96"/>
      <c r="I131" s="77"/>
      <c r="J131" s="78"/>
      <c r="K131" s="62">
        <f t="shared" si="125"/>
        <v>0</v>
      </c>
      <c r="L131" s="62">
        <f t="shared" si="126"/>
        <v>0</v>
      </c>
      <c r="M131" s="79"/>
      <c r="N131" s="80"/>
      <c r="O131" s="65">
        <f t="shared" si="127"/>
        <v>0</v>
      </c>
      <c r="P131" s="65">
        <f t="shared" si="128"/>
        <v>0</v>
      </c>
      <c r="Q131" s="79"/>
      <c r="R131" s="81">
        <f t="shared" si="129"/>
        <v>0</v>
      </c>
      <c r="S131" s="67">
        <f t="shared" si="130"/>
        <v>0</v>
      </c>
      <c r="T131" s="68">
        <f t="shared" si="131"/>
        <v>0</v>
      </c>
      <c r="U131" s="68">
        <f t="shared" si="132"/>
        <v>0</v>
      </c>
      <c r="V131" s="68">
        <f t="shared" si="133"/>
        <v>0</v>
      </c>
      <c r="W131" s="68">
        <f t="shared" si="134"/>
        <v>0</v>
      </c>
      <c r="X131" s="68">
        <f t="shared" si="135"/>
        <v>0</v>
      </c>
      <c r="Y131" s="68">
        <f t="shared" si="136"/>
        <v>0</v>
      </c>
      <c r="Z131" s="68">
        <f t="shared" si="136"/>
        <v>0</v>
      </c>
      <c r="AA131" s="68">
        <f t="shared" si="136"/>
        <v>0</v>
      </c>
      <c r="AB131" s="69"/>
      <c r="AC131" s="7">
        <f t="shared" si="137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customHeight="1" x14ac:dyDescent="0.25">
      <c r="A132" s="54"/>
      <c r="B132" s="55"/>
      <c r="C132" s="56"/>
      <c r="D132" s="57" t="s">
        <v>323</v>
      </c>
      <c r="E132" s="139"/>
      <c r="F132" s="140"/>
      <c r="G132" s="98"/>
      <c r="H132" s="96"/>
      <c r="I132" s="92"/>
      <c r="J132" s="78"/>
      <c r="K132" s="62">
        <f t="shared" si="125"/>
        <v>0</v>
      </c>
      <c r="L132" s="62">
        <f t="shared" si="126"/>
        <v>0</v>
      </c>
      <c r="M132" s="79"/>
      <c r="N132" s="80"/>
      <c r="O132" s="65">
        <f t="shared" si="127"/>
        <v>0</v>
      </c>
      <c r="P132" s="65">
        <f t="shared" si="128"/>
        <v>0</v>
      </c>
      <c r="Q132" s="79"/>
      <c r="R132" s="81">
        <f t="shared" si="129"/>
        <v>0</v>
      </c>
      <c r="S132" s="67">
        <f t="shared" si="130"/>
        <v>0</v>
      </c>
      <c r="T132" s="68">
        <f t="shared" si="131"/>
        <v>0</v>
      </c>
      <c r="U132" s="68">
        <f t="shared" si="132"/>
        <v>0</v>
      </c>
      <c r="V132" s="68">
        <f t="shared" si="133"/>
        <v>0</v>
      </c>
      <c r="W132" s="68">
        <f t="shared" si="134"/>
        <v>0</v>
      </c>
      <c r="X132" s="68">
        <f t="shared" si="135"/>
        <v>0</v>
      </c>
      <c r="Y132" s="68">
        <f t="shared" si="136"/>
        <v>0</v>
      </c>
      <c r="Z132" s="68">
        <f t="shared" si="136"/>
        <v>0</v>
      </c>
      <c r="AA132" s="68">
        <f t="shared" si="136"/>
        <v>0</v>
      </c>
      <c r="AB132" s="69"/>
      <c r="AC132" s="7">
        <f t="shared" si="137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customHeight="1" x14ac:dyDescent="0.25">
      <c r="A133" s="54"/>
      <c r="B133" s="55"/>
      <c r="C133" s="56"/>
      <c r="D133" s="57" t="s">
        <v>323</v>
      </c>
      <c r="E133" s="93"/>
      <c r="F133" s="94"/>
      <c r="G133" s="95"/>
      <c r="H133" s="96"/>
      <c r="I133" s="77"/>
      <c r="J133" s="78"/>
      <c r="K133" s="62">
        <f t="shared" si="125"/>
        <v>0</v>
      </c>
      <c r="L133" s="62">
        <f t="shared" si="126"/>
        <v>0</v>
      </c>
      <c r="M133" s="79"/>
      <c r="N133" s="80"/>
      <c r="O133" s="65">
        <f t="shared" si="127"/>
        <v>0</v>
      </c>
      <c r="P133" s="65">
        <f t="shared" si="128"/>
        <v>0</v>
      </c>
      <c r="Q133" s="79"/>
      <c r="R133" s="81">
        <f t="shared" si="129"/>
        <v>0</v>
      </c>
      <c r="S133" s="67">
        <f t="shared" si="130"/>
        <v>0</v>
      </c>
      <c r="T133" s="68">
        <f t="shared" si="131"/>
        <v>0</v>
      </c>
      <c r="U133" s="68">
        <f t="shared" si="132"/>
        <v>0</v>
      </c>
      <c r="V133" s="68">
        <f t="shared" si="133"/>
        <v>0</v>
      </c>
      <c r="W133" s="68">
        <f t="shared" si="134"/>
        <v>0</v>
      </c>
      <c r="X133" s="68">
        <f t="shared" si="135"/>
        <v>0</v>
      </c>
      <c r="Y133" s="68">
        <f t="shared" si="136"/>
        <v>0</v>
      </c>
      <c r="Z133" s="68">
        <f t="shared" si="136"/>
        <v>0</v>
      </c>
      <c r="AA133" s="68">
        <f t="shared" si="136"/>
        <v>0</v>
      </c>
      <c r="AB133" s="69"/>
      <c r="AC133" s="7">
        <f t="shared" si="137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  <c r="BI133" s="149"/>
      <c r="BJ133" s="149"/>
      <c r="BK133" s="149"/>
      <c r="BL133" s="149"/>
      <c r="BM133" s="149"/>
      <c r="BN133" s="149"/>
      <c r="BO133" s="149"/>
      <c r="BP133" s="149"/>
    </row>
    <row r="134" spans="1:68" ht="27.95" customHeight="1" x14ac:dyDescent="0.25">
      <c r="A134" s="54"/>
      <c r="B134" s="55"/>
      <c r="C134" s="56"/>
      <c r="D134" s="57" t="s">
        <v>323</v>
      </c>
      <c r="E134" s="97"/>
      <c r="F134" s="572"/>
      <c r="G134" s="98"/>
      <c r="H134" s="573"/>
      <c r="I134" s="574"/>
      <c r="J134" s="78"/>
      <c r="K134" s="99">
        <f t="shared" si="125"/>
        <v>0</v>
      </c>
      <c r="L134" s="99">
        <f t="shared" si="126"/>
        <v>0</v>
      </c>
      <c r="M134" s="79"/>
      <c r="N134" s="80"/>
      <c r="O134" s="65">
        <f t="shared" si="127"/>
        <v>0</v>
      </c>
      <c r="P134" s="65">
        <f t="shared" si="128"/>
        <v>0</v>
      </c>
      <c r="Q134" s="79"/>
      <c r="R134" s="81">
        <f t="shared" si="129"/>
        <v>0</v>
      </c>
      <c r="S134" s="67">
        <f t="shared" si="130"/>
        <v>0</v>
      </c>
      <c r="T134" s="68">
        <f t="shared" si="131"/>
        <v>0</v>
      </c>
      <c r="U134" s="68">
        <f t="shared" si="132"/>
        <v>0</v>
      </c>
      <c r="V134" s="68">
        <f t="shared" si="133"/>
        <v>0</v>
      </c>
      <c r="W134" s="68">
        <f t="shared" si="134"/>
        <v>0</v>
      </c>
      <c r="X134" s="68">
        <f t="shared" si="135"/>
        <v>0</v>
      </c>
      <c r="Y134" s="68">
        <f t="shared" si="136"/>
        <v>0</v>
      </c>
      <c r="Z134" s="68">
        <f t="shared" si="136"/>
        <v>0</v>
      </c>
      <c r="AA134" s="68">
        <f t="shared" si="136"/>
        <v>0</v>
      </c>
      <c r="AB134" s="69"/>
      <c r="AC134" s="7">
        <f t="shared" si="137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149"/>
      <c r="BM134" s="149"/>
      <c r="BN134" s="149"/>
      <c r="BO134" s="149"/>
      <c r="BP134" s="149"/>
    </row>
    <row r="135" spans="1:68" s="153" customFormat="1" ht="27.95" customHeight="1" x14ac:dyDescent="0.25">
      <c r="A135" s="100"/>
      <c r="B135" s="101"/>
      <c r="C135" s="56"/>
      <c r="D135" s="57" t="s">
        <v>323</v>
      </c>
      <c r="E135" s="430" t="s">
        <v>377</v>
      </c>
      <c r="F135" s="430"/>
      <c r="G135" s="431"/>
      <c r="H135" s="432"/>
      <c r="I135" s="105"/>
      <c r="J135" s="106"/>
      <c r="K135" s="107">
        <f>IF(J135&gt;0, 1, 0)</f>
        <v>0</v>
      </c>
      <c r="L135" s="107">
        <f t="shared" si="126"/>
        <v>0</v>
      </c>
      <c r="M135" s="108"/>
      <c r="N135" s="109"/>
      <c r="O135" s="110">
        <f t="shared" si="127"/>
        <v>0</v>
      </c>
      <c r="P135" s="110">
        <f t="shared" si="128"/>
        <v>0</v>
      </c>
      <c r="Q135" s="108"/>
      <c r="R135" s="111">
        <f>J135*M135*$R$9</f>
        <v>0</v>
      </c>
      <c r="S135" s="112">
        <f>J135*M135*$S$9</f>
        <v>0</v>
      </c>
      <c r="T135" s="113">
        <f>K135*M135*$T$9</f>
        <v>0</v>
      </c>
      <c r="U135" s="113">
        <f>J135*M135*$U$9</f>
        <v>0</v>
      </c>
      <c r="V135" s="113">
        <f t="shared" si="133"/>
        <v>0</v>
      </c>
      <c r="W135" s="113">
        <f t="shared" si="134"/>
        <v>0</v>
      </c>
      <c r="X135" s="113">
        <f t="shared" si="135"/>
        <v>0</v>
      </c>
      <c r="Y135" s="113">
        <f t="shared" si="136"/>
        <v>0</v>
      </c>
      <c r="Z135" s="113">
        <f t="shared" si="136"/>
        <v>0</v>
      </c>
      <c r="AA135" s="113">
        <f t="shared" si="136"/>
        <v>0</v>
      </c>
      <c r="AB135" s="114"/>
      <c r="AC135" s="7">
        <f t="shared" si="137"/>
        <v>0</v>
      </c>
      <c r="AD135" s="150"/>
      <c r="AE135" s="71"/>
      <c r="AF135" s="151"/>
      <c r="AG135" s="151"/>
      <c r="AH135" s="84"/>
      <c r="AI135" s="84"/>
      <c r="AJ135" s="73"/>
      <c r="AK135" s="151"/>
      <c r="AL135" s="84"/>
      <c r="AM135" s="73"/>
      <c r="AN135" s="152"/>
      <c r="AO135" s="150"/>
      <c r="AP135" s="151"/>
      <c r="AQ135" s="151"/>
      <c r="AR135" s="151"/>
      <c r="AS135" s="151"/>
      <c r="AT135" s="84"/>
      <c r="AU135" s="73"/>
      <c r="AV135" s="152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</row>
    <row r="136" spans="1:68" s="149" customFormat="1" ht="27.95" customHeight="1" x14ac:dyDescent="0.25">
      <c r="A136" s="100"/>
      <c r="B136" s="101"/>
      <c r="C136" s="56"/>
      <c r="D136" s="57" t="s">
        <v>323</v>
      </c>
      <c r="E136" s="102" t="s">
        <v>49</v>
      </c>
      <c r="F136" s="102"/>
      <c r="G136" s="103"/>
      <c r="H136" s="104"/>
      <c r="I136" s="105"/>
      <c r="J136" s="106"/>
      <c r="K136" s="107">
        <f>IF(J136&gt;0, 1, 0)</f>
        <v>0</v>
      </c>
      <c r="L136" s="107">
        <f t="shared" si="126"/>
        <v>0</v>
      </c>
      <c r="M136" s="108"/>
      <c r="N136" s="109"/>
      <c r="O136" s="110">
        <f t="shared" si="127"/>
        <v>0</v>
      </c>
      <c r="P136" s="110">
        <f t="shared" si="128"/>
        <v>0</v>
      </c>
      <c r="Q136" s="108"/>
      <c r="R136" s="111">
        <f>J136*M136*$R$9</f>
        <v>0</v>
      </c>
      <c r="S136" s="112">
        <f>J136*M136*$S$9</f>
        <v>0</v>
      </c>
      <c r="T136" s="113">
        <f>K136*M136*$T$9</f>
        <v>0</v>
      </c>
      <c r="U136" s="113">
        <f>J136*M136*$U$9</f>
        <v>0</v>
      </c>
      <c r="V136" s="113">
        <f t="shared" si="133"/>
        <v>0</v>
      </c>
      <c r="W136" s="113">
        <f t="shared" si="134"/>
        <v>0</v>
      </c>
      <c r="X136" s="113">
        <f t="shared" si="135"/>
        <v>0</v>
      </c>
      <c r="Y136" s="113">
        <f t="shared" si="136"/>
        <v>0</v>
      </c>
      <c r="Z136" s="113">
        <f t="shared" si="136"/>
        <v>0</v>
      </c>
      <c r="AA136" s="113">
        <f t="shared" si="136"/>
        <v>0</v>
      </c>
      <c r="AB136" s="114"/>
      <c r="AC136" s="115">
        <f t="shared" si="137"/>
        <v>0</v>
      </c>
      <c r="AD136" s="150"/>
      <c r="AE136" s="71"/>
      <c r="AF136" s="151"/>
      <c r="AG136" s="151"/>
      <c r="AH136" s="84"/>
      <c r="AI136" s="84"/>
      <c r="AJ136" s="73"/>
      <c r="AK136" s="151"/>
      <c r="AL136" s="84"/>
      <c r="AM136" s="73"/>
      <c r="AN136" s="152"/>
      <c r="AO136" s="150"/>
      <c r="AP136" s="151"/>
      <c r="AQ136" s="151"/>
      <c r="AR136" s="151"/>
      <c r="AS136" s="151"/>
      <c r="AT136" s="84"/>
      <c r="AU136" s="73"/>
      <c r="AV136" s="152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</row>
    <row r="137" spans="1:68" ht="27.95" customHeight="1" thickBot="1" x14ac:dyDescent="0.3">
      <c r="A137" s="117"/>
      <c r="B137" s="118"/>
      <c r="C137" s="118"/>
      <c r="D137" s="57" t="s">
        <v>323</v>
      </c>
      <c r="E137" s="119"/>
      <c r="F137" s="119"/>
      <c r="G137" s="120"/>
      <c r="H137" s="121" t="s">
        <v>56</v>
      </c>
      <c r="I137" s="122"/>
      <c r="J137" s="123"/>
      <c r="K137" s="124"/>
      <c r="L137" s="124"/>
      <c r="M137" s="125"/>
      <c r="N137" s="126"/>
      <c r="O137" s="124"/>
      <c r="P137" s="124"/>
      <c r="Q137" s="125"/>
      <c r="R137" s="127">
        <f>SUM(R125:R136)</f>
        <v>0</v>
      </c>
      <c r="S137" s="128">
        <f t="shared" ref="S137:AA137" si="138">SUM(S125:S136)</f>
        <v>0</v>
      </c>
      <c r="T137" s="129">
        <f t="shared" si="138"/>
        <v>0</v>
      </c>
      <c r="U137" s="129">
        <f t="shared" si="138"/>
        <v>0</v>
      </c>
      <c r="V137" s="129">
        <f t="shared" si="138"/>
        <v>0</v>
      </c>
      <c r="W137" s="129">
        <f t="shared" si="138"/>
        <v>0</v>
      </c>
      <c r="X137" s="129">
        <f t="shared" si="138"/>
        <v>0</v>
      </c>
      <c r="Y137" s="130">
        <f t="shared" si="138"/>
        <v>0</v>
      </c>
      <c r="Z137" s="130">
        <f t="shared" si="138"/>
        <v>0</v>
      </c>
      <c r="AA137" s="130">
        <f t="shared" si="138"/>
        <v>0</v>
      </c>
      <c r="AB137" s="131">
        <f>R137/1800/0.6</f>
        <v>0</v>
      </c>
      <c r="AC137" s="7"/>
      <c r="AD137" s="132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575"/>
    </row>
    <row r="138" spans="1:68" ht="27.75" customHeight="1" thickTop="1" x14ac:dyDescent="0.25">
      <c r="A138" s="54"/>
      <c r="B138" s="55"/>
      <c r="C138" s="56"/>
      <c r="D138" s="57" t="s">
        <v>323</v>
      </c>
      <c r="E138" s="154"/>
      <c r="F138" s="140"/>
      <c r="G138" s="141"/>
      <c r="H138" s="96"/>
      <c r="I138" s="570"/>
      <c r="J138" s="61"/>
      <c r="K138" s="62">
        <f t="shared" ref="K138:K147" si="139">IF(J138&gt;0, 1, 0)</f>
        <v>0</v>
      </c>
      <c r="L138" s="62">
        <f t="shared" ref="L138:L149" si="140">J138-K138</f>
        <v>0</v>
      </c>
      <c r="M138" s="63"/>
      <c r="N138" s="64"/>
      <c r="O138" s="65">
        <f t="shared" ref="O138:O149" si="141">IF(N138&gt;0, 1, 0)</f>
        <v>0</v>
      </c>
      <c r="P138" s="65">
        <f t="shared" ref="P138:P149" si="142">N138-O138</f>
        <v>0</v>
      </c>
      <c r="Q138" s="571"/>
      <c r="R138" s="66">
        <f t="shared" ref="R138:R147" si="143">(K138*M138*$R$5)+(L138*M138*$R$6)+(O138*Q138*$R$7)+(P138*Q138*$R$8)</f>
        <v>0</v>
      </c>
      <c r="S138" s="67">
        <f t="shared" ref="S138:S147" si="144">J138*M138*$S$5</f>
        <v>0</v>
      </c>
      <c r="T138" s="68">
        <f t="shared" ref="T138:T147" si="145">K138*M138*$T$5</f>
        <v>0</v>
      </c>
      <c r="U138" s="68">
        <f t="shared" ref="U138:U147" si="146">J138*M138*$U$5</f>
        <v>0</v>
      </c>
      <c r="V138" s="68">
        <f t="shared" ref="V138:V149" si="147">N138*Q138*$V$7</f>
        <v>0</v>
      </c>
      <c r="W138" s="68">
        <f t="shared" ref="W138:W149" si="148">O138*Q138*$W$7</f>
        <v>0</v>
      </c>
      <c r="X138" s="68">
        <f t="shared" ref="X138:X149" si="149">N138*Q138*$X$7</f>
        <v>0</v>
      </c>
      <c r="Y138" s="68">
        <f t="shared" ref="Y138:AA149" si="150">S138+V138</f>
        <v>0</v>
      </c>
      <c r="Z138" s="68">
        <f t="shared" si="150"/>
        <v>0</v>
      </c>
      <c r="AA138" s="68">
        <f t="shared" si="150"/>
        <v>0</v>
      </c>
      <c r="AB138" s="69"/>
      <c r="AC138" s="7">
        <f>R138-Y138-Z138-AA138</f>
        <v>0</v>
      </c>
      <c r="AD138" s="144"/>
      <c r="AE138" s="85"/>
      <c r="AF138" s="145"/>
      <c r="AG138" s="146"/>
      <c r="AH138" s="84"/>
      <c r="AI138" s="84"/>
      <c r="AJ138" s="73"/>
      <c r="AK138" s="147"/>
      <c r="AL138" s="84"/>
      <c r="AM138" s="73"/>
      <c r="AN138" s="86"/>
      <c r="AO138" s="144"/>
      <c r="AP138" s="83"/>
      <c r="AQ138" s="83"/>
      <c r="AR138" s="148"/>
      <c r="AS138" s="83"/>
      <c r="AT138" s="84"/>
      <c r="AU138" s="73"/>
      <c r="AV138" s="86"/>
    </row>
    <row r="139" spans="1:68" ht="27.95" customHeight="1" x14ac:dyDescent="0.25">
      <c r="A139" s="54"/>
      <c r="B139" s="55"/>
      <c r="C139" s="56"/>
      <c r="D139" s="57" t="s">
        <v>323</v>
      </c>
      <c r="E139" s="154"/>
      <c r="F139" s="140"/>
      <c r="G139" s="141"/>
      <c r="H139" s="96"/>
      <c r="I139" s="77"/>
      <c r="J139" s="78"/>
      <c r="K139" s="62">
        <f t="shared" si="139"/>
        <v>0</v>
      </c>
      <c r="L139" s="62">
        <f t="shared" si="140"/>
        <v>0</v>
      </c>
      <c r="M139" s="79"/>
      <c r="N139" s="80"/>
      <c r="O139" s="65">
        <f t="shared" si="141"/>
        <v>0</v>
      </c>
      <c r="P139" s="65">
        <f t="shared" si="142"/>
        <v>0</v>
      </c>
      <c r="Q139" s="79"/>
      <c r="R139" s="81">
        <f t="shared" si="143"/>
        <v>0</v>
      </c>
      <c r="S139" s="67">
        <f t="shared" si="144"/>
        <v>0</v>
      </c>
      <c r="T139" s="68">
        <f t="shared" si="145"/>
        <v>0</v>
      </c>
      <c r="U139" s="68">
        <f t="shared" si="146"/>
        <v>0</v>
      </c>
      <c r="V139" s="68">
        <f t="shared" si="147"/>
        <v>0</v>
      </c>
      <c r="W139" s="68">
        <f t="shared" si="148"/>
        <v>0</v>
      </c>
      <c r="X139" s="68">
        <f t="shared" si="149"/>
        <v>0</v>
      </c>
      <c r="Y139" s="68">
        <f t="shared" si="150"/>
        <v>0</v>
      </c>
      <c r="Z139" s="68">
        <f t="shared" si="150"/>
        <v>0</v>
      </c>
      <c r="AA139" s="68">
        <f t="shared" si="150"/>
        <v>0</v>
      </c>
      <c r="AB139" s="69"/>
      <c r="AC139" s="7">
        <f t="shared" ref="AC139:AC149" si="151">R137-Y137-Z137-AA137</f>
        <v>0</v>
      </c>
      <c r="AD139" s="144"/>
      <c r="AE139" s="85"/>
      <c r="AF139" s="145"/>
      <c r="AG139" s="146"/>
      <c r="AH139" s="84"/>
      <c r="AI139" s="84"/>
      <c r="AJ139" s="73"/>
      <c r="AK139" s="147"/>
      <c r="AL139" s="84"/>
      <c r="AM139" s="73"/>
      <c r="AN139" s="86"/>
      <c r="AO139" s="82"/>
      <c r="AP139" s="83"/>
      <c r="AQ139" s="83"/>
      <c r="AR139" s="83"/>
      <c r="AS139" s="83"/>
      <c r="AT139" s="84"/>
      <c r="AU139" s="73"/>
      <c r="AV139" s="86"/>
    </row>
    <row r="140" spans="1:68" ht="27.95" customHeight="1" x14ac:dyDescent="0.25">
      <c r="A140" s="54"/>
      <c r="B140" s="55"/>
      <c r="C140" s="56"/>
      <c r="D140" s="57" t="s">
        <v>323</v>
      </c>
      <c r="E140" s="154"/>
      <c r="F140" s="140"/>
      <c r="G140" s="141"/>
      <c r="H140" s="155"/>
      <c r="I140" s="77"/>
      <c r="J140" s="78"/>
      <c r="K140" s="62">
        <f t="shared" si="139"/>
        <v>0</v>
      </c>
      <c r="L140" s="62">
        <f t="shared" si="140"/>
        <v>0</v>
      </c>
      <c r="M140" s="79"/>
      <c r="N140" s="80"/>
      <c r="O140" s="65">
        <f t="shared" si="141"/>
        <v>0</v>
      </c>
      <c r="P140" s="65">
        <f t="shared" si="142"/>
        <v>0</v>
      </c>
      <c r="Q140" s="79"/>
      <c r="R140" s="81">
        <f t="shared" si="143"/>
        <v>0</v>
      </c>
      <c r="S140" s="67">
        <f t="shared" si="144"/>
        <v>0</v>
      </c>
      <c r="T140" s="68">
        <f t="shared" si="145"/>
        <v>0</v>
      </c>
      <c r="U140" s="68">
        <f t="shared" si="146"/>
        <v>0</v>
      </c>
      <c r="V140" s="68">
        <f t="shared" si="147"/>
        <v>0</v>
      </c>
      <c r="W140" s="68">
        <f t="shared" si="148"/>
        <v>0</v>
      </c>
      <c r="X140" s="68">
        <f t="shared" si="149"/>
        <v>0</v>
      </c>
      <c r="Y140" s="68">
        <f t="shared" si="150"/>
        <v>0</v>
      </c>
      <c r="Z140" s="68">
        <f t="shared" si="150"/>
        <v>0</v>
      </c>
      <c r="AA140" s="68">
        <f t="shared" si="150"/>
        <v>0</v>
      </c>
      <c r="AB140" s="69"/>
      <c r="AC140" s="7">
        <f t="shared" si="151"/>
        <v>0</v>
      </c>
      <c r="AD140" s="144"/>
      <c r="AE140" s="85"/>
      <c r="AF140" s="145"/>
      <c r="AG140" s="146"/>
      <c r="AH140" s="84"/>
      <c r="AI140" s="84"/>
      <c r="AJ140" s="73"/>
      <c r="AK140" s="148"/>
      <c r="AL140" s="84"/>
      <c r="AM140" s="73"/>
      <c r="AN140" s="86"/>
      <c r="AO140" s="82"/>
      <c r="AP140" s="83"/>
      <c r="AQ140" s="83"/>
      <c r="AR140" s="83"/>
      <c r="AS140" s="83"/>
      <c r="AT140" s="84"/>
      <c r="AU140" s="73"/>
      <c r="AV140" s="86"/>
    </row>
    <row r="141" spans="1:68" ht="27.95" customHeight="1" x14ac:dyDescent="0.25">
      <c r="A141" s="54"/>
      <c r="B141" s="55"/>
      <c r="C141" s="56"/>
      <c r="D141" s="57" t="s">
        <v>323</v>
      </c>
      <c r="E141" s="156"/>
      <c r="F141" s="140"/>
      <c r="G141" s="141"/>
      <c r="H141" s="96"/>
      <c r="I141" s="77"/>
      <c r="J141" s="78"/>
      <c r="K141" s="62">
        <f t="shared" si="139"/>
        <v>0</v>
      </c>
      <c r="L141" s="62">
        <f t="shared" si="140"/>
        <v>0</v>
      </c>
      <c r="M141" s="79"/>
      <c r="N141" s="80"/>
      <c r="O141" s="65">
        <f t="shared" si="141"/>
        <v>0</v>
      </c>
      <c r="P141" s="65">
        <f t="shared" si="142"/>
        <v>0</v>
      </c>
      <c r="Q141" s="79"/>
      <c r="R141" s="81">
        <f t="shared" si="143"/>
        <v>0</v>
      </c>
      <c r="S141" s="67">
        <f t="shared" si="144"/>
        <v>0</v>
      </c>
      <c r="T141" s="68">
        <f t="shared" si="145"/>
        <v>0</v>
      </c>
      <c r="U141" s="68">
        <f t="shared" si="146"/>
        <v>0</v>
      </c>
      <c r="V141" s="68">
        <f t="shared" si="147"/>
        <v>0</v>
      </c>
      <c r="W141" s="68">
        <f t="shared" si="148"/>
        <v>0</v>
      </c>
      <c r="X141" s="68">
        <f t="shared" si="149"/>
        <v>0</v>
      </c>
      <c r="Y141" s="68">
        <f t="shared" si="150"/>
        <v>0</v>
      </c>
      <c r="Z141" s="68">
        <f t="shared" si="150"/>
        <v>0</v>
      </c>
      <c r="AA141" s="68">
        <f t="shared" si="150"/>
        <v>0</v>
      </c>
      <c r="AB141" s="69"/>
      <c r="AC141" s="7">
        <f t="shared" si="151"/>
        <v>0</v>
      </c>
      <c r="AD141" s="82"/>
      <c r="AE141" s="71"/>
      <c r="AF141" s="83"/>
      <c r="AG141" s="83"/>
      <c r="AH141" s="84"/>
      <c r="AI141" s="84"/>
      <c r="AJ141" s="73"/>
      <c r="AK141" s="83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customHeight="1" x14ac:dyDescent="0.25">
      <c r="A142" s="54"/>
      <c r="B142" s="55"/>
      <c r="C142" s="56"/>
      <c r="D142" s="57" t="s">
        <v>323</v>
      </c>
      <c r="E142" s="139"/>
      <c r="F142" s="140"/>
      <c r="G142" s="141"/>
      <c r="H142" s="96"/>
      <c r="I142" s="77"/>
      <c r="J142" s="78"/>
      <c r="K142" s="62">
        <f t="shared" si="139"/>
        <v>0</v>
      </c>
      <c r="L142" s="62">
        <f t="shared" si="140"/>
        <v>0</v>
      </c>
      <c r="M142" s="79"/>
      <c r="N142" s="80"/>
      <c r="O142" s="65">
        <f t="shared" si="141"/>
        <v>0</v>
      </c>
      <c r="P142" s="65">
        <f t="shared" si="142"/>
        <v>0</v>
      </c>
      <c r="Q142" s="79"/>
      <c r="R142" s="81">
        <f t="shared" si="143"/>
        <v>0</v>
      </c>
      <c r="S142" s="67">
        <f t="shared" si="144"/>
        <v>0</v>
      </c>
      <c r="T142" s="68">
        <f t="shared" si="145"/>
        <v>0</v>
      </c>
      <c r="U142" s="68">
        <f t="shared" si="146"/>
        <v>0</v>
      </c>
      <c r="V142" s="68">
        <f t="shared" si="147"/>
        <v>0</v>
      </c>
      <c r="W142" s="68">
        <f t="shared" si="148"/>
        <v>0</v>
      </c>
      <c r="X142" s="68">
        <f t="shared" si="149"/>
        <v>0</v>
      </c>
      <c r="Y142" s="68">
        <f t="shared" si="150"/>
        <v>0</v>
      </c>
      <c r="Z142" s="68">
        <f t="shared" si="150"/>
        <v>0</v>
      </c>
      <c r="AA142" s="68">
        <f t="shared" si="150"/>
        <v>0</v>
      </c>
      <c r="AB142" s="69"/>
      <c r="AC142" s="7">
        <f t="shared" si="151"/>
        <v>0</v>
      </c>
      <c r="AD142" s="82"/>
      <c r="AE142" s="71"/>
      <c r="AF142" s="83"/>
      <c r="AG142" s="83"/>
      <c r="AH142" s="84"/>
      <c r="AI142" s="84"/>
      <c r="AJ142" s="73"/>
      <c r="AK142" s="83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customHeight="1" x14ac:dyDescent="0.25">
      <c r="A143" s="54"/>
      <c r="B143" s="55"/>
      <c r="C143" s="56"/>
      <c r="D143" s="57" t="s">
        <v>323</v>
      </c>
      <c r="E143" s="139"/>
      <c r="F143" s="140"/>
      <c r="G143" s="141"/>
      <c r="H143" s="96"/>
      <c r="I143" s="77"/>
      <c r="J143" s="78"/>
      <c r="K143" s="62">
        <f t="shared" si="139"/>
        <v>0</v>
      </c>
      <c r="L143" s="62">
        <f t="shared" si="140"/>
        <v>0</v>
      </c>
      <c r="M143" s="79"/>
      <c r="N143" s="80"/>
      <c r="O143" s="65">
        <f t="shared" si="141"/>
        <v>0</v>
      </c>
      <c r="P143" s="65">
        <f t="shared" si="142"/>
        <v>0</v>
      </c>
      <c r="Q143" s="79"/>
      <c r="R143" s="81">
        <f t="shared" si="143"/>
        <v>0</v>
      </c>
      <c r="S143" s="67">
        <f t="shared" si="144"/>
        <v>0</v>
      </c>
      <c r="T143" s="68">
        <f t="shared" si="145"/>
        <v>0</v>
      </c>
      <c r="U143" s="68">
        <f t="shared" si="146"/>
        <v>0</v>
      </c>
      <c r="V143" s="68">
        <f t="shared" si="147"/>
        <v>0</v>
      </c>
      <c r="W143" s="68">
        <f t="shared" si="148"/>
        <v>0</v>
      </c>
      <c r="X143" s="68">
        <f t="shared" si="149"/>
        <v>0</v>
      </c>
      <c r="Y143" s="68">
        <f t="shared" si="150"/>
        <v>0</v>
      </c>
      <c r="Z143" s="68">
        <f t="shared" si="150"/>
        <v>0</v>
      </c>
      <c r="AA143" s="68">
        <f t="shared" si="150"/>
        <v>0</v>
      </c>
      <c r="AB143" s="69"/>
      <c r="AC143" s="7">
        <f t="shared" si="151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customHeight="1" x14ac:dyDescent="0.25">
      <c r="A144" s="54"/>
      <c r="B144" s="55"/>
      <c r="C144" s="56"/>
      <c r="D144" s="57" t="s">
        <v>323</v>
      </c>
      <c r="E144" s="139"/>
      <c r="F144" s="140"/>
      <c r="G144" s="98"/>
      <c r="H144" s="96"/>
      <c r="I144" s="77"/>
      <c r="J144" s="78"/>
      <c r="K144" s="62">
        <f t="shared" si="139"/>
        <v>0</v>
      </c>
      <c r="L144" s="62">
        <f t="shared" si="140"/>
        <v>0</v>
      </c>
      <c r="M144" s="79"/>
      <c r="N144" s="80"/>
      <c r="O144" s="65">
        <f t="shared" si="141"/>
        <v>0</v>
      </c>
      <c r="P144" s="65">
        <f t="shared" si="142"/>
        <v>0</v>
      </c>
      <c r="Q144" s="79"/>
      <c r="R144" s="81">
        <f t="shared" si="143"/>
        <v>0</v>
      </c>
      <c r="S144" s="67">
        <f t="shared" si="144"/>
        <v>0</v>
      </c>
      <c r="T144" s="68">
        <f t="shared" si="145"/>
        <v>0</v>
      </c>
      <c r="U144" s="68">
        <f t="shared" si="146"/>
        <v>0</v>
      </c>
      <c r="V144" s="68">
        <f t="shared" si="147"/>
        <v>0</v>
      </c>
      <c r="W144" s="68">
        <f t="shared" si="148"/>
        <v>0</v>
      </c>
      <c r="X144" s="68">
        <f t="shared" si="149"/>
        <v>0</v>
      </c>
      <c r="Y144" s="68">
        <f t="shared" si="150"/>
        <v>0</v>
      </c>
      <c r="Z144" s="68">
        <f t="shared" si="150"/>
        <v>0</v>
      </c>
      <c r="AA144" s="68">
        <f t="shared" si="150"/>
        <v>0</v>
      </c>
      <c r="AB144" s="69"/>
      <c r="AC144" s="7">
        <f t="shared" si="151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ht="27.95" customHeight="1" x14ac:dyDescent="0.25">
      <c r="A145" s="54"/>
      <c r="B145" s="55"/>
      <c r="C145" s="56"/>
      <c r="D145" s="57" t="s">
        <v>323</v>
      </c>
      <c r="E145" s="139"/>
      <c r="F145" s="140"/>
      <c r="G145" s="98"/>
      <c r="H145" s="96"/>
      <c r="I145" s="92"/>
      <c r="J145" s="78"/>
      <c r="K145" s="62">
        <f t="shared" si="139"/>
        <v>0</v>
      </c>
      <c r="L145" s="62">
        <f t="shared" si="140"/>
        <v>0</v>
      </c>
      <c r="M145" s="79"/>
      <c r="N145" s="80"/>
      <c r="O145" s="65">
        <f t="shared" si="141"/>
        <v>0</v>
      </c>
      <c r="P145" s="65">
        <f t="shared" si="142"/>
        <v>0</v>
      </c>
      <c r="Q145" s="79"/>
      <c r="R145" s="81">
        <f t="shared" si="143"/>
        <v>0</v>
      </c>
      <c r="S145" s="67">
        <f t="shared" si="144"/>
        <v>0</v>
      </c>
      <c r="T145" s="68">
        <f t="shared" si="145"/>
        <v>0</v>
      </c>
      <c r="U145" s="68">
        <f t="shared" si="146"/>
        <v>0</v>
      </c>
      <c r="V145" s="68">
        <f t="shared" si="147"/>
        <v>0</v>
      </c>
      <c r="W145" s="68">
        <f t="shared" si="148"/>
        <v>0</v>
      </c>
      <c r="X145" s="68">
        <f t="shared" si="149"/>
        <v>0</v>
      </c>
      <c r="Y145" s="68">
        <f t="shared" si="150"/>
        <v>0</v>
      </c>
      <c r="Z145" s="68">
        <f t="shared" si="150"/>
        <v>0</v>
      </c>
      <c r="AA145" s="68">
        <f t="shared" si="150"/>
        <v>0</v>
      </c>
      <c r="AB145" s="69"/>
      <c r="AC145" s="7">
        <f t="shared" si="151"/>
        <v>0</v>
      </c>
      <c r="AD145" s="82"/>
      <c r="AE145" s="71"/>
      <c r="AF145" s="83"/>
      <c r="AG145" s="83"/>
      <c r="AH145" s="84"/>
      <c r="AI145" s="84"/>
      <c r="AJ145" s="73"/>
      <c r="AK145" s="83"/>
      <c r="AL145" s="84"/>
      <c r="AM145" s="73"/>
      <c r="AN145" s="86"/>
      <c r="AO145" s="82"/>
      <c r="AP145" s="83"/>
      <c r="AQ145" s="83"/>
      <c r="AR145" s="83"/>
      <c r="AS145" s="83"/>
      <c r="AT145" s="84"/>
      <c r="AU145" s="73"/>
      <c r="AV145" s="86"/>
    </row>
    <row r="146" spans="1:68" ht="27.95" customHeight="1" x14ac:dyDescent="0.25">
      <c r="A146" s="54"/>
      <c r="B146" s="55"/>
      <c r="C146" s="56"/>
      <c r="D146" s="57" t="s">
        <v>323</v>
      </c>
      <c r="E146" s="93"/>
      <c r="F146" s="94"/>
      <c r="G146" s="95"/>
      <c r="H146" s="96"/>
      <c r="I146" s="77"/>
      <c r="J146" s="78"/>
      <c r="K146" s="62">
        <f t="shared" si="139"/>
        <v>0</v>
      </c>
      <c r="L146" s="62">
        <f t="shared" si="140"/>
        <v>0</v>
      </c>
      <c r="M146" s="79"/>
      <c r="N146" s="80"/>
      <c r="O146" s="65">
        <f t="shared" si="141"/>
        <v>0</v>
      </c>
      <c r="P146" s="65">
        <f t="shared" si="142"/>
        <v>0</v>
      </c>
      <c r="Q146" s="79"/>
      <c r="R146" s="81">
        <f t="shared" si="143"/>
        <v>0</v>
      </c>
      <c r="S146" s="67">
        <f t="shared" si="144"/>
        <v>0</v>
      </c>
      <c r="T146" s="68">
        <f t="shared" si="145"/>
        <v>0</v>
      </c>
      <c r="U146" s="68">
        <f t="shared" si="146"/>
        <v>0</v>
      </c>
      <c r="V146" s="68">
        <f t="shared" si="147"/>
        <v>0</v>
      </c>
      <c r="W146" s="68">
        <f t="shared" si="148"/>
        <v>0</v>
      </c>
      <c r="X146" s="68">
        <f t="shared" si="149"/>
        <v>0</v>
      </c>
      <c r="Y146" s="68">
        <f t="shared" si="150"/>
        <v>0</v>
      </c>
      <c r="Z146" s="68">
        <f t="shared" si="150"/>
        <v>0</v>
      </c>
      <c r="AA146" s="68">
        <f t="shared" si="150"/>
        <v>0</v>
      </c>
      <c r="AB146" s="69"/>
      <c r="AC146" s="7">
        <f t="shared" si="151"/>
        <v>0</v>
      </c>
      <c r="AD146" s="82"/>
      <c r="AE146" s="71"/>
      <c r="AF146" s="83"/>
      <c r="AG146" s="83"/>
      <c r="AH146" s="84"/>
      <c r="AI146" s="84"/>
      <c r="AJ146" s="73"/>
      <c r="AK146" s="83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  <c r="BI146" s="149"/>
      <c r="BJ146" s="149"/>
      <c r="BK146" s="149"/>
      <c r="BL146" s="149"/>
      <c r="BM146" s="149"/>
      <c r="BN146" s="149"/>
      <c r="BO146" s="149"/>
      <c r="BP146" s="149"/>
    </row>
    <row r="147" spans="1:68" ht="27.95" customHeight="1" x14ac:dyDescent="0.25">
      <c r="A147" s="54"/>
      <c r="B147" s="55"/>
      <c r="C147" s="56"/>
      <c r="D147" s="57" t="s">
        <v>323</v>
      </c>
      <c r="E147" s="97"/>
      <c r="F147" s="572"/>
      <c r="G147" s="98"/>
      <c r="H147" s="573"/>
      <c r="I147" s="574"/>
      <c r="J147" s="78"/>
      <c r="K147" s="99">
        <f t="shared" si="139"/>
        <v>0</v>
      </c>
      <c r="L147" s="99">
        <f t="shared" si="140"/>
        <v>0</v>
      </c>
      <c r="M147" s="79"/>
      <c r="N147" s="80"/>
      <c r="O147" s="65">
        <f t="shared" si="141"/>
        <v>0</v>
      </c>
      <c r="P147" s="65">
        <f t="shared" si="142"/>
        <v>0</v>
      </c>
      <c r="Q147" s="79"/>
      <c r="R147" s="81">
        <f t="shared" si="143"/>
        <v>0</v>
      </c>
      <c r="S147" s="67">
        <f t="shared" si="144"/>
        <v>0</v>
      </c>
      <c r="T147" s="68">
        <f t="shared" si="145"/>
        <v>0</v>
      </c>
      <c r="U147" s="68">
        <f t="shared" si="146"/>
        <v>0</v>
      </c>
      <c r="V147" s="68">
        <f t="shared" si="147"/>
        <v>0</v>
      </c>
      <c r="W147" s="68">
        <f t="shared" si="148"/>
        <v>0</v>
      </c>
      <c r="X147" s="68">
        <f t="shared" si="149"/>
        <v>0</v>
      </c>
      <c r="Y147" s="68">
        <f t="shared" si="150"/>
        <v>0</v>
      </c>
      <c r="Z147" s="68">
        <f t="shared" si="150"/>
        <v>0</v>
      </c>
      <c r="AA147" s="68">
        <f t="shared" si="150"/>
        <v>0</v>
      </c>
      <c r="AB147" s="69"/>
      <c r="AC147" s="7">
        <f t="shared" si="151"/>
        <v>0</v>
      </c>
      <c r="AD147" s="82"/>
      <c r="AE147" s="71"/>
      <c r="AF147" s="83"/>
      <c r="AG147" s="83"/>
      <c r="AH147" s="84"/>
      <c r="AI147" s="84"/>
      <c r="AJ147" s="73"/>
      <c r="AK147" s="83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  <c r="BI147" s="149"/>
      <c r="BJ147" s="149"/>
      <c r="BK147" s="149"/>
      <c r="BL147" s="149"/>
      <c r="BM147" s="149"/>
      <c r="BN147" s="149"/>
      <c r="BO147" s="149"/>
      <c r="BP147" s="149"/>
    </row>
    <row r="148" spans="1:68" s="153" customFormat="1" ht="27.95" hidden="1" customHeight="1" x14ac:dyDescent="0.25">
      <c r="A148" s="100"/>
      <c r="B148" s="101"/>
      <c r="C148" s="56"/>
      <c r="D148" s="57" t="s">
        <v>323</v>
      </c>
      <c r="E148" s="102" t="s">
        <v>49</v>
      </c>
      <c r="F148" s="102"/>
      <c r="G148" s="103"/>
      <c r="H148" s="104"/>
      <c r="I148" s="105"/>
      <c r="J148" s="106"/>
      <c r="K148" s="107">
        <f>IF(J148&gt;0, 1, 0)</f>
        <v>0</v>
      </c>
      <c r="L148" s="107">
        <f t="shared" si="140"/>
        <v>0</v>
      </c>
      <c r="M148" s="108"/>
      <c r="N148" s="109"/>
      <c r="O148" s="110">
        <f t="shared" si="141"/>
        <v>0</v>
      </c>
      <c r="P148" s="110">
        <f t="shared" si="142"/>
        <v>0</v>
      </c>
      <c r="Q148" s="108"/>
      <c r="R148" s="111">
        <f>J148*M148*$R$9</f>
        <v>0</v>
      </c>
      <c r="S148" s="112">
        <f>J148*M148*$S$9</f>
        <v>0</v>
      </c>
      <c r="T148" s="113">
        <f>K148*M148*$T$9</f>
        <v>0</v>
      </c>
      <c r="U148" s="113">
        <f>J148*M148*$U$9</f>
        <v>0</v>
      </c>
      <c r="V148" s="113">
        <f t="shared" si="147"/>
        <v>0</v>
      </c>
      <c r="W148" s="113">
        <f t="shared" si="148"/>
        <v>0</v>
      </c>
      <c r="X148" s="113">
        <f t="shared" si="149"/>
        <v>0</v>
      </c>
      <c r="Y148" s="113">
        <f t="shared" si="150"/>
        <v>0</v>
      </c>
      <c r="Z148" s="113">
        <f t="shared" si="150"/>
        <v>0</v>
      </c>
      <c r="AA148" s="113">
        <f t="shared" si="150"/>
        <v>0</v>
      </c>
      <c r="AB148" s="114"/>
      <c r="AC148" s="7">
        <f t="shared" si="151"/>
        <v>0</v>
      </c>
      <c r="AD148" s="150"/>
      <c r="AE148" s="71"/>
      <c r="AF148" s="151"/>
      <c r="AG148" s="151"/>
      <c r="AH148" s="84"/>
      <c r="AI148" s="84"/>
      <c r="AJ148" s="73"/>
      <c r="AK148" s="151"/>
      <c r="AL148" s="84"/>
      <c r="AM148" s="73"/>
      <c r="AN148" s="152"/>
      <c r="AO148" s="150"/>
      <c r="AP148" s="151"/>
      <c r="AQ148" s="151"/>
      <c r="AR148" s="151"/>
      <c r="AS148" s="151"/>
      <c r="AT148" s="84"/>
      <c r="AU148" s="73"/>
      <c r="AV148" s="152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</row>
    <row r="149" spans="1:68" s="149" customFormat="1" ht="27.95" hidden="1" customHeight="1" x14ac:dyDescent="0.25">
      <c r="A149" s="100"/>
      <c r="B149" s="101"/>
      <c r="C149" s="56"/>
      <c r="D149" s="57" t="s">
        <v>323</v>
      </c>
      <c r="E149" s="102" t="s">
        <v>49</v>
      </c>
      <c r="F149" s="102"/>
      <c r="G149" s="103"/>
      <c r="H149" s="104"/>
      <c r="I149" s="105"/>
      <c r="J149" s="106"/>
      <c r="K149" s="107">
        <f>IF(J149&gt;0, 1, 0)</f>
        <v>0</v>
      </c>
      <c r="L149" s="107">
        <f t="shared" si="140"/>
        <v>0</v>
      </c>
      <c r="M149" s="108"/>
      <c r="N149" s="109"/>
      <c r="O149" s="110">
        <f t="shared" si="141"/>
        <v>0</v>
      </c>
      <c r="P149" s="110">
        <f t="shared" si="142"/>
        <v>0</v>
      </c>
      <c r="Q149" s="108"/>
      <c r="R149" s="111">
        <f>J149*M149*$R$9</f>
        <v>0</v>
      </c>
      <c r="S149" s="112">
        <f>J149*M149*$S$9</f>
        <v>0</v>
      </c>
      <c r="T149" s="113">
        <f>K149*M149*$T$9</f>
        <v>0</v>
      </c>
      <c r="U149" s="113">
        <f>J149*M149*$U$9</f>
        <v>0</v>
      </c>
      <c r="V149" s="113">
        <f t="shared" si="147"/>
        <v>0</v>
      </c>
      <c r="W149" s="113">
        <f t="shared" si="148"/>
        <v>0</v>
      </c>
      <c r="X149" s="113">
        <f t="shared" si="149"/>
        <v>0</v>
      </c>
      <c r="Y149" s="113">
        <f t="shared" si="150"/>
        <v>0</v>
      </c>
      <c r="Z149" s="113">
        <f t="shared" si="150"/>
        <v>0</v>
      </c>
      <c r="AA149" s="113">
        <f t="shared" si="150"/>
        <v>0</v>
      </c>
      <c r="AB149" s="114"/>
      <c r="AC149" s="115">
        <f t="shared" si="151"/>
        <v>0</v>
      </c>
      <c r="AD149" s="150"/>
      <c r="AE149" s="71"/>
      <c r="AF149" s="151"/>
      <c r="AG149" s="151"/>
      <c r="AH149" s="84"/>
      <c r="AI149" s="84"/>
      <c r="AJ149" s="73"/>
      <c r="AK149" s="151"/>
      <c r="AL149" s="84"/>
      <c r="AM149" s="73"/>
      <c r="AN149" s="152"/>
      <c r="AO149" s="150"/>
      <c r="AP149" s="151"/>
      <c r="AQ149" s="151"/>
      <c r="AR149" s="151"/>
      <c r="AS149" s="151"/>
      <c r="AT149" s="84"/>
      <c r="AU149" s="73"/>
      <c r="AV149" s="152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</row>
    <row r="150" spans="1:68" ht="27.95" customHeight="1" thickBot="1" x14ac:dyDescent="0.3">
      <c r="A150" s="117"/>
      <c r="B150" s="118"/>
      <c r="C150" s="118"/>
      <c r="D150" s="57" t="s">
        <v>323</v>
      </c>
      <c r="E150" s="119"/>
      <c r="F150" s="119"/>
      <c r="G150" s="120"/>
      <c r="H150" s="121" t="s">
        <v>56</v>
      </c>
      <c r="I150" s="122"/>
      <c r="J150" s="123"/>
      <c r="K150" s="124"/>
      <c r="L150" s="124"/>
      <c r="M150" s="125"/>
      <c r="N150" s="126"/>
      <c r="O150" s="124"/>
      <c r="P150" s="124"/>
      <c r="Q150" s="125"/>
      <c r="R150" s="127">
        <f>SUM(R138:R149)</f>
        <v>0</v>
      </c>
      <c r="S150" s="128">
        <f t="shared" ref="S150:AA150" si="152">SUM(S138:S149)</f>
        <v>0</v>
      </c>
      <c r="T150" s="129">
        <f t="shared" si="152"/>
        <v>0</v>
      </c>
      <c r="U150" s="129">
        <f t="shared" si="152"/>
        <v>0</v>
      </c>
      <c r="V150" s="129">
        <f t="shared" si="152"/>
        <v>0</v>
      </c>
      <c r="W150" s="129">
        <f t="shared" si="152"/>
        <v>0</v>
      </c>
      <c r="X150" s="129">
        <f t="shared" si="152"/>
        <v>0</v>
      </c>
      <c r="Y150" s="130">
        <f t="shared" si="152"/>
        <v>0</v>
      </c>
      <c r="Z150" s="130">
        <f t="shared" si="152"/>
        <v>0</v>
      </c>
      <c r="AA150" s="130">
        <f t="shared" si="152"/>
        <v>0</v>
      </c>
      <c r="AB150" s="131">
        <f>R150/1800/0.6</f>
        <v>0</v>
      </c>
      <c r="AC150" s="7"/>
      <c r="AD150" s="132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575"/>
    </row>
    <row r="151" spans="1:68" ht="27.75" customHeight="1" thickTop="1" x14ac:dyDescent="0.25">
      <c r="A151" s="54"/>
      <c r="B151" s="55"/>
      <c r="C151" s="56"/>
      <c r="D151" s="57" t="s">
        <v>323</v>
      </c>
      <c r="E151" s="154"/>
      <c r="F151" s="140"/>
      <c r="G151" s="141"/>
      <c r="H151" s="96"/>
      <c r="I151" s="570"/>
      <c r="J151" s="61"/>
      <c r="K151" s="62">
        <f t="shared" ref="K151:K160" si="153">IF(J151&gt;0, 1, 0)</f>
        <v>0</v>
      </c>
      <c r="L151" s="62">
        <f t="shared" ref="L151:L162" si="154">J151-K151</f>
        <v>0</v>
      </c>
      <c r="M151" s="63"/>
      <c r="N151" s="64"/>
      <c r="O151" s="65">
        <f t="shared" ref="O151:O162" si="155">IF(N151&gt;0, 1, 0)</f>
        <v>0</v>
      </c>
      <c r="P151" s="65">
        <f t="shared" ref="P151:P162" si="156">N151-O151</f>
        <v>0</v>
      </c>
      <c r="Q151" s="571"/>
      <c r="R151" s="66">
        <f t="shared" ref="R151:R160" si="157">(K151*M151*$R$5)+(L151*M151*$R$6)+(O151*Q151*$R$7)+(P151*Q151*$R$8)</f>
        <v>0</v>
      </c>
      <c r="S151" s="67">
        <f t="shared" ref="S151:S160" si="158">J151*M151*$S$5</f>
        <v>0</v>
      </c>
      <c r="T151" s="68">
        <f t="shared" ref="T151:T160" si="159">K151*M151*$T$5</f>
        <v>0</v>
      </c>
      <c r="U151" s="68">
        <f t="shared" ref="U151:U160" si="160">J151*M151*$U$5</f>
        <v>0</v>
      </c>
      <c r="V151" s="68">
        <f t="shared" ref="V151:V162" si="161">N151*Q151*$V$7</f>
        <v>0</v>
      </c>
      <c r="W151" s="68">
        <f t="shared" ref="W151:W162" si="162">O151*Q151*$W$7</f>
        <v>0</v>
      </c>
      <c r="X151" s="68">
        <f t="shared" ref="X151:X162" si="163">N151*Q151*$X$7</f>
        <v>0</v>
      </c>
      <c r="Y151" s="68">
        <f t="shared" ref="Y151:AA162" si="164">S151+V151</f>
        <v>0</v>
      </c>
      <c r="Z151" s="68">
        <f t="shared" si="164"/>
        <v>0</v>
      </c>
      <c r="AA151" s="68">
        <f t="shared" si="164"/>
        <v>0</v>
      </c>
      <c r="AB151" s="69"/>
      <c r="AC151" s="7">
        <f>R151-Y151-Z151-AA151</f>
        <v>0</v>
      </c>
      <c r="AD151" s="144"/>
      <c r="AE151" s="85"/>
      <c r="AF151" s="145"/>
      <c r="AG151" s="146"/>
      <c r="AH151" s="84"/>
      <c r="AI151" s="84"/>
      <c r="AJ151" s="73"/>
      <c r="AK151" s="147"/>
      <c r="AL151" s="84"/>
      <c r="AM151" s="73"/>
      <c r="AN151" s="86"/>
      <c r="AO151" s="144"/>
      <c r="AP151" s="83"/>
      <c r="AQ151" s="83"/>
      <c r="AR151" s="148"/>
      <c r="AS151" s="83"/>
      <c r="AT151" s="84"/>
      <c r="AU151" s="73"/>
      <c r="AV151" s="86"/>
    </row>
    <row r="152" spans="1:68" ht="27.95" customHeight="1" x14ac:dyDescent="0.25">
      <c r="A152" s="54"/>
      <c r="B152" s="55"/>
      <c r="C152" s="56"/>
      <c r="D152" s="57" t="s">
        <v>323</v>
      </c>
      <c r="E152" s="154"/>
      <c r="F152" s="140"/>
      <c r="G152" s="141"/>
      <c r="H152" s="96"/>
      <c r="I152" s="77"/>
      <c r="J152" s="78"/>
      <c r="K152" s="62">
        <f t="shared" si="153"/>
        <v>0</v>
      </c>
      <c r="L152" s="62">
        <f t="shared" si="154"/>
        <v>0</v>
      </c>
      <c r="M152" s="79"/>
      <c r="N152" s="80"/>
      <c r="O152" s="65">
        <f t="shared" si="155"/>
        <v>0</v>
      </c>
      <c r="P152" s="65">
        <f t="shared" si="156"/>
        <v>0</v>
      </c>
      <c r="Q152" s="79"/>
      <c r="R152" s="81">
        <f t="shared" si="157"/>
        <v>0</v>
      </c>
      <c r="S152" s="67">
        <f t="shared" si="158"/>
        <v>0</v>
      </c>
      <c r="T152" s="68">
        <f t="shared" si="159"/>
        <v>0</v>
      </c>
      <c r="U152" s="68">
        <f t="shared" si="160"/>
        <v>0</v>
      </c>
      <c r="V152" s="68">
        <f t="shared" si="161"/>
        <v>0</v>
      </c>
      <c r="W152" s="68">
        <f t="shared" si="162"/>
        <v>0</v>
      </c>
      <c r="X152" s="68">
        <f t="shared" si="163"/>
        <v>0</v>
      </c>
      <c r="Y152" s="68">
        <f t="shared" si="164"/>
        <v>0</v>
      </c>
      <c r="Z152" s="68">
        <f t="shared" si="164"/>
        <v>0</v>
      </c>
      <c r="AA152" s="68">
        <f t="shared" si="164"/>
        <v>0</v>
      </c>
      <c r="AB152" s="69"/>
      <c r="AC152" s="7">
        <f t="shared" ref="AC152:AC162" si="165">R150-Y150-Z150-AA150</f>
        <v>0</v>
      </c>
      <c r="AD152" s="144"/>
      <c r="AE152" s="85"/>
      <c r="AF152" s="145"/>
      <c r="AG152" s="146"/>
      <c r="AH152" s="84"/>
      <c r="AI152" s="84"/>
      <c r="AJ152" s="73"/>
      <c r="AK152" s="147"/>
      <c r="AL152" s="84"/>
      <c r="AM152" s="73"/>
      <c r="AN152" s="86"/>
      <c r="AO152" s="82"/>
      <c r="AP152" s="83"/>
      <c r="AQ152" s="83"/>
      <c r="AR152" s="83"/>
      <c r="AS152" s="83"/>
      <c r="AT152" s="84"/>
      <c r="AU152" s="73"/>
      <c r="AV152" s="86"/>
    </row>
    <row r="153" spans="1:68" ht="27.95" customHeight="1" x14ac:dyDescent="0.25">
      <c r="A153" s="54"/>
      <c r="B153" s="55"/>
      <c r="C153" s="56"/>
      <c r="D153" s="57" t="s">
        <v>323</v>
      </c>
      <c r="E153" s="154"/>
      <c r="F153" s="140"/>
      <c r="G153" s="141"/>
      <c r="H153" s="155"/>
      <c r="I153" s="77"/>
      <c r="J153" s="78"/>
      <c r="K153" s="62">
        <f t="shared" si="153"/>
        <v>0</v>
      </c>
      <c r="L153" s="62">
        <f t="shared" si="154"/>
        <v>0</v>
      </c>
      <c r="M153" s="79"/>
      <c r="N153" s="80"/>
      <c r="O153" s="65">
        <f t="shared" si="155"/>
        <v>0</v>
      </c>
      <c r="P153" s="65">
        <f t="shared" si="156"/>
        <v>0</v>
      </c>
      <c r="Q153" s="79"/>
      <c r="R153" s="81">
        <f t="shared" si="157"/>
        <v>0</v>
      </c>
      <c r="S153" s="67">
        <f t="shared" si="158"/>
        <v>0</v>
      </c>
      <c r="T153" s="68">
        <f t="shared" si="159"/>
        <v>0</v>
      </c>
      <c r="U153" s="68">
        <f t="shared" si="160"/>
        <v>0</v>
      </c>
      <c r="V153" s="68">
        <f t="shared" si="161"/>
        <v>0</v>
      </c>
      <c r="W153" s="68">
        <f t="shared" si="162"/>
        <v>0</v>
      </c>
      <c r="X153" s="68">
        <f t="shared" si="163"/>
        <v>0</v>
      </c>
      <c r="Y153" s="68">
        <f t="shared" si="164"/>
        <v>0</v>
      </c>
      <c r="Z153" s="68">
        <f t="shared" si="164"/>
        <v>0</v>
      </c>
      <c r="AA153" s="68">
        <f t="shared" si="164"/>
        <v>0</v>
      </c>
      <c r="AB153" s="69"/>
      <c r="AC153" s="7">
        <f t="shared" si="165"/>
        <v>0</v>
      </c>
      <c r="AD153" s="144"/>
      <c r="AE153" s="85"/>
      <c r="AF153" s="145"/>
      <c r="AG153" s="146"/>
      <c r="AH153" s="84"/>
      <c r="AI153" s="84"/>
      <c r="AJ153" s="73"/>
      <c r="AK153" s="148"/>
      <c r="AL153" s="84"/>
      <c r="AM153" s="73"/>
      <c r="AN153" s="86"/>
      <c r="AO153" s="82"/>
      <c r="AP153" s="83"/>
      <c r="AQ153" s="83"/>
      <c r="AR153" s="83"/>
      <c r="AS153" s="83"/>
      <c r="AT153" s="84"/>
      <c r="AU153" s="73"/>
      <c r="AV153" s="86"/>
    </row>
    <row r="154" spans="1:68" ht="27.95" customHeight="1" x14ac:dyDescent="0.25">
      <c r="A154" s="54"/>
      <c r="B154" s="55"/>
      <c r="C154" s="56"/>
      <c r="D154" s="57" t="s">
        <v>323</v>
      </c>
      <c r="E154" s="156"/>
      <c r="F154" s="140"/>
      <c r="G154" s="141"/>
      <c r="H154" s="96"/>
      <c r="I154" s="77"/>
      <c r="J154" s="78"/>
      <c r="K154" s="62">
        <f t="shared" si="153"/>
        <v>0</v>
      </c>
      <c r="L154" s="62">
        <f t="shared" si="154"/>
        <v>0</v>
      </c>
      <c r="M154" s="79"/>
      <c r="N154" s="80"/>
      <c r="O154" s="65">
        <f t="shared" si="155"/>
        <v>0</v>
      </c>
      <c r="P154" s="65">
        <f t="shared" si="156"/>
        <v>0</v>
      </c>
      <c r="Q154" s="79"/>
      <c r="R154" s="81">
        <f t="shared" si="157"/>
        <v>0</v>
      </c>
      <c r="S154" s="67">
        <f t="shared" si="158"/>
        <v>0</v>
      </c>
      <c r="T154" s="68">
        <f t="shared" si="159"/>
        <v>0</v>
      </c>
      <c r="U154" s="68">
        <f t="shared" si="160"/>
        <v>0</v>
      </c>
      <c r="V154" s="68">
        <f t="shared" si="161"/>
        <v>0</v>
      </c>
      <c r="W154" s="68">
        <f t="shared" si="162"/>
        <v>0</v>
      </c>
      <c r="X154" s="68">
        <f t="shared" si="163"/>
        <v>0</v>
      </c>
      <c r="Y154" s="68">
        <f t="shared" si="164"/>
        <v>0</v>
      </c>
      <c r="Z154" s="68">
        <f t="shared" si="164"/>
        <v>0</v>
      </c>
      <c r="AA154" s="68">
        <f t="shared" si="164"/>
        <v>0</v>
      </c>
      <c r="AB154" s="69"/>
      <c r="AC154" s="7">
        <f t="shared" si="165"/>
        <v>0</v>
      </c>
      <c r="AD154" s="82"/>
      <c r="AE154" s="71"/>
      <c r="AF154" s="83"/>
      <c r="AG154" s="83"/>
      <c r="AH154" s="84"/>
      <c r="AI154" s="84"/>
      <c r="AJ154" s="73"/>
      <c r="AK154" s="83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customHeight="1" x14ac:dyDescent="0.25">
      <c r="A155" s="54"/>
      <c r="B155" s="55"/>
      <c r="C155" s="56"/>
      <c r="D155" s="57" t="s">
        <v>323</v>
      </c>
      <c r="E155" s="139"/>
      <c r="F155" s="140"/>
      <c r="G155" s="141"/>
      <c r="H155" s="96"/>
      <c r="I155" s="77"/>
      <c r="J155" s="78"/>
      <c r="K155" s="62">
        <f t="shared" si="153"/>
        <v>0</v>
      </c>
      <c r="L155" s="62">
        <f t="shared" si="154"/>
        <v>0</v>
      </c>
      <c r="M155" s="79"/>
      <c r="N155" s="80"/>
      <c r="O155" s="65">
        <f t="shared" si="155"/>
        <v>0</v>
      </c>
      <c r="P155" s="65">
        <f t="shared" si="156"/>
        <v>0</v>
      </c>
      <c r="Q155" s="79"/>
      <c r="R155" s="81">
        <f t="shared" si="157"/>
        <v>0</v>
      </c>
      <c r="S155" s="67">
        <f t="shared" si="158"/>
        <v>0</v>
      </c>
      <c r="T155" s="68">
        <f t="shared" si="159"/>
        <v>0</v>
      </c>
      <c r="U155" s="68">
        <f t="shared" si="160"/>
        <v>0</v>
      </c>
      <c r="V155" s="68">
        <f t="shared" si="161"/>
        <v>0</v>
      </c>
      <c r="W155" s="68">
        <f t="shared" si="162"/>
        <v>0</v>
      </c>
      <c r="X155" s="68">
        <f t="shared" si="163"/>
        <v>0</v>
      </c>
      <c r="Y155" s="68">
        <f t="shared" si="164"/>
        <v>0</v>
      </c>
      <c r="Z155" s="68">
        <f t="shared" si="164"/>
        <v>0</v>
      </c>
      <c r="AA155" s="68">
        <f t="shared" si="164"/>
        <v>0</v>
      </c>
      <c r="AB155" s="69"/>
      <c r="AC155" s="7">
        <f t="shared" si="165"/>
        <v>0</v>
      </c>
      <c r="AD155" s="82"/>
      <c r="AE155" s="71"/>
      <c r="AF155" s="83"/>
      <c r="AG155" s="83"/>
      <c r="AH155" s="84"/>
      <c r="AI155" s="84"/>
      <c r="AJ155" s="73"/>
      <c r="AK155" s="83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customHeight="1" x14ac:dyDescent="0.25">
      <c r="A156" s="54"/>
      <c r="B156" s="55"/>
      <c r="C156" s="56"/>
      <c r="D156" s="57" t="s">
        <v>323</v>
      </c>
      <c r="E156" s="139"/>
      <c r="F156" s="140"/>
      <c r="G156" s="141"/>
      <c r="H156" s="96"/>
      <c r="I156" s="77"/>
      <c r="J156" s="78"/>
      <c r="K156" s="62">
        <f t="shared" si="153"/>
        <v>0</v>
      </c>
      <c r="L156" s="62">
        <f t="shared" si="154"/>
        <v>0</v>
      </c>
      <c r="M156" s="79"/>
      <c r="N156" s="80"/>
      <c r="O156" s="65">
        <f t="shared" si="155"/>
        <v>0</v>
      </c>
      <c r="P156" s="65">
        <f t="shared" si="156"/>
        <v>0</v>
      </c>
      <c r="Q156" s="79"/>
      <c r="R156" s="81">
        <f t="shared" si="157"/>
        <v>0</v>
      </c>
      <c r="S156" s="67">
        <f t="shared" si="158"/>
        <v>0</v>
      </c>
      <c r="T156" s="68">
        <f t="shared" si="159"/>
        <v>0</v>
      </c>
      <c r="U156" s="68">
        <f t="shared" si="160"/>
        <v>0</v>
      </c>
      <c r="V156" s="68">
        <f t="shared" si="161"/>
        <v>0</v>
      </c>
      <c r="W156" s="68">
        <f t="shared" si="162"/>
        <v>0</v>
      </c>
      <c r="X156" s="68">
        <f t="shared" si="163"/>
        <v>0</v>
      </c>
      <c r="Y156" s="68">
        <f t="shared" si="164"/>
        <v>0</v>
      </c>
      <c r="Z156" s="68">
        <f t="shared" si="164"/>
        <v>0</v>
      </c>
      <c r="AA156" s="68">
        <f t="shared" si="164"/>
        <v>0</v>
      </c>
      <c r="AB156" s="69"/>
      <c r="AC156" s="7">
        <f t="shared" si="165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</row>
    <row r="157" spans="1:68" ht="27.95" customHeight="1" x14ac:dyDescent="0.25">
      <c r="A157" s="54"/>
      <c r="B157" s="55"/>
      <c r="C157" s="56"/>
      <c r="D157" s="57" t="s">
        <v>323</v>
      </c>
      <c r="E157" s="139"/>
      <c r="F157" s="140"/>
      <c r="G157" s="98"/>
      <c r="H157" s="96"/>
      <c r="I157" s="77"/>
      <c r="J157" s="78"/>
      <c r="K157" s="62">
        <f t="shared" si="153"/>
        <v>0</v>
      </c>
      <c r="L157" s="62">
        <f t="shared" si="154"/>
        <v>0</v>
      </c>
      <c r="M157" s="79"/>
      <c r="N157" s="80"/>
      <c r="O157" s="65">
        <f t="shared" si="155"/>
        <v>0</v>
      </c>
      <c r="P157" s="65">
        <f t="shared" si="156"/>
        <v>0</v>
      </c>
      <c r="Q157" s="79"/>
      <c r="R157" s="81">
        <f t="shared" si="157"/>
        <v>0</v>
      </c>
      <c r="S157" s="67">
        <f t="shared" si="158"/>
        <v>0</v>
      </c>
      <c r="T157" s="68">
        <f t="shared" si="159"/>
        <v>0</v>
      </c>
      <c r="U157" s="68">
        <f t="shared" si="160"/>
        <v>0</v>
      </c>
      <c r="V157" s="68">
        <f t="shared" si="161"/>
        <v>0</v>
      </c>
      <c r="W157" s="68">
        <f t="shared" si="162"/>
        <v>0</v>
      </c>
      <c r="X157" s="68">
        <f t="shared" si="163"/>
        <v>0</v>
      </c>
      <c r="Y157" s="68">
        <f t="shared" si="164"/>
        <v>0</v>
      </c>
      <c r="Z157" s="68">
        <f t="shared" si="164"/>
        <v>0</v>
      </c>
      <c r="AA157" s="68">
        <f t="shared" si="164"/>
        <v>0</v>
      </c>
      <c r="AB157" s="69"/>
      <c r="AC157" s="7">
        <f t="shared" si="165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</row>
    <row r="158" spans="1:68" ht="27.95" customHeight="1" x14ac:dyDescent="0.25">
      <c r="A158" s="54"/>
      <c r="B158" s="55"/>
      <c r="C158" s="56"/>
      <c r="D158" s="57" t="s">
        <v>323</v>
      </c>
      <c r="E158" s="139"/>
      <c r="F158" s="140"/>
      <c r="G158" s="98"/>
      <c r="H158" s="96"/>
      <c r="I158" s="92"/>
      <c r="J158" s="78"/>
      <c r="K158" s="62">
        <f t="shared" si="153"/>
        <v>0</v>
      </c>
      <c r="L158" s="62">
        <f t="shared" si="154"/>
        <v>0</v>
      </c>
      <c r="M158" s="79"/>
      <c r="N158" s="80"/>
      <c r="O158" s="65">
        <f t="shared" si="155"/>
        <v>0</v>
      </c>
      <c r="P158" s="65">
        <f t="shared" si="156"/>
        <v>0</v>
      </c>
      <c r="Q158" s="79"/>
      <c r="R158" s="81">
        <f t="shared" si="157"/>
        <v>0</v>
      </c>
      <c r="S158" s="67">
        <f t="shared" si="158"/>
        <v>0</v>
      </c>
      <c r="T158" s="68">
        <f t="shared" si="159"/>
        <v>0</v>
      </c>
      <c r="U158" s="68">
        <f t="shared" si="160"/>
        <v>0</v>
      </c>
      <c r="V158" s="68">
        <f t="shared" si="161"/>
        <v>0</v>
      </c>
      <c r="W158" s="68">
        <f t="shared" si="162"/>
        <v>0</v>
      </c>
      <c r="X158" s="68">
        <f t="shared" si="163"/>
        <v>0</v>
      </c>
      <c r="Y158" s="68">
        <f t="shared" si="164"/>
        <v>0</v>
      </c>
      <c r="Z158" s="68">
        <f t="shared" si="164"/>
        <v>0</v>
      </c>
      <c r="AA158" s="68">
        <f t="shared" si="164"/>
        <v>0</v>
      </c>
      <c r="AB158" s="69"/>
      <c r="AC158" s="7">
        <f t="shared" si="165"/>
        <v>0</v>
      </c>
      <c r="AD158" s="82"/>
      <c r="AE158" s="71"/>
      <c r="AF158" s="83"/>
      <c r="AG158" s="83"/>
      <c r="AH158" s="84"/>
      <c r="AI158" s="84"/>
      <c r="AJ158" s="73"/>
      <c r="AK158" s="83"/>
      <c r="AL158" s="84"/>
      <c r="AM158" s="73"/>
      <c r="AN158" s="86"/>
      <c r="AO158" s="82"/>
      <c r="AP158" s="83"/>
      <c r="AQ158" s="83"/>
      <c r="AR158" s="83"/>
      <c r="AS158" s="83"/>
      <c r="AT158" s="84"/>
      <c r="AU158" s="73"/>
      <c r="AV158" s="86"/>
    </row>
    <row r="159" spans="1:68" ht="27.95" customHeight="1" x14ac:dyDescent="0.25">
      <c r="A159" s="54"/>
      <c r="B159" s="55"/>
      <c r="C159" s="56"/>
      <c r="D159" s="57" t="s">
        <v>323</v>
      </c>
      <c r="E159" s="93"/>
      <c r="F159" s="94"/>
      <c r="G159" s="95"/>
      <c r="H159" s="96"/>
      <c r="I159" s="77"/>
      <c r="J159" s="78"/>
      <c r="K159" s="62">
        <f t="shared" si="153"/>
        <v>0</v>
      </c>
      <c r="L159" s="62">
        <f t="shared" si="154"/>
        <v>0</v>
      </c>
      <c r="M159" s="79"/>
      <c r="N159" s="80"/>
      <c r="O159" s="65">
        <f t="shared" si="155"/>
        <v>0</v>
      </c>
      <c r="P159" s="65">
        <f t="shared" si="156"/>
        <v>0</v>
      </c>
      <c r="Q159" s="79"/>
      <c r="R159" s="81">
        <f t="shared" si="157"/>
        <v>0</v>
      </c>
      <c r="S159" s="67">
        <f t="shared" si="158"/>
        <v>0</v>
      </c>
      <c r="T159" s="68">
        <f t="shared" si="159"/>
        <v>0</v>
      </c>
      <c r="U159" s="68">
        <f t="shared" si="160"/>
        <v>0</v>
      </c>
      <c r="V159" s="68">
        <f t="shared" si="161"/>
        <v>0</v>
      </c>
      <c r="W159" s="68">
        <f t="shared" si="162"/>
        <v>0</v>
      </c>
      <c r="X159" s="68">
        <f t="shared" si="163"/>
        <v>0</v>
      </c>
      <c r="Y159" s="68">
        <f t="shared" si="164"/>
        <v>0</v>
      </c>
      <c r="Z159" s="68">
        <f t="shared" si="164"/>
        <v>0</v>
      </c>
      <c r="AA159" s="68">
        <f t="shared" si="164"/>
        <v>0</v>
      </c>
      <c r="AB159" s="69"/>
      <c r="AC159" s="7">
        <f t="shared" si="165"/>
        <v>0</v>
      </c>
      <c r="AD159" s="82"/>
      <c r="AE159" s="71"/>
      <c r="AF159" s="83"/>
      <c r="AG159" s="83"/>
      <c r="AH159" s="84"/>
      <c r="AI159" s="84"/>
      <c r="AJ159" s="73"/>
      <c r="AK159" s="83"/>
      <c r="AL159" s="84"/>
      <c r="AM159" s="73"/>
      <c r="AN159" s="86"/>
      <c r="AO159" s="82"/>
      <c r="AP159" s="83"/>
      <c r="AQ159" s="83"/>
      <c r="AR159" s="83"/>
      <c r="AS159" s="83"/>
      <c r="AT159" s="84"/>
      <c r="AU159" s="73"/>
      <c r="AV159" s="86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149"/>
      <c r="BN159" s="149"/>
      <c r="BO159" s="149"/>
      <c r="BP159" s="149"/>
    </row>
    <row r="160" spans="1:68" ht="27.95" customHeight="1" x14ac:dyDescent="0.25">
      <c r="A160" s="54"/>
      <c r="B160" s="55"/>
      <c r="C160" s="56"/>
      <c r="D160" s="57" t="s">
        <v>323</v>
      </c>
      <c r="E160" s="97"/>
      <c r="F160" s="572"/>
      <c r="G160" s="98"/>
      <c r="H160" s="573"/>
      <c r="I160" s="574"/>
      <c r="J160" s="78"/>
      <c r="K160" s="99">
        <f t="shared" si="153"/>
        <v>0</v>
      </c>
      <c r="L160" s="99">
        <f t="shared" si="154"/>
        <v>0</v>
      </c>
      <c r="M160" s="79"/>
      <c r="N160" s="80"/>
      <c r="O160" s="65">
        <f t="shared" si="155"/>
        <v>0</v>
      </c>
      <c r="P160" s="65">
        <f t="shared" si="156"/>
        <v>0</v>
      </c>
      <c r="Q160" s="79"/>
      <c r="R160" s="81">
        <f t="shared" si="157"/>
        <v>0</v>
      </c>
      <c r="S160" s="67">
        <f t="shared" si="158"/>
        <v>0</v>
      </c>
      <c r="T160" s="68">
        <f t="shared" si="159"/>
        <v>0</v>
      </c>
      <c r="U160" s="68">
        <f t="shared" si="160"/>
        <v>0</v>
      </c>
      <c r="V160" s="68">
        <f t="shared" si="161"/>
        <v>0</v>
      </c>
      <c r="W160" s="68">
        <f t="shared" si="162"/>
        <v>0</v>
      </c>
      <c r="X160" s="68">
        <f t="shared" si="163"/>
        <v>0</v>
      </c>
      <c r="Y160" s="68">
        <f t="shared" si="164"/>
        <v>0</v>
      </c>
      <c r="Z160" s="68">
        <f t="shared" si="164"/>
        <v>0</v>
      </c>
      <c r="AA160" s="68">
        <f t="shared" si="164"/>
        <v>0</v>
      </c>
      <c r="AB160" s="69"/>
      <c r="AC160" s="7">
        <f t="shared" si="165"/>
        <v>0</v>
      </c>
      <c r="AD160" s="82"/>
      <c r="AE160" s="71"/>
      <c r="AF160" s="83"/>
      <c r="AG160" s="83"/>
      <c r="AH160" s="84"/>
      <c r="AI160" s="84"/>
      <c r="AJ160" s="73"/>
      <c r="AK160" s="83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  <c r="BI160" s="149"/>
      <c r="BJ160" s="149"/>
      <c r="BK160" s="149"/>
      <c r="BL160" s="149"/>
      <c r="BM160" s="149"/>
      <c r="BN160" s="149"/>
      <c r="BO160" s="149"/>
      <c r="BP160" s="149"/>
    </row>
    <row r="161" spans="1:68" s="153" customFormat="1" ht="27.95" hidden="1" customHeight="1" x14ac:dyDescent="0.25">
      <c r="A161" s="100"/>
      <c r="B161" s="101"/>
      <c r="C161" s="56"/>
      <c r="D161" s="57" t="s">
        <v>323</v>
      </c>
      <c r="E161" s="102" t="s">
        <v>49</v>
      </c>
      <c r="F161" s="102"/>
      <c r="G161" s="103"/>
      <c r="H161" s="104"/>
      <c r="I161" s="105"/>
      <c r="J161" s="106"/>
      <c r="K161" s="107">
        <f>IF(J161&gt;0, 1, 0)</f>
        <v>0</v>
      </c>
      <c r="L161" s="107">
        <f t="shared" si="154"/>
        <v>0</v>
      </c>
      <c r="M161" s="108"/>
      <c r="N161" s="109"/>
      <c r="O161" s="110">
        <f t="shared" si="155"/>
        <v>0</v>
      </c>
      <c r="P161" s="110">
        <f t="shared" si="156"/>
        <v>0</v>
      </c>
      <c r="Q161" s="108"/>
      <c r="R161" s="111">
        <f>J161*M161*$R$9</f>
        <v>0</v>
      </c>
      <c r="S161" s="112">
        <f>J161*M161*$S$9</f>
        <v>0</v>
      </c>
      <c r="T161" s="113">
        <f>K161*M161*$T$9</f>
        <v>0</v>
      </c>
      <c r="U161" s="113">
        <f>J161*M161*$U$9</f>
        <v>0</v>
      </c>
      <c r="V161" s="113">
        <f t="shared" si="161"/>
        <v>0</v>
      </c>
      <c r="W161" s="113">
        <f t="shared" si="162"/>
        <v>0</v>
      </c>
      <c r="X161" s="113">
        <f t="shared" si="163"/>
        <v>0</v>
      </c>
      <c r="Y161" s="113">
        <f t="shared" si="164"/>
        <v>0</v>
      </c>
      <c r="Z161" s="113">
        <f t="shared" si="164"/>
        <v>0</v>
      </c>
      <c r="AA161" s="113">
        <f t="shared" si="164"/>
        <v>0</v>
      </c>
      <c r="AB161" s="114"/>
      <c r="AC161" s="7">
        <f t="shared" si="165"/>
        <v>0</v>
      </c>
      <c r="AD161" s="150"/>
      <c r="AE161" s="71"/>
      <c r="AF161" s="151"/>
      <c r="AG161" s="151"/>
      <c r="AH161" s="84"/>
      <c r="AI161" s="84"/>
      <c r="AJ161" s="73"/>
      <c r="AK161" s="151"/>
      <c r="AL161" s="84"/>
      <c r="AM161" s="73"/>
      <c r="AN161" s="152"/>
      <c r="AO161" s="150"/>
      <c r="AP161" s="151"/>
      <c r="AQ161" s="151"/>
      <c r="AR161" s="151"/>
      <c r="AS161" s="151"/>
      <c r="AT161" s="84"/>
      <c r="AU161" s="73"/>
      <c r="AV161" s="152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</row>
    <row r="162" spans="1:68" s="149" customFormat="1" ht="27.95" hidden="1" customHeight="1" x14ac:dyDescent="0.25">
      <c r="A162" s="100"/>
      <c r="B162" s="101"/>
      <c r="C162" s="56"/>
      <c r="D162" s="57" t="s">
        <v>323</v>
      </c>
      <c r="E162" s="102" t="s">
        <v>49</v>
      </c>
      <c r="F162" s="102"/>
      <c r="G162" s="103"/>
      <c r="H162" s="104"/>
      <c r="I162" s="105"/>
      <c r="J162" s="106"/>
      <c r="K162" s="107">
        <f>IF(J162&gt;0, 1, 0)</f>
        <v>0</v>
      </c>
      <c r="L162" s="107">
        <f t="shared" si="154"/>
        <v>0</v>
      </c>
      <c r="M162" s="108"/>
      <c r="N162" s="109"/>
      <c r="O162" s="110">
        <f t="shared" si="155"/>
        <v>0</v>
      </c>
      <c r="P162" s="110">
        <f t="shared" si="156"/>
        <v>0</v>
      </c>
      <c r="Q162" s="108"/>
      <c r="R162" s="111">
        <f>J162*M162*$R$9</f>
        <v>0</v>
      </c>
      <c r="S162" s="112">
        <f>J162*M162*$S$9</f>
        <v>0</v>
      </c>
      <c r="T162" s="113">
        <f>K162*M162*$T$9</f>
        <v>0</v>
      </c>
      <c r="U162" s="113">
        <f>J162*M162*$U$9</f>
        <v>0</v>
      </c>
      <c r="V162" s="113">
        <f t="shared" si="161"/>
        <v>0</v>
      </c>
      <c r="W162" s="113">
        <f t="shared" si="162"/>
        <v>0</v>
      </c>
      <c r="X162" s="113">
        <f t="shared" si="163"/>
        <v>0</v>
      </c>
      <c r="Y162" s="113">
        <f t="shared" si="164"/>
        <v>0</v>
      </c>
      <c r="Z162" s="113">
        <f t="shared" si="164"/>
        <v>0</v>
      </c>
      <c r="AA162" s="113">
        <f t="shared" si="164"/>
        <v>0</v>
      </c>
      <c r="AB162" s="114"/>
      <c r="AC162" s="115">
        <f t="shared" si="165"/>
        <v>0</v>
      </c>
      <c r="AD162" s="150"/>
      <c r="AE162" s="71"/>
      <c r="AF162" s="151"/>
      <c r="AG162" s="151"/>
      <c r="AH162" s="84"/>
      <c r="AI162" s="84"/>
      <c r="AJ162" s="73"/>
      <c r="AK162" s="151"/>
      <c r="AL162" s="84"/>
      <c r="AM162" s="73"/>
      <c r="AN162" s="152"/>
      <c r="AO162" s="150"/>
      <c r="AP162" s="151"/>
      <c r="AQ162" s="151"/>
      <c r="AR162" s="151"/>
      <c r="AS162" s="151"/>
      <c r="AT162" s="84"/>
      <c r="AU162" s="73"/>
      <c r="AV162" s="152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</row>
    <row r="163" spans="1:68" ht="27.95" customHeight="1" thickBot="1" x14ac:dyDescent="0.3">
      <c r="A163" s="117"/>
      <c r="B163" s="118"/>
      <c r="C163" s="118"/>
      <c r="D163" s="57" t="s">
        <v>323</v>
      </c>
      <c r="E163" s="119"/>
      <c r="F163" s="119"/>
      <c r="G163" s="120"/>
      <c r="H163" s="121" t="s">
        <v>56</v>
      </c>
      <c r="I163" s="122"/>
      <c r="J163" s="123"/>
      <c r="K163" s="124"/>
      <c r="L163" s="124"/>
      <c r="M163" s="125"/>
      <c r="N163" s="126"/>
      <c r="O163" s="124"/>
      <c r="P163" s="124"/>
      <c r="Q163" s="125"/>
      <c r="R163" s="127">
        <f>SUM(R151:R162)</f>
        <v>0</v>
      </c>
      <c r="S163" s="128">
        <f t="shared" ref="S163:AA163" si="166">SUM(S151:S162)</f>
        <v>0</v>
      </c>
      <c r="T163" s="129">
        <f t="shared" si="166"/>
        <v>0</v>
      </c>
      <c r="U163" s="129">
        <f t="shared" si="166"/>
        <v>0</v>
      </c>
      <c r="V163" s="129">
        <f t="shared" si="166"/>
        <v>0</v>
      </c>
      <c r="W163" s="129">
        <f t="shared" si="166"/>
        <v>0</v>
      </c>
      <c r="X163" s="129">
        <f t="shared" si="166"/>
        <v>0</v>
      </c>
      <c r="Y163" s="130">
        <f t="shared" si="166"/>
        <v>0</v>
      </c>
      <c r="Z163" s="130">
        <f t="shared" si="166"/>
        <v>0</v>
      </c>
      <c r="AA163" s="130">
        <f t="shared" si="166"/>
        <v>0</v>
      </c>
      <c r="AB163" s="131">
        <f>R163/1800/0.6</f>
        <v>0</v>
      </c>
      <c r="AC163" s="7"/>
      <c r="AD163" s="132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575"/>
    </row>
    <row r="164" spans="1:68" ht="27.75" hidden="1" customHeight="1" thickTop="1" x14ac:dyDescent="0.25">
      <c r="A164" s="54"/>
      <c r="B164" s="55"/>
      <c r="C164" s="56"/>
      <c r="D164" s="57" t="s">
        <v>323</v>
      </c>
      <c r="E164" s="154"/>
      <c r="F164" s="140"/>
      <c r="G164" s="141"/>
      <c r="H164" s="96"/>
      <c r="I164" s="570"/>
      <c r="J164" s="61"/>
      <c r="K164" s="62">
        <f t="shared" ref="K164:K173" si="167">IF(J164&gt;0, 1, 0)</f>
        <v>0</v>
      </c>
      <c r="L164" s="62">
        <f t="shared" ref="L164:L175" si="168">J164-K164</f>
        <v>0</v>
      </c>
      <c r="M164" s="63"/>
      <c r="N164" s="64"/>
      <c r="O164" s="65">
        <f t="shared" ref="O164:O175" si="169">IF(N164&gt;0, 1, 0)</f>
        <v>0</v>
      </c>
      <c r="P164" s="65">
        <f t="shared" ref="P164:P175" si="170">N164-O164</f>
        <v>0</v>
      </c>
      <c r="Q164" s="571"/>
      <c r="R164" s="66">
        <f t="shared" ref="R164:R173" si="171">(K164*M164*$R$5)+(L164*M164*$R$6)+(O164*Q164*$R$7)+(P164*Q164*$R$8)</f>
        <v>0</v>
      </c>
      <c r="S164" s="67">
        <f t="shared" ref="S164:S173" si="172">J164*M164*$S$5</f>
        <v>0</v>
      </c>
      <c r="T164" s="68">
        <f t="shared" ref="T164:T173" si="173">K164*M164*$T$5</f>
        <v>0</v>
      </c>
      <c r="U164" s="68">
        <f t="shared" ref="U164:U173" si="174">J164*M164*$U$5</f>
        <v>0</v>
      </c>
      <c r="V164" s="68">
        <f t="shared" ref="V164:V175" si="175">N164*Q164*$V$7</f>
        <v>0</v>
      </c>
      <c r="W164" s="68">
        <f t="shared" ref="W164:W175" si="176">O164*Q164*$W$7</f>
        <v>0</v>
      </c>
      <c r="X164" s="68">
        <f t="shared" ref="X164:X175" si="177">N164*Q164*$X$7</f>
        <v>0</v>
      </c>
      <c r="Y164" s="68">
        <f t="shared" ref="Y164:AA175" si="178">S164+V164</f>
        <v>0</v>
      </c>
      <c r="Z164" s="68">
        <f t="shared" si="178"/>
        <v>0</v>
      </c>
      <c r="AA164" s="68">
        <f t="shared" si="178"/>
        <v>0</v>
      </c>
      <c r="AB164" s="69"/>
      <c r="AC164" s="7">
        <f>R164-Y164-Z164-AA164</f>
        <v>0</v>
      </c>
      <c r="AD164" s="144"/>
      <c r="AE164" s="85"/>
      <c r="AF164" s="145"/>
      <c r="AG164" s="146"/>
      <c r="AH164" s="84"/>
      <c r="AI164" s="84"/>
      <c r="AJ164" s="73"/>
      <c r="AK164" s="147"/>
      <c r="AL164" s="84"/>
      <c r="AM164" s="73"/>
      <c r="AN164" s="86"/>
      <c r="AO164" s="144"/>
      <c r="AP164" s="83"/>
      <c r="AQ164" s="83"/>
      <c r="AR164" s="148"/>
      <c r="AS164" s="83"/>
      <c r="AT164" s="84"/>
      <c r="AU164" s="73"/>
      <c r="AV164" s="86"/>
    </row>
    <row r="165" spans="1:68" ht="27.95" hidden="1" customHeight="1" x14ac:dyDescent="0.25">
      <c r="A165" s="54"/>
      <c r="B165" s="55"/>
      <c r="C165" s="56"/>
      <c r="D165" s="57" t="s">
        <v>323</v>
      </c>
      <c r="E165" s="154"/>
      <c r="F165" s="140"/>
      <c r="G165" s="141"/>
      <c r="H165" s="96"/>
      <c r="I165" s="77"/>
      <c r="J165" s="78"/>
      <c r="K165" s="62">
        <f t="shared" si="167"/>
        <v>0</v>
      </c>
      <c r="L165" s="62">
        <f t="shared" si="168"/>
        <v>0</v>
      </c>
      <c r="M165" s="79"/>
      <c r="N165" s="80"/>
      <c r="O165" s="65">
        <f t="shared" si="169"/>
        <v>0</v>
      </c>
      <c r="P165" s="65">
        <f t="shared" si="170"/>
        <v>0</v>
      </c>
      <c r="Q165" s="79"/>
      <c r="R165" s="81">
        <f t="shared" si="171"/>
        <v>0</v>
      </c>
      <c r="S165" s="67">
        <f t="shared" si="172"/>
        <v>0</v>
      </c>
      <c r="T165" s="68">
        <f t="shared" si="173"/>
        <v>0</v>
      </c>
      <c r="U165" s="68">
        <f t="shared" si="174"/>
        <v>0</v>
      </c>
      <c r="V165" s="68">
        <f t="shared" si="175"/>
        <v>0</v>
      </c>
      <c r="W165" s="68">
        <f t="shared" si="176"/>
        <v>0</v>
      </c>
      <c r="X165" s="68">
        <f t="shared" si="177"/>
        <v>0</v>
      </c>
      <c r="Y165" s="68">
        <f t="shared" si="178"/>
        <v>0</v>
      </c>
      <c r="Z165" s="68">
        <f t="shared" si="178"/>
        <v>0</v>
      </c>
      <c r="AA165" s="68">
        <f t="shared" si="178"/>
        <v>0</v>
      </c>
      <c r="AB165" s="69"/>
      <c r="AC165" s="7">
        <f t="shared" ref="AC165:AC175" si="179">R163-Y163-Z163-AA163</f>
        <v>0</v>
      </c>
      <c r="AD165" s="144"/>
      <c r="AE165" s="85"/>
      <c r="AF165" s="145"/>
      <c r="AG165" s="146"/>
      <c r="AH165" s="84"/>
      <c r="AI165" s="84"/>
      <c r="AJ165" s="73"/>
      <c r="AK165" s="147"/>
      <c r="AL165" s="84"/>
      <c r="AM165" s="73"/>
      <c r="AN165" s="86"/>
      <c r="AO165" s="82"/>
      <c r="AP165" s="83"/>
      <c r="AQ165" s="83"/>
      <c r="AR165" s="83"/>
      <c r="AS165" s="83"/>
      <c r="AT165" s="84"/>
      <c r="AU165" s="73"/>
      <c r="AV165" s="86"/>
    </row>
    <row r="166" spans="1:68" ht="27.95" hidden="1" customHeight="1" x14ac:dyDescent="0.25">
      <c r="A166" s="54"/>
      <c r="B166" s="55"/>
      <c r="C166" s="56"/>
      <c r="D166" s="57" t="s">
        <v>323</v>
      </c>
      <c r="E166" s="154"/>
      <c r="F166" s="140"/>
      <c r="G166" s="141"/>
      <c r="H166" s="155"/>
      <c r="I166" s="77"/>
      <c r="J166" s="78"/>
      <c r="K166" s="62">
        <f t="shared" si="167"/>
        <v>0</v>
      </c>
      <c r="L166" s="62">
        <f t="shared" si="168"/>
        <v>0</v>
      </c>
      <c r="M166" s="79"/>
      <c r="N166" s="80"/>
      <c r="O166" s="65">
        <f t="shared" si="169"/>
        <v>0</v>
      </c>
      <c r="P166" s="65">
        <f t="shared" si="170"/>
        <v>0</v>
      </c>
      <c r="Q166" s="79"/>
      <c r="R166" s="81">
        <f t="shared" si="171"/>
        <v>0</v>
      </c>
      <c r="S166" s="67">
        <f t="shared" si="172"/>
        <v>0</v>
      </c>
      <c r="T166" s="68">
        <f t="shared" si="173"/>
        <v>0</v>
      </c>
      <c r="U166" s="68">
        <f t="shared" si="174"/>
        <v>0</v>
      </c>
      <c r="V166" s="68">
        <f t="shared" si="175"/>
        <v>0</v>
      </c>
      <c r="W166" s="68">
        <f t="shared" si="176"/>
        <v>0</v>
      </c>
      <c r="X166" s="68">
        <f t="shared" si="177"/>
        <v>0</v>
      </c>
      <c r="Y166" s="68">
        <f t="shared" si="178"/>
        <v>0</v>
      </c>
      <c r="Z166" s="68">
        <f t="shared" si="178"/>
        <v>0</v>
      </c>
      <c r="AA166" s="68">
        <f t="shared" si="178"/>
        <v>0</v>
      </c>
      <c r="AB166" s="69"/>
      <c r="AC166" s="7">
        <f t="shared" si="179"/>
        <v>0</v>
      </c>
      <c r="AD166" s="144"/>
      <c r="AE166" s="85"/>
      <c r="AF166" s="145"/>
      <c r="AG166" s="146"/>
      <c r="AH166" s="84"/>
      <c r="AI166" s="84"/>
      <c r="AJ166" s="73"/>
      <c r="AK166" s="148"/>
      <c r="AL166" s="84"/>
      <c r="AM166" s="73"/>
      <c r="AN166" s="86"/>
      <c r="AO166" s="82"/>
      <c r="AP166" s="83"/>
      <c r="AQ166" s="83"/>
      <c r="AR166" s="83"/>
      <c r="AS166" s="83"/>
      <c r="AT166" s="84"/>
      <c r="AU166" s="73"/>
      <c r="AV166" s="86"/>
    </row>
    <row r="167" spans="1:68" ht="27.95" hidden="1" customHeight="1" x14ac:dyDescent="0.25">
      <c r="A167" s="54"/>
      <c r="B167" s="55"/>
      <c r="C167" s="56"/>
      <c r="D167" s="57" t="s">
        <v>323</v>
      </c>
      <c r="E167" s="156"/>
      <c r="F167" s="140"/>
      <c r="G167" s="141"/>
      <c r="H167" s="96"/>
      <c r="I167" s="77"/>
      <c r="J167" s="78"/>
      <c r="K167" s="62">
        <f t="shared" si="167"/>
        <v>0</v>
      </c>
      <c r="L167" s="62">
        <f t="shared" si="168"/>
        <v>0</v>
      </c>
      <c r="M167" s="79"/>
      <c r="N167" s="80"/>
      <c r="O167" s="65">
        <f t="shared" si="169"/>
        <v>0</v>
      </c>
      <c r="P167" s="65">
        <f t="shared" si="170"/>
        <v>0</v>
      </c>
      <c r="Q167" s="79"/>
      <c r="R167" s="81">
        <f t="shared" si="171"/>
        <v>0</v>
      </c>
      <c r="S167" s="67">
        <f t="shared" si="172"/>
        <v>0</v>
      </c>
      <c r="T167" s="68">
        <f t="shared" si="173"/>
        <v>0</v>
      </c>
      <c r="U167" s="68">
        <f t="shared" si="174"/>
        <v>0</v>
      </c>
      <c r="V167" s="68">
        <f t="shared" si="175"/>
        <v>0</v>
      </c>
      <c r="W167" s="68">
        <f t="shared" si="176"/>
        <v>0</v>
      </c>
      <c r="X167" s="68">
        <f t="shared" si="177"/>
        <v>0</v>
      </c>
      <c r="Y167" s="68">
        <f t="shared" si="178"/>
        <v>0</v>
      </c>
      <c r="Z167" s="68">
        <f t="shared" si="178"/>
        <v>0</v>
      </c>
      <c r="AA167" s="68">
        <f t="shared" si="178"/>
        <v>0</v>
      </c>
      <c r="AB167" s="69"/>
      <c r="AC167" s="7">
        <f t="shared" si="179"/>
        <v>0</v>
      </c>
      <c r="AD167" s="82"/>
      <c r="AE167" s="71"/>
      <c r="AF167" s="83"/>
      <c r="AG167" s="83"/>
      <c r="AH167" s="84"/>
      <c r="AI167" s="84"/>
      <c r="AJ167" s="73"/>
      <c r="AK167" s="83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54"/>
      <c r="B168" s="55"/>
      <c r="C168" s="56"/>
      <c r="D168" s="57" t="s">
        <v>323</v>
      </c>
      <c r="E168" s="139"/>
      <c r="F168" s="140"/>
      <c r="G168" s="141"/>
      <c r="H168" s="96"/>
      <c r="I168" s="77"/>
      <c r="J168" s="78"/>
      <c r="K168" s="62">
        <f t="shared" si="167"/>
        <v>0</v>
      </c>
      <c r="L168" s="62">
        <f t="shared" si="168"/>
        <v>0</v>
      </c>
      <c r="M168" s="79"/>
      <c r="N168" s="80"/>
      <c r="O168" s="65">
        <f t="shared" si="169"/>
        <v>0</v>
      </c>
      <c r="P168" s="65">
        <f t="shared" si="170"/>
        <v>0</v>
      </c>
      <c r="Q168" s="79"/>
      <c r="R168" s="81">
        <f t="shared" si="171"/>
        <v>0</v>
      </c>
      <c r="S168" s="67">
        <f t="shared" si="172"/>
        <v>0</v>
      </c>
      <c r="T168" s="68">
        <f t="shared" si="173"/>
        <v>0</v>
      </c>
      <c r="U168" s="68">
        <f t="shared" si="174"/>
        <v>0</v>
      </c>
      <c r="V168" s="68">
        <f t="shared" si="175"/>
        <v>0</v>
      </c>
      <c r="W168" s="68">
        <f t="shared" si="176"/>
        <v>0</v>
      </c>
      <c r="X168" s="68">
        <f t="shared" si="177"/>
        <v>0</v>
      </c>
      <c r="Y168" s="68">
        <f t="shared" si="178"/>
        <v>0</v>
      </c>
      <c r="Z168" s="68">
        <f t="shared" si="178"/>
        <v>0</v>
      </c>
      <c r="AA168" s="68">
        <f t="shared" si="178"/>
        <v>0</v>
      </c>
      <c r="AB168" s="69"/>
      <c r="AC168" s="7">
        <f t="shared" si="179"/>
        <v>0</v>
      </c>
      <c r="AD168" s="82"/>
      <c r="AE168" s="71"/>
      <c r="AF168" s="83"/>
      <c r="AG168" s="83"/>
      <c r="AH168" s="84"/>
      <c r="AI168" s="84"/>
      <c r="AJ168" s="73"/>
      <c r="AK168" s="83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54"/>
      <c r="B169" s="55"/>
      <c r="C169" s="56"/>
      <c r="D169" s="57" t="s">
        <v>323</v>
      </c>
      <c r="E169" s="139"/>
      <c r="F169" s="140"/>
      <c r="G169" s="141"/>
      <c r="H169" s="96"/>
      <c r="I169" s="77"/>
      <c r="J169" s="78"/>
      <c r="K169" s="62">
        <f t="shared" si="167"/>
        <v>0</v>
      </c>
      <c r="L169" s="62">
        <f t="shared" si="168"/>
        <v>0</v>
      </c>
      <c r="M169" s="79"/>
      <c r="N169" s="80"/>
      <c r="O169" s="65">
        <f t="shared" si="169"/>
        <v>0</v>
      </c>
      <c r="P169" s="65">
        <f t="shared" si="170"/>
        <v>0</v>
      </c>
      <c r="Q169" s="79"/>
      <c r="R169" s="81">
        <f t="shared" si="171"/>
        <v>0</v>
      </c>
      <c r="S169" s="67">
        <f t="shared" si="172"/>
        <v>0</v>
      </c>
      <c r="T169" s="68">
        <f t="shared" si="173"/>
        <v>0</v>
      </c>
      <c r="U169" s="68">
        <f t="shared" si="174"/>
        <v>0</v>
      </c>
      <c r="V169" s="68">
        <f t="shared" si="175"/>
        <v>0</v>
      </c>
      <c r="W169" s="68">
        <f t="shared" si="176"/>
        <v>0</v>
      </c>
      <c r="X169" s="68">
        <f t="shared" si="177"/>
        <v>0</v>
      </c>
      <c r="Y169" s="68">
        <f t="shared" si="178"/>
        <v>0</v>
      </c>
      <c r="Z169" s="68">
        <f t="shared" si="178"/>
        <v>0</v>
      </c>
      <c r="AA169" s="68">
        <f t="shared" si="178"/>
        <v>0</v>
      </c>
      <c r="AB169" s="69"/>
      <c r="AC169" s="7">
        <f t="shared" si="179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</row>
    <row r="170" spans="1:68" ht="27.95" hidden="1" customHeight="1" x14ac:dyDescent="0.25">
      <c r="A170" s="54"/>
      <c r="B170" s="55"/>
      <c r="C170" s="56"/>
      <c r="D170" s="57" t="s">
        <v>323</v>
      </c>
      <c r="E170" s="139"/>
      <c r="F170" s="140"/>
      <c r="G170" s="98"/>
      <c r="H170" s="96"/>
      <c r="I170" s="77"/>
      <c r="J170" s="78"/>
      <c r="K170" s="62">
        <f t="shared" si="167"/>
        <v>0</v>
      </c>
      <c r="L170" s="62">
        <f t="shared" si="168"/>
        <v>0</v>
      </c>
      <c r="M170" s="79"/>
      <c r="N170" s="80"/>
      <c r="O170" s="65">
        <f t="shared" si="169"/>
        <v>0</v>
      </c>
      <c r="P170" s="65">
        <f t="shared" si="170"/>
        <v>0</v>
      </c>
      <c r="Q170" s="79"/>
      <c r="R170" s="81">
        <f t="shared" si="171"/>
        <v>0</v>
      </c>
      <c r="S170" s="67">
        <f t="shared" si="172"/>
        <v>0</v>
      </c>
      <c r="T170" s="68">
        <f t="shared" si="173"/>
        <v>0</v>
      </c>
      <c r="U170" s="68">
        <f t="shared" si="174"/>
        <v>0</v>
      </c>
      <c r="V170" s="68">
        <f t="shared" si="175"/>
        <v>0</v>
      </c>
      <c r="W170" s="68">
        <f t="shared" si="176"/>
        <v>0</v>
      </c>
      <c r="X170" s="68">
        <f t="shared" si="177"/>
        <v>0</v>
      </c>
      <c r="Y170" s="68">
        <f t="shared" si="178"/>
        <v>0</v>
      </c>
      <c r="Z170" s="68">
        <f t="shared" si="178"/>
        <v>0</v>
      </c>
      <c r="AA170" s="68">
        <f t="shared" si="178"/>
        <v>0</v>
      </c>
      <c r="AB170" s="69"/>
      <c r="AC170" s="7">
        <f t="shared" si="179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</row>
    <row r="171" spans="1:68" ht="27.95" hidden="1" customHeight="1" x14ac:dyDescent="0.25">
      <c r="A171" s="54"/>
      <c r="B171" s="55"/>
      <c r="C171" s="56"/>
      <c r="D171" s="57" t="s">
        <v>323</v>
      </c>
      <c r="E171" s="139"/>
      <c r="F171" s="140"/>
      <c r="G171" s="98"/>
      <c r="H171" s="96"/>
      <c r="I171" s="92"/>
      <c r="J171" s="78"/>
      <c r="K171" s="62">
        <f t="shared" si="167"/>
        <v>0</v>
      </c>
      <c r="L171" s="62">
        <f t="shared" si="168"/>
        <v>0</v>
      </c>
      <c r="M171" s="79"/>
      <c r="N171" s="80"/>
      <c r="O171" s="65">
        <f t="shared" si="169"/>
        <v>0</v>
      </c>
      <c r="P171" s="65">
        <f t="shared" si="170"/>
        <v>0</v>
      </c>
      <c r="Q171" s="79"/>
      <c r="R171" s="81">
        <f t="shared" si="171"/>
        <v>0</v>
      </c>
      <c r="S171" s="67">
        <f t="shared" si="172"/>
        <v>0</v>
      </c>
      <c r="T171" s="68">
        <f t="shared" si="173"/>
        <v>0</v>
      </c>
      <c r="U171" s="68">
        <f t="shared" si="174"/>
        <v>0</v>
      </c>
      <c r="V171" s="68">
        <f t="shared" si="175"/>
        <v>0</v>
      </c>
      <c r="W171" s="68">
        <f t="shared" si="176"/>
        <v>0</v>
      </c>
      <c r="X171" s="68">
        <f t="shared" si="177"/>
        <v>0</v>
      </c>
      <c r="Y171" s="68">
        <f t="shared" si="178"/>
        <v>0</v>
      </c>
      <c r="Z171" s="68">
        <f t="shared" si="178"/>
        <v>0</v>
      </c>
      <c r="AA171" s="68">
        <f t="shared" si="178"/>
        <v>0</v>
      </c>
      <c r="AB171" s="69"/>
      <c r="AC171" s="7">
        <f t="shared" si="179"/>
        <v>0</v>
      </c>
      <c r="AD171" s="82"/>
      <c r="AE171" s="71"/>
      <c r="AF171" s="83"/>
      <c r="AG171" s="83"/>
      <c r="AH171" s="84"/>
      <c r="AI171" s="84"/>
      <c r="AJ171" s="73"/>
      <c r="AK171" s="83"/>
      <c r="AL171" s="84"/>
      <c r="AM171" s="73"/>
      <c r="AN171" s="86"/>
      <c r="AO171" s="82"/>
      <c r="AP171" s="83"/>
      <c r="AQ171" s="83"/>
      <c r="AR171" s="83"/>
      <c r="AS171" s="83"/>
      <c r="AT171" s="84"/>
      <c r="AU171" s="73"/>
      <c r="AV171" s="86"/>
    </row>
    <row r="172" spans="1:68" ht="27.95" hidden="1" customHeight="1" x14ac:dyDescent="0.25">
      <c r="A172" s="54"/>
      <c r="B172" s="55"/>
      <c r="C172" s="56"/>
      <c r="D172" s="57" t="s">
        <v>323</v>
      </c>
      <c r="E172" s="93"/>
      <c r="F172" s="94"/>
      <c r="G172" s="95"/>
      <c r="H172" s="96"/>
      <c r="I172" s="77"/>
      <c r="J172" s="78"/>
      <c r="K172" s="62">
        <f t="shared" si="167"/>
        <v>0</v>
      </c>
      <c r="L172" s="62">
        <f t="shared" si="168"/>
        <v>0</v>
      </c>
      <c r="M172" s="79"/>
      <c r="N172" s="80"/>
      <c r="O172" s="65">
        <f t="shared" si="169"/>
        <v>0</v>
      </c>
      <c r="P172" s="65">
        <f t="shared" si="170"/>
        <v>0</v>
      </c>
      <c r="Q172" s="79"/>
      <c r="R172" s="81">
        <f t="shared" si="171"/>
        <v>0</v>
      </c>
      <c r="S172" s="67">
        <f t="shared" si="172"/>
        <v>0</v>
      </c>
      <c r="T172" s="68">
        <f t="shared" si="173"/>
        <v>0</v>
      </c>
      <c r="U172" s="68">
        <f t="shared" si="174"/>
        <v>0</v>
      </c>
      <c r="V172" s="68">
        <f t="shared" si="175"/>
        <v>0</v>
      </c>
      <c r="W172" s="68">
        <f t="shared" si="176"/>
        <v>0</v>
      </c>
      <c r="X172" s="68">
        <f t="shared" si="177"/>
        <v>0</v>
      </c>
      <c r="Y172" s="68">
        <f t="shared" si="178"/>
        <v>0</v>
      </c>
      <c r="Z172" s="68">
        <f t="shared" si="178"/>
        <v>0</v>
      </c>
      <c r="AA172" s="68">
        <f t="shared" si="178"/>
        <v>0</v>
      </c>
      <c r="AB172" s="69"/>
      <c r="AC172" s="7">
        <f t="shared" si="179"/>
        <v>0</v>
      </c>
      <c r="AD172" s="82"/>
      <c r="AE172" s="71"/>
      <c r="AF172" s="83"/>
      <c r="AG172" s="83"/>
      <c r="AH172" s="84"/>
      <c r="AI172" s="84"/>
      <c r="AJ172" s="73"/>
      <c r="AK172" s="83"/>
      <c r="AL172" s="84"/>
      <c r="AM172" s="73"/>
      <c r="AN172" s="86"/>
      <c r="AO172" s="82"/>
      <c r="AP172" s="83"/>
      <c r="AQ172" s="83"/>
      <c r="AR172" s="83"/>
      <c r="AS172" s="83"/>
      <c r="AT172" s="84"/>
      <c r="AU172" s="73"/>
      <c r="AV172" s="86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  <c r="BI172" s="149"/>
      <c r="BJ172" s="149"/>
      <c r="BK172" s="149"/>
      <c r="BL172" s="149"/>
      <c r="BM172" s="149"/>
      <c r="BN172" s="149"/>
      <c r="BO172" s="149"/>
      <c r="BP172" s="149"/>
    </row>
    <row r="173" spans="1:68" ht="27.95" hidden="1" customHeight="1" x14ac:dyDescent="0.25">
      <c r="A173" s="54"/>
      <c r="B173" s="55"/>
      <c r="C173" s="56"/>
      <c r="D173" s="57" t="s">
        <v>323</v>
      </c>
      <c r="E173" s="97"/>
      <c r="F173" s="572"/>
      <c r="G173" s="98"/>
      <c r="H173" s="573"/>
      <c r="I173" s="574"/>
      <c r="J173" s="78"/>
      <c r="K173" s="99">
        <f t="shared" si="167"/>
        <v>0</v>
      </c>
      <c r="L173" s="99">
        <f t="shared" si="168"/>
        <v>0</v>
      </c>
      <c r="M173" s="79"/>
      <c r="N173" s="80"/>
      <c r="O173" s="65">
        <f t="shared" si="169"/>
        <v>0</v>
      </c>
      <c r="P173" s="65">
        <f t="shared" si="170"/>
        <v>0</v>
      </c>
      <c r="Q173" s="79"/>
      <c r="R173" s="81">
        <f t="shared" si="171"/>
        <v>0</v>
      </c>
      <c r="S173" s="67">
        <f t="shared" si="172"/>
        <v>0</v>
      </c>
      <c r="T173" s="68">
        <f t="shared" si="173"/>
        <v>0</v>
      </c>
      <c r="U173" s="68">
        <f t="shared" si="174"/>
        <v>0</v>
      </c>
      <c r="V173" s="68">
        <f t="shared" si="175"/>
        <v>0</v>
      </c>
      <c r="W173" s="68">
        <f t="shared" si="176"/>
        <v>0</v>
      </c>
      <c r="X173" s="68">
        <f t="shared" si="177"/>
        <v>0</v>
      </c>
      <c r="Y173" s="68">
        <f t="shared" si="178"/>
        <v>0</v>
      </c>
      <c r="Z173" s="68">
        <f t="shared" si="178"/>
        <v>0</v>
      </c>
      <c r="AA173" s="68">
        <f t="shared" si="178"/>
        <v>0</v>
      </c>
      <c r="AB173" s="69"/>
      <c r="AC173" s="7">
        <f t="shared" si="179"/>
        <v>0</v>
      </c>
      <c r="AD173" s="82"/>
      <c r="AE173" s="71"/>
      <c r="AF173" s="83"/>
      <c r="AG173" s="83"/>
      <c r="AH173" s="84"/>
      <c r="AI173" s="84"/>
      <c r="AJ173" s="73"/>
      <c r="AK173" s="83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  <c r="BI173" s="149"/>
      <c r="BJ173" s="149"/>
      <c r="BK173" s="149"/>
      <c r="BL173" s="149"/>
      <c r="BM173" s="149"/>
      <c r="BN173" s="149"/>
      <c r="BO173" s="149"/>
      <c r="BP173" s="149"/>
    </row>
    <row r="174" spans="1:68" s="153" customFormat="1" ht="27.95" hidden="1" customHeight="1" x14ac:dyDescent="0.25">
      <c r="A174" s="100"/>
      <c r="B174" s="101"/>
      <c r="C174" s="56"/>
      <c r="D174" s="57" t="s">
        <v>323</v>
      </c>
      <c r="E174" s="102" t="s">
        <v>49</v>
      </c>
      <c r="F174" s="102"/>
      <c r="G174" s="103"/>
      <c r="H174" s="104"/>
      <c r="I174" s="105"/>
      <c r="J174" s="106"/>
      <c r="K174" s="107">
        <f>IF(J174&gt;0, 1, 0)</f>
        <v>0</v>
      </c>
      <c r="L174" s="107">
        <f t="shared" si="168"/>
        <v>0</v>
      </c>
      <c r="M174" s="108"/>
      <c r="N174" s="109"/>
      <c r="O174" s="110">
        <f t="shared" si="169"/>
        <v>0</v>
      </c>
      <c r="P174" s="110">
        <f t="shared" si="170"/>
        <v>0</v>
      </c>
      <c r="Q174" s="108"/>
      <c r="R174" s="111">
        <f>J174*M174*$R$9</f>
        <v>0</v>
      </c>
      <c r="S174" s="112">
        <f>J174*M174*$S$9</f>
        <v>0</v>
      </c>
      <c r="T174" s="113">
        <f>K174*M174*$T$9</f>
        <v>0</v>
      </c>
      <c r="U174" s="113">
        <f>J174*M174*$U$9</f>
        <v>0</v>
      </c>
      <c r="V174" s="113">
        <f t="shared" si="175"/>
        <v>0</v>
      </c>
      <c r="W174" s="113">
        <f t="shared" si="176"/>
        <v>0</v>
      </c>
      <c r="X174" s="113">
        <f t="shared" si="177"/>
        <v>0</v>
      </c>
      <c r="Y174" s="113">
        <f t="shared" si="178"/>
        <v>0</v>
      </c>
      <c r="Z174" s="113">
        <f t="shared" si="178"/>
        <v>0</v>
      </c>
      <c r="AA174" s="113">
        <f t="shared" si="178"/>
        <v>0</v>
      </c>
      <c r="AB174" s="114"/>
      <c r="AC174" s="7">
        <f t="shared" si="179"/>
        <v>0</v>
      </c>
      <c r="AD174" s="150"/>
      <c r="AE174" s="71"/>
      <c r="AF174" s="151"/>
      <c r="AG174" s="151"/>
      <c r="AH174" s="84"/>
      <c r="AI174" s="84"/>
      <c r="AJ174" s="73"/>
      <c r="AK174" s="151"/>
      <c r="AL174" s="84"/>
      <c r="AM174" s="73"/>
      <c r="AN174" s="152"/>
      <c r="AO174" s="150"/>
      <c r="AP174" s="151"/>
      <c r="AQ174" s="151"/>
      <c r="AR174" s="151"/>
      <c r="AS174" s="151"/>
      <c r="AT174" s="84"/>
      <c r="AU174" s="73"/>
      <c r="AV174" s="152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</row>
    <row r="175" spans="1:68" s="149" customFormat="1" ht="27.95" hidden="1" customHeight="1" x14ac:dyDescent="0.25">
      <c r="A175" s="100"/>
      <c r="B175" s="101"/>
      <c r="C175" s="56"/>
      <c r="D175" s="57" t="s">
        <v>323</v>
      </c>
      <c r="E175" s="102" t="s">
        <v>49</v>
      </c>
      <c r="F175" s="102"/>
      <c r="G175" s="103"/>
      <c r="H175" s="104"/>
      <c r="I175" s="105"/>
      <c r="J175" s="106"/>
      <c r="K175" s="107">
        <f>IF(J175&gt;0, 1, 0)</f>
        <v>0</v>
      </c>
      <c r="L175" s="107">
        <f t="shared" si="168"/>
        <v>0</v>
      </c>
      <c r="M175" s="108"/>
      <c r="N175" s="109"/>
      <c r="O175" s="110">
        <f t="shared" si="169"/>
        <v>0</v>
      </c>
      <c r="P175" s="110">
        <f t="shared" si="170"/>
        <v>0</v>
      </c>
      <c r="Q175" s="108"/>
      <c r="R175" s="111">
        <f>J175*M175*$R$9</f>
        <v>0</v>
      </c>
      <c r="S175" s="112">
        <f>J175*M175*$S$9</f>
        <v>0</v>
      </c>
      <c r="T175" s="113">
        <f>K175*M175*$T$9</f>
        <v>0</v>
      </c>
      <c r="U175" s="113">
        <f>J175*M175*$U$9</f>
        <v>0</v>
      </c>
      <c r="V175" s="113">
        <f t="shared" si="175"/>
        <v>0</v>
      </c>
      <c r="W175" s="113">
        <f t="shared" si="176"/>
        <v>0</v>
      </c>
      <c r="X175" s="113">
        <f t="shared" si="177"/>
        <v>0</v>
      </c>
      <c r="Y175" s="113">
        <f t="shared" si="178"/>
        <v>0</v>
      </c>
      <c r="Z175" s="113">
        <f t="shared" si="178"/>
        <v>0</v>
      </c>
      <c r="AA175" s="113">
        <f t="shared" si="178"/>
        <v>0</v>
      </c>
      <c r="AB175" s="114"/>
      <c r="AC175" s="115">
        <f t="shared" si="179"/>
        <v>0</v>
      </c>
      <c r="AD175" s="150"/>
      <c r="AE175" s="71"/>
      <c r="AF175" s="151"/>
      <c r="AG175" s="151"/>
      <c r="AH175" s="84"/>
      <c r="AI175" s="84"/>
      <c r="AJ175" s="73"/>
      <c r="AK175" s="151"/>
      <c r="AL175" s="84"/>
      <c r="AM175" s="73"/>
      <c r="AN175" s="152"/>
      <c r="AO175" s="150"/>
      <c r="AP175" s="151"/>
      <c r="AQ175" s="151"/>
      <c r="AR175" s="151"/>
      <c r="AS175" s="151"/>
      <c r="AT175" s="84"/>
      <c r="AU175" s="73"/>
      <c r="AV175" s="152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</row>
    <row r="176" spans="1:68" ht="27.95" hidden="1" customHeight="1" thickBot="1" x14ac:dyDescent="0.3">
      <c r="A176" s="117"/>
      <c r="B176" s="118"/>
      <c r="C176" s="118"/>
      <c r="D176" s="57" t="s">
        <v>323</v>
      </c>
      <c r="E176" s="119"/>
      <c r="F176" s="119"/>
      <c r="G176" s="120"/>
      <c r="H176" s="121" t="s">
        <v>56</v>
      </c>
      <c r="I176" s="122"/>
      <c r="J176" s="123"/>
      <c r="K176" s="124"/>
      <c r="L176" s="124"/>
      <c r="M176" s="125"/>
      <c r="N176" s="126"/>
      <c r="O176" s="124"/>
      <c r="P176" s="124"/>
      <c r="Q176" s="125"/>
      <c r="R176" s="127">
        <f>SUM(R164:R175)</f>
        <v>0</v>
      </c>
      <c r="S176" s="128">
        <f t="shared" ref="S176:AA176" si="180">SUM(S164:S175)</f>
        <v>0</v>
      </c>
      <c r="T176" s="129">
        <f t="shared" si="180"/>
        <v>0</v>
      </c>
      <c r="U176" s="129">
        <f t="shared" si="180"/>
        <v>0</v>
      </c>
      <c r="V176" s="129">
        <f t="shared" si="180"/>
        <v>0</v>
      </c>
      <c r="W176" s="129">
        <f t="shared" si="180"/>
        <v>0</v>
      </c>
      <c r="X176" s="129">
        <f t="shared" si="180"/>
        <v>0</v>
      </c>
      <c r="Y176" s="130">
        <f t="shared" si="180"/>
        <v>0</v>
      </c>
      <c r="Z176" s="130">
        <f t="shared" si="180"/>
        <v>0</v>
      </c>
      <c r="AA176" s="130">
        <f t="shared" si="180"/>
        <v>0</v>
      </c>
      <c r="AB176" s="131">
        <f>R176/1800/0.6</f>
        <v>0</v>
      </c>
      <c r="AC176" s="7"/>
      <c r="AD176" s="132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575"/>
    </row>
    <row r="177" spans="1:68" ht="27.75" hidden="1" customHeight="1" thickTop="1" x14ac:dyDescent="0.25">
      <c r="A177" s="54"/>
      <c r="B177" s="55"/>
      <c r="C177" s="56"/>
      <c r="D177" s="57" t="s">
        <v>323</v>
      </c>
      <c r="E177" s="154"/>
      <c r="F177" s="140"/>
      <c r="G177" s="141"/>
      <c r="H177" s="96"/>
      <c r="I177" s="570"/>
      <c r="J177" s="61"/>
      <c r="K177" s="62">
        <f t="shared" ref="K177:K186" si="181">IF(J177&gt;0, 1, 0)</f>
        <v>0</v>
      </c>
      <c r="L177" s="62">
        <f t="shared" ref="L177:L188" si="182">J177-K177</f>
        <v>0</v>
      </c>
      <c r="M177" s="63"/>
      <c r="N177" s="64"/>
      <c r="O177" s="65">
        <f t="shared" ref="O177:O188" si="183">IF(N177&gt;0, 1, 0)</f>
        <v>0</v>
      </c>
      <c r="P177" s="65">
        <f t="shared" ref="P177:P188" si="184">N177-O177</f>
        <v>0</v>
      </c>
      <c r="Q177" s="571"/>
      <c r="R177" s="66">
        <f t="shared" ref="R177:R186" si="185">(K177*M177*$R$5)+(L177*M177*$R$6)+(O177*Q177*$R$7)+(P177*Q177*$R$8)</f>
        <v>0</v>
      </c>
      <c r="S177" s="67">
        <f t="shared" ref="S177:S186" si="186">J177*M177*$S$5</f>
        <v>0</v>
      </c>
      <c r="T177" s="68">
        <f t="shared" ref="T177:T186" si="187">K177*M177*$T$5</f>
        <v>0</v>
      </c>
      <c r="U177" s="68">
        <f t="shared" ref="U177:U186" si="188">J177*M177*$U$5</f>
        <v>0</v>
      </c>
      <c r="V177" s="68">
        <f t="shared" ref="V177:V188" si="189">N177*Q177*$V$7</f>
        <v>0</v>
      </c>
      <c r="W177" s="68">
        <f t="shared" ref="W177:W188" si="190">O177*Q177*$W$7</f>
        <v>0</v>
      </c>
      <c r="X177" s="68">
        <f t="shared" ref="X177:X188" si="191">N177*Q177*$X$7</f>
        <v>0</v>
      </c>
      <c r="Y177" s="68">
        <f t="shared" ref="Y177:AA188" si="192">S177+V177</f>
        <v>0</v>
      </c>
      <c r="Z177" s="68">
        <f t="shared" si="192"/>
        <v>0</v>
      </c>
      <c r="AA177" s="68">
        <f t="shared" si="192"/>
        <v>0</v>
      </c>
      <c r="AB177" s="69"/>
      <c r="AC177" s="7">
        <f>R177-Y177-Z177-AA177</f>
        <v>0</v>
      </c>
      <c r="AD177" s="144"/>
      <c r="AE177" s="85"/>
      <c r="AF177" s="145"/>
      <c r="AG177" s="146"/>
      <c r="AH177" s="84"/>
      <c r="AI177" s="84"/>
      <c r="AJ177" s="73"/>
      <c r="AK177" s="147"/>
      <c r="AL177" s="84"/>
      <c r="AM177" s="73"/>
      <c r="AN177" s="86"/>
      <c r="AO177" s="144"/>
      <c r="AP177" s="83"/>
      <c r="AQ177" s="83"/>
      <c r="AR177" s="148"/>
      <c r="AS177" s="83"/>
      <c r="AT177" s="84"/>
      <c r="AU177" s="73"/>
      <c r="AV177" s="86"/>
    </row>
    <row r="178" spans="1:68" ht="27.95" hidden="1" customHeight="1" x14ac:dyDescent="0.25">
      <c r="A178" s="54"/>
      <c r="B178" s="55"/>
      <c r="C178" s="56"/>
      <c r="D178" s="57" t="s">
        <v>323</v>
      </c>
      <c r="E178" s="154"/>
      <c r="F178" s="140"/>
      <c r="G178" s="141"/>
      <c r="H178" s="96"/>
      <c r="I178" s="77"/>
      <c r="J178" s="78"/>
      <c r="K178" s="62">
        <f t="shared" si="181"/>
        <v>0</v>
      </c>
      <c r="L178" s="62">
        <f t="shared" si="182"/>
        <v>0</v>
      </c>
      <c r="M178" s="79"/>
      <c r="N178" s="80"/>
      <c r="O178" s="65">
        <f t="shared" si="183"/>
        <v>0</v>
      </c>
      <c r="P178" s="65">
        <f t="shared" si="184"/>
        <v>0</v>
      </c>
      <c r="Q178" s="79"/>
      <c r="R178" s="81">
        <f t="shared" si="185"/>
        <v>0</v>
      </c>
      <c r="S178" s="67">
        <f t="shared" si="186"/>
        <v>0</v>
      </c>
      <c r="T178" s="68">
        <f t="shared" si="187"/>
        <v>0</v>
      </c>
      <c r="U178" s="68">
        <f t="shared" si="188"/>
        <v>0</v>
      </c>
      <c r="V178" s="68">
        <f t="shared" si="189"/>
        <v>0</v>
      </c>
      <c r="W178" s="68">
        <f t="shared" si="190"/>
        <v>0</v>
      </c>
      <c r="X178" s="68">
        <f t="shared" si="191"/>
        <v>0</v>
      </c>
      <c r="Y178" s="68">
        <f t="shared" si="192"/>
        <v>0</v>
      </c>
      <c r="Z178" s="68">
        <f t="shared" si="192"/>
        <v>0</v>
      </c>
      <c r="AA178" s="68">
        <f t="shared" si="192"/>
        <v>0</v>
      </c>
      <c r="AB178" s="69"/>
      <c r="AC178" s="7">
        <f t="shared" ref="AC178:AC188" si="193">R176-Y176-Z176-AA176</f>
        <v>0</v>
      </c>
      <c r="AD178" s="144"/>
      <c r="AE178" s="85"/>
      <c r="AF178" s="145"/>
      <c r="AG178" s="146"/>
      <c r="AH178" s="84"/>
      <c r="AI178" s="84"/>
      <c r="AJ178" s="73"/>
      <c r="AK178" s="147"/>
      <c r="AL178" s="84"/>
      <c r="AM178" s="73"/>
      <c r="AN178" s="86"/>
      <c r="AO178" s="82"/>
      <c r="AP178" s="83"/>
      <c r="AQ178" s="83"/>
      <c r="AR178" s="83"/>
      <c r="AS178" s="83"/>
      <c r="AT178" s="84"/>
      <c r="AU178" s="73"/>
      <c r="AV178" s="86"/>
    </row>
    <row r="179" spans="1:68" ht="27.95" hidden="1" customHeight="1" x14ac:dyDescent="0.25">
      <c r="A179" s="54"/>
      <c r="B179" s="55"/>
      <c r="C179" s="56"/>
      <c r="D179" s="57" t="s">
        <v>323</v>
      </c>
      <c r="E179" s="154"/>
      <c r="F179" s="140"/>
      <c r="G179" s="141"/>
      <c r="H179" s="155"/>
      <c r="I179" s="77"/>
      <c r="J179" s="78"/>
      <c r="K179" s="62">
        <f t="shared" si="181"/>
        <v>0</v>
      </c>
      <c r="L179" s="62">
        <f t="shared" si="182"/>
        <v>0</v>
      </c>
      <c r="M179" s="79"/>
      <c r="N179" s="80"/>
      <c r="O179" s="65">
        <f t="shared" si="183"/>
        <v>0</v>
      </c>
      <c r="P179" s="65">
        <f t="shared" si="184"/>
        <v>0</v>
      </c>
      <c r="Q179" s="79"/>
      <c r="R179" s="81">
        <f t="shared" si="185"/>
        <v>0</v>
      </c>
      <c r="S179" s="67">
        <f t="shared" si="186"/>
        <v>0</v>
      </c>
      <c r="T179" s="68">
        <f t="shared" si="187"/>
        <v>0</v>
      </c>
      <c r="U179" s="68">
        <f t="shared" si="188"/>
        <v>0</v>
      </c>
      <c r="V179" s="68">
        <f t="shared" si="189"/>
        <v>0</v>
      </c>
      <c r="W179" s="68">
        <f t="shared" si="190"/>
        <v>0</v>
      </c>
      <c r="X179" s="68">
        <f t="shared" si="191"/>
        <v>0</v>
      </c>
      <c r="Y179" s="68">
        <f t="shared" si="192"/>
        <v>0</v>
      </c>
      <c r="Z179" s="68">
        <f t="shared" si="192"/>
        <v>0</v>
      </c>
      <c r="AA179" s="68">
        <f t="shared" si="192"/>
        <v>0</v>
      </c>
      <c r="AB179" s="69"/>
      <c r="AC179" s="7">
        <f t="shared" si="193"/>
        <v>0</v>
      </c>
      <c r="AD179" s="144"/>
      <c r="AE179" s="85"/>
      <c r="AF179" s="145"/>
      <c r="AG179" s="146"/>
      <c r="AH179" s="84"/>
      <c r="AI179" s="84"/>
      <c r="AJ179" s="73"/>
      <c r="AK179" s="148"/>
      <c r="AL179" s="84"/>
      <c r="AM179" s="73"/>
      <c r="AN179" s="86"/>
      <c r="AO179" s="82"/>
      <c r="AP179" s="83"/>
      <c r="AQ179" s="83"/>
      <c r="AR179" s="83"/>
      <c r="AS179" s="83"/>
      <c r="AT179" s="84"/>
      <c r="AU179" s="73"/>
      <c r="AV179" s="86"/>
    </row>
    <row r="180" spans="1:68" ht="27.95" hidden="1" customHeight="1" x14ac:dyDescent="0.25">
      <c r="A180" s="54"/>
      <c r="B180" s="55"/>
      <c r="C180" s="56"/>
      <c r="D180" s="57" t="s">
        <v>323</v>
      </c>
      <c r="E180" s="156"/>
      <c r="F180" s="140"/>
      <c r="G180" s="141"/>
      <c r="H180" s="96"/>
      <c r="I180" s="77"/>
      <c r="J180" s="78"/>
      <c r="K180" s="62">
        <f t="shared" si="181"/>
        <v>0</v>
      </c>
      <c r="L180" s="62">
        <f t="shared" si="182"/>
        <v>0</v>
      </c>
      <c r="M180" s="79"/>
      <c r="N180" s="80"/>
      <c r="O180" s="65">
        <f t="shared" si="183"/>
        <v>0</v>
      </c>
      <c r="P180" s="65">
        <f t="shared" si="184"/>
        <v>0</v>
      </c>
      <c r="Q180" s="79"/>
      <c r="R180" s="81">
        <f t="shared" si="185"/>
        <v>0</v>
      </c>
      <c r="S180" s="67">
        <f t="shared" si="186"/>
        <v>0</v>
      </c>
      <c r="T180" s="68">
        <f t="shared" si="187"/>
        <v>0</v>
      </c>
      <c r="U180" s="68">
        <f t="shared" si="188"/>
        <v>0</v>
      </c>
      <c r="V180" s="68">
        <f t="shared" si="189"/>
        <v>0</v>
      </c>
      <c r="W180" s="68">
        <f t="shared" si="190"/>
        <v>0</v>
      </c>
      <c r="X180" s="68">
        <f t="shared" si="191"/>
        <v>0</v>
      </c>
      <c r="Y180" s="68">
        <f t="shared" si="192"/>
        <v>0</v>
      </c>
      <c r="Z180" s="68">
        <f t="shared" si="192"/>
        <v>0</v>
      </c>
      <c r="AA180" s="68">
        <f t="shared" si="192"/>
        <v>0</v>
      </c>
      <c r="AB180" s="69"/>
      <c r="AC180" s="7">
        <f t="shared" si="193"/>
        <v>0</v>
      </c>
      <c r="AD180" s="82"/>
      <c r="AE180" s="71"/>
      <c r="AF180" s="83"/>
      <c r="AG180" s="83"/>
      <c r="AH180" s="84"/>
      <c r="AI180" s="84"/>
      <c r="AJ180" s="73"/>
      <c r="AK180" s="83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54"/>
      <c r="B181" s="55"/>
      <c r="C181" s="56"/>
      <c r="D181" s="57" t="s">
        <v>323</v>
      </c>
      <c r="E181" s="139"/>
      <c r="F181" s="140"/>
      <c r="G181" s="141"/>
      <c r="H181" s="96"/>
      <c r="I181" s="77"/>
      <c r="J181" s="78"/>
      <c r="K181" s="62">
        <f t="shared" si="181"/>
        <v>0</v>
      </c>
      <c r="L181" s="62">
        <f t="shared" si="182"/>
        <v>0</v>
      </c>
      <c r="M181" s="79"/>
      <c r="N181" s="80"/>
      <c r="O181" s="65">
        <f t="shared" si="183"/>
        <v>0</v>
      </c>
      <c r="P181" s="65">
        <f t="shared" si="184"/>
        <v>0</v>
      </c>
      <c r="Q181" s="79"/>
      <c r="R181" s="81">
        <f t="shared" si="185"/>
        <v>0</v>
      </c>
      <c r="S181" s="67">
        <f t="shared" si="186"/>
        <v>0</v>
      </c>
      <c r="T181" s="68">
        <f t="shared" si="187"/>
        <v>0</v>
      </c>
      <c r="U181" s="68">
        <f t="shared" si="188"/>
        <v>0</v>
      </c>
      <c r="V181" s="68">
        <f t="shared" si="189"/>
        <v>0</v>
      </c>
      <c r="W181" s="68">
        <f t="shared" si="190"/>
        <v>0</v>
      </c>
      <c r="X181" s="68">
        <f t="shared" si="191"/>
        <v>0</v>
      </c>
      <c r="Y181" s="68">
        <f t="shared" si="192"/>
        <v>0</v>
      </c>
      <c r="Z181" s="68">
        <f t="shared" si="192"/>
        <v>0</v>
      </c>
      <c r="AA181" s="68">
        <f t="shared" si="192"/>
        <v>0</v>
      </c>
      <c r="AB181" s="69"/>
      <c r="AC181" s="7">
        <f t="shared" si="193"/>
        <v>0</v>
      </c>
      <c r="AD181" s="82"/>
      <c r="AE181" s="71"/>
      <c r="AF181" s="83"/>
      <c r="AG181" s="83"/>
      <c r="AH181" s="84"/>
      <c r="AI181" s="84"/>
      <c r="AJ181" s="73"/>
      <c r="AK181" s="83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54"/>
      <c r="B182" s="55"/>
      <c r="C182" s="56"/>
      <c r="D182" s="57" t="s">
        <v>323</v>
      </c>
      <c r="E182" s="139"/>
      <c r="F182" s="140"/>
      <c r="G182" s="141"/>
      <c r="H182" s="96"/>
      <c r="I182" s="77"/>
      <c r="J182" s="78"/>
      <c r="K182" s="62">
        <f t="shared" si="181"/>
        <v>0</v>
      </c>
      <c r="L182" s="62">
        <f t="shared" si="182"/>
        <v>0</v>
      </c>
      <c r="M182" s="79"/>
      <c r="N182" s="80"/>
      <c r="O182" s="65">
        <f t="shared" si="183"/>
        <v>0</v>
      </c>
      <c r="P182" s="65">
        <f t="shared" si="184"/>
        <v>0</v>
      </c>
      <c r="Q182" s="79"/>
      <c r="R182" s="81">
        <f t="shared" si="185"/>
        <v>0</v>
      </c>
      <c r="S182" s="67">
        <f t="shared" si="186"/>
        <v>0</v>
      </c>
      <c r="T182" s="68">
        <f t="shared" si="187"/>
        <v>0</v>
      </c>
      <c r="U182" s="68">
        <f t="shared" si="188"/>
        <v>0</v>
      </c>
      <c r="V182" s="68">
        <f t="shared" si="189"/>
        <v>0</v>
      </c>
      <c r="W182" s="68">
        <f t="shared" si="190"/>
        <v>0</v>
      </c>
      <c r="X182" s="68">
        <f t="shared" si="191"/>
        <v>0</v>
      </c>
      <c r="Y182" s="68">
        <f t="shared" si="192"/>
        <v>0</v>
      </c>
      <c r="Z182" s="68">
        <f t="shared" si="192"/>
        <v>0</v>
      </c>
      <c r="AA182" s="68">
        <f t="shared" si="192"/>
        <v>0</v>
      </c>
      <c r="AB182" s="69"/>
      <c r="AC182" s="7">
        <f t="shared" si="193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</row>
    <row r="183" spans="1:68" ht="27.95" hidden="1" customHeight="1" x14ac:dyDescent="0.25">
      <c r="A183" s="54"/>
      <c r="B183" s="55"/>
      <c r="C183" s="56"/>
      <c r="D183" s="57" t="s">
        <v>323</v>
      </c>
      <c r="E183" s="139"/>
      <c r="F183" s="140"/>
      <c r="G183" s="98"/>
      <c r="H183" s="96"/>
      <c r="I183" s="77"/>
      <c r="J183" s="78"/>
      <c r="K183" s="62">
        <f t="shared" si="181"/>
        <v>0</v>
      </c>
      <c r="L183" s="62">
        <f t="shared" si="182"/>
        <v>0</v>
      </c>
      <c r="M183" s="79"/>
      <c r="N183" s="80"/>
      <c r="O183" s="65">
        <f t="shared" si="183"/>
        <v>0</v>
      </c>
      <c r="P183" s="65">
        <f t="shared" si="184"/>
        <v>0</v>
      </c>
      <c r="Q183" s="79"/>
      <c r="R183" s="81">
        <f t="shared" si="185"/>
        <v>0</v>
      </c>
      <c r="S183" s="67">
        <f t="shared" si="186"/>
        <v>0</v>
      </c>
      <c r="T183" s="68">
        <f t="shared" si="187"/>
        <v>0</v>
      </c>
      <c r="U183" s="68">
        <f t="shared" si="188"/>
        <v>0</v>
      </c>
      <c r="V183" s="68">
        <f t="shared" si="189"/>
        <v>0</v>
      </c>
      <c r="W183" s="68">
        <f t="shared" si="190"/>
        <v>0</v>
      </c>
      <c r="X183" s="68">
        <f t="shared" si="191"/>
        <v>0</v>
      </c>
      <c r="Y183" s="68">
        <f t="shared" si="192"/>
        <v>0</v>
      </c>
      <c r="Z183" s="68">
        <f t="shared" si="192"/>
        <v>0</v>
      </c>
      <c r="AA183" s="68">
        <f t="shared" si="192"/>
        <v>0</v>
      </c>
      <c r="AB183" s="69"/>
      <c r="AC183" s="7">
        <f t="shared" si="193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</row>
    <row r="184" spans="1:68" ht="27.95" hidden="1" customHeight="1" x14ac:dyDescent="0.25">
      <c r="A184" s="54"/>
      <c r="B184" s="55"/>
      <c r="C184" s="56"/>
      <c r="D184" s="57" t="s">
        <v>323</v>
      </c>
      <c r="E184" s="139"/>
      <c r="F184" s="140"/>
      <c r="G184" s="98"/>
      <c r="H184" s="96"/>
      <c r="I184" s="92"/>
      <c r="J184" s="78"/>
      <c r="K184" s="62">
        <f t="shared" si="181"/>
        <v>0</v>
      </c>
      <c r="L184" s="62">
        <f t="shared" si="182"/>
        <v>0</v>
      </c>
      <c r="M184" s="79"/>
      <c r="N184" s="80"/>
      <c r="O184" s="65">
        <f t="shared" si="183"/>
        <v>0</v>
      </c>
      <c r="P184" s="65">
        <f t="shared" si="184"/>
        <v>0</v>
      </c>
      <c r="Q184" s="79"/>
      <c r="R184" s="81">
        <f t="shared" si="185"/>
        <v>0</v>
      </c>
      <c r="S184" s="67">
        <f t="shared" si="186"/>
        <v>0</v>
      </c>
      <c r="T184" s="68">
        <f t="shared" si="187"/>
        <v>0</v>
      </c>
      <c r="U184" s="68">
        <f t="shared" si="188"/>
        <v>0</v>
      </c>
      <c r="V184" s="68">
        <f t="shared" si="189"/>
        <v>0</v>
      </c>
      <c r="W184" s="68">
        <f t="shared" si="190"/>
        <v>0</v>
      </c>
      <c r="X184" s="68">
        <f t="shared" si="191"/>
        <v>0</v>
      </c>
      <c r="Y184" s="68">
        <f t="shared" si="192"/>
        <v>0</v>
      </c>
      <c r="Z184" s="68">
        <f t="shared" si="192"/>
        <v>0</v>
      </c>
      <c r="AA184" s="68">
        <f t="shared" si="192"/>
        <v>0</v>
      </c>
      <c r="AB184" s="69"/>
      <c r="AC184" s="7">
        <f t="shared" si="193"/>
        <v>0</v>
      </c>
      <c r="AD184" s="82"/>
      <c r="AE184" s="71"/>
      <c r="AF184" s="83"/>
      <c r="AG184" s="83"/>
      <c r="AH184" s="84"/>
      <c r="AI184" s="84"/>
      <c r="AJ184" s="73"/>
      <c r="AK184" s="83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hidden="1" customHeight="1" x14ac:dyDescent="0.25">
      <c r="A185" s="54"/>
      <c r="B185" s="55"/>
      <c r="C185" s="56"/>
      <c r="D185" s="57" t="s">
        <v>323</v>
      </c>
      <c r="E185" s="93"/>
      <c r="F185" s="94"/>
      <c r="G185" s="95"/>
      <c r="H185" s="96"/>
      <c r="I185" s="77"/>
      <c r="J185" s="78"/>
      <c r="K185" s="62">
        <f t="shared" si="181"/>
        <v>0</v>
      </c>
      <c r="L185" s="62">
        <f t="shared" si="182"/>
        <v>0</v>
      </c>
      <c r="M185" s="79"/>
      <c r="N185" s="80"/>
      <c r="O185" s="65">
        <f t="shared" si="183"/>
        <v>0</v>
      </c>
      <c r="P185" s="65">
        <f t="shared" si="184"/>
        <v>0</v>
      </c>
      <c r="Q185" s="79"/>
      <c r="R185" s="81">
        <f t="shared" si="185"/>
        <v>0</v>
      </c>
      <c r="S185" s="67">
        <f t="shared" si="186"/>
        <v>0</v>
      </c>
      <c r="T185" s="68">
        <f t="shared" si="187"/>
        <v>0</v>
      </c>
      <c r="U185" s="68">
        <f t="shared" si="188"/>
        <v>0</v>
      </c>
      <c r="V185" s="68">
        <f t="shared" si="189"/>
        <v>0</v>
      </c>
      <c r="W185" s="68">
        <f t="shared" si="190"/>
        <v>0</v>
      </c>
      <c r="X185" s="68">
        <f t="shared" si="191"/>
        <v>0</v>
      </c>
      <c r="Y185" s="68">
        <f t="shared" si="192"/>
        <v>0</v>
      </c>
      <c r="Z185" s="68">
        <f t="shared" si="192"/>
        <v>0</v>
      </c>
      <c r="AA185" s="68">
        <f t="shared" si="192"/>
        <v>0</v>
      </c>
      <c r="AB185" s="69"/>
      <c r="AC185" s="7">
        <f t="shared" si="193"/>
        <v>0</v>
      </c>
      <c r="AD185" s="82"/>
      <c r="AE185" s="71"/>
      <c r="AF185" s="83"/>
      <c r="AG185" s="83"/>
      <c r="AH185" s="84"/>
      <c r="AI185" s="84"/>
      <c r="AJ185" s="73"/>
      <c r="AK185" s="83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  <c r="BI185" s="149"/>
      <c r="BJ185" s="149"/>
      <c r="BK185" s="149"/>
      <c r="BL185" s="149"/>
      <c r="BM185" s="149"/>
      <c r="BN185" s="149"/>
      <c r="BO185" s="149"/>
      <c r="BP185" s="149"/>
    </row>
    <row r="186" spans="1:68" ht="27.95" hidden="1" customHeight="1" x14ac:dyDescent="0.25">
      <c r="A186" s="54"/>
      <c r="B186" s="55"/>
      <c r="C186" s="56"/>
      <c r="D186" s="57" t="s">
        <v>323</v>
      </c>
      <c r="E186" s="97"/>
      <c r="F186" s="572"/>
      <c r="G186" s="98"/>
      <c r="H186" s="573"/>
      <c r="I186" s="574"/>
      <c r="J186" s="78"/>
      <c r="K186" s="99">
        <f t="shared" si="181"/>
        <v>0</v>
      </c>
      <c r="L186" s="99">
        <f t="shared" si="182"/>
        <v>0</v>
      </c>
      <c r="M186" s="79"/>
      <c r="N186" s="80"/>
      <c r="O186" s="65">
        <f t="shared" si="183"/>
        <v>0</v>
      </c>
      <c r="P186" s="65">
        <f t="shared" si="184"/>
        <v>0</v>
      </c>
      <c r="Q186" s="79"/>
      <c r="R186" s="81">
        <f t="shared" si="185"/>
        <v>0</v>
      </c>
      <c r="S186" s="67">
        <f t="shared" si="186"/>
        <v>0</v>
      </c>
      <c r="T186" s="68">
        <f t="shared" si="187"/>
        <v>0</v>
      </c>
      <c r="U186" s="68">
        <f t="shared" si="188"/>
        <v>0</v>
      </c>
      <c r="V186" s="68">
        <f t="shared" si="189"/>
        <v>0</v>
      </c>
      <c r="W186" s="68">
        <f t="shared" si="190"/>
        <v>0</v>
      </c>
      <c r="X186" s="68">
        <f t="shared" si="191"/>
        <v>0</v>
      </c>
      <c r="Y186" s="68">
        <f t="shared" si="192"/>
        <v>0</v>
      </c>
      <c r="Z186" s="68">
        <f t="shared" si="192"/>
        <v>0</v>
      </c>
      <c r="AA186" s="68">
        <f t="shared" si="192"/>
        <v>0</v>
      </c>
      <c r="AB186" s="69"/>
      <c r="AC186" s="7">
        <f t="shared" si="193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  <c r="BI186" s="149"/>
      <c r="BJ186" s="149"/>
      <c r="BK186" s="149"/>
      <c r="BL186" s="149"/>
      <c r="BM186" s="149"/>
      <c r="BN186" s="149"/>
      <c r="BO186" s="149"/>
      <c r="BP186" s="149"/>
    </row>
    <row r="187" spans="1:68" s="153" customFormat="1" ht="27.95" hidden="1" customHeight="1" x14ac:dyDescent="0.25">
      <c r="A187" s="100"/>
      <c r="B187" s="101"/>
      <c r="C187" s="56"/>
      <c r="D187" s="57" t="s">
        <v>323</v>
      </c>
      <c r="E187" s="102" t="s">
        <v>49</v>
      </c>
      <c r="F187" s="102"/>
      <c r="G187" s="103"/>
      <c r="H187" s="104"/>
      <c r="I187" s="105"/>
      <c r="J187" s="106"/>
      <c r="K187" s="107">
        <f>IF(J187&gt;0, 1, 0)</f>
        <v>0</v>
      </c>
      <c r="L187" s="107">
        <f t="shared" si="182"/>
        <v>0</v>
      </c>
      <c r="M187" s="108"/>
      <c r="N187" s="109"/>
      <c r="O187" s="110">
        <f t="shared" si="183"/>
        <v>0</v>
      </c>
      <c r="P187" s="110">
        <f t="shared" si="184"/>
        <v>0</v>
      </c>
      <c r="Q187" s="108"/>
      <c r="R187" s="111">
        <f>J187*M187*$R$9</f>
        <v>0</v>
      </c>
      <c r="S187" s="112">
        <f>J187*M187*$S$9</f>
        <v>0</v>
      </c>
      <c r="T187" s="113">
        <f>K187*M187*$T$9</f>
        <v>0</v>
      </c>
      <c r="U187" s="113">
        <f>J187*M187*$U$9</f>
        <v>0</v>
      </c>
      <c r="V187" s="113">
        <f t="shared" si="189"/>
        <v>0</v>
      </c>
      <c r="W187" s="113">
        <f t="shared" si="190"/>
        <v>0</v>
      </c>
      <c r="X187" s="113">
        <f t="shared" si="191"/>
        <v>0</v>
      </c>
      <c r="Y187" s="113">
        <f t="shared" si="192"/>
        <v>0</v>
      </c>
      <c r="Z187" s="113">
        <f t="shared" si="192"/>
        <v>0</v>
      </c>
      <c r="AA187" s="113">
        <f t="shared" si="192"/>
        <v>0</v>
      </c>
      <c r="AB187" s="114"/>
      <c r="AC187" s="7">
        <f t="shared" si="193"/>
        <v>0</v>
      </c>
      <c r="AD187" s="150"/>
      <c r="AE187" s="71"/>
      <c r="AF187" s="151"/>
      <c r="AG187" s="151"/>
      <c r="AH187" s="84"/>
      <c r="AI187" s="84"/>
      <c r="AJ187" s="73"/>
      <c r="AK187" s="151"/>
      <c r="AL187" s="84"/>
      <c r="AM187" s="73"/>
      <c r="AN187" s="152"/>
      <c r="AO187" s="150"/>
      <c r="AP187" s="151"/>
      <c r="AQ187" s="151"/>
      <c r="AR187" s="151"/>
      <c r="AS187" s="151"/>
      <c r="AT187" s="84"/>
      <c r="AU187" s="73"/>
      <c r="AV187" s="152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</row>
    <row r="188" spans="1:68" s="149" customFormat="1" ht="27.95" hidden="1" customHeight="1" x14ac:dyDescent="0.25">
      <c r="A188" s="100"/>
      <c r="B188" s="101"/>
      <c r="C188" s="56"/>
      <c r="D188" s="57" t="s">
        <v>323</v>
      </c>
      <c r="E188" s="102" t="s">
        <v>49</v>
      </c>
      <c r="F188" s="102"/>
      <c r="G188" s="103"/>
      <c r="H188" s="104"/>
      <c r="I188" s="105"/>
      <c r="J188" s="106"/>
      <c r="K188" s="107">
        <f>IF(J188&gt;0, 1, 0)</f>
        <v>0</v>
      </c>
      <c r="L188" s="107">
        <f t="shared" si="182"/>
        <v>0</v>
      </c>
      <c r="M188" s="108"/>
      <c r="N188" s="109"/>
      <c r="O188" s="110">
        <f t="shared" si="183"/>
        <v>0</v>
      </c>
      <c r="P188" s="110">
        <f t="shared" si="184"/>
        <v>0</v>
      </c>
      <c r="Q188" s="108"/>
      <c r="R188" s="111">
        <f>J188*M188*$R$9</f>
        <v>0</v>
      </c>
      <c r="S188" s="112">
        <f>J188*M188*$S$9</f>
        <v>0</v>
      </c>
      <c r="T188" s="113">
        <f>K188*M188*$T$9</f>
        <v>0</v>
      </c>
      <c r="U188" s="113">
        <f>J188*M188*$U$9</f>
        <v>0</v>
      </c>
      <c r="V188" s="113">
        <f t="shared" si="189"/>
        <v>0</v>
      </c>
      <c r="W188" s="113">
        <f t="shared" si="190"/>
        <v>0</v>
      </c>
      <c r="X188" s="113">
        <f t="shared" si="191"/>
        <v>0</v>
      </c>
      <c r="Y188" s="113">
        <f t="shared" si="192"/>
        <v>0</v>
      </c>
      <c r="Z188" s="113">
        <f t="shared" si="192"/>
        <v>0</v>
      </c>
      <c r="AA188" s="113">
        <f t="shared" si="192"/>
        <v>0</v>
      </c>
      <c r="AB188" s="114"/>
      <c r="AC188" s="115">
        <f t="shared" si="193"/>
        <v>0</v>
      </c>
      <c r="AD188" s="150"/>
      <c r="AE188" s="71"/>
      <c r="AF188" s="151"/>
      <c r="AG188" s="151"/>
      <c r="AH188" s="84"/>
      <c r="AI188" s="84"/>
      <c r="AJ188" s="73"/>
      <c r="AK188" s="151"/>
      <c r="AL188" s="84"/>
      <c r="AM188" s="73"/>
      <c r="AN188" s="152"/>
      <c r="AO188" s="150"/>
      <c r="AP188" s="151"/>
      <c r="AQ188" s="151"/>
      <c r="AR188" s="151"/>
      <c r="AS188" s="151"/>
      <c r="AT188" s="84"/>
      <c r="AU188" s="73"/>
      <c r="AV188" s="152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</row>
    <row r="189" spans="1:68" ht="27.95" hidden="1" customHeight="1" thickBot="1" x14ac:dyDescent="0.3">
      <c r="A189" s="117"/>
      <c r="B189" s="118"/>
      <c r="C189" s="118"/>
      <c r="D189" s="57" t="s">
        <v>323</v>
      </c>
      <c r="E189" s="119"/>
      <c r="F189" s="119"/>
      <c r="G189" s="120"/>
      <c r="H189" s="121" t="s">
        <v>56</v>
      </c>
      <c r="I189" s="122"/>
      <c r="J189" s="123"/>
      <c r="K189" s="124"/>
      <c r="L189" s="124"/>
      <c r="M189" s="125"/>
      <c r="N189" s="126"/>
      <c r="O189" s="124"/>
      <c r="P189" s="124"/>
      <c r="Q189" s="125"/>
      <c r="R189" s="127">
        <f>SUM(R177:R188)</f>
        <v>0</v>
      </c>
      <c r="S189" s="128">
        <f t="shared" ref="S189:AA189" si="194">SUM(S177:S188)</f>
        <v>0</v>
      </c>
      <c r="T189" s="129">
        <f t="shared" si="194"/>
        <v>0</v>
      </c>
      <c r="U189" s="129">
        <f t="shared" si="194"/>
        <v>0</v>
      </c>
      <c r="V189" s="129">
        <f t="shared" si="194"/>
        <v>0</v>
      </c>
      <c r="W189" s="129">
        <f t="shared" si="194"/>
        <v>0</v>
      </c>
      <c r="X189" s="129">
        <f t="shared" si="194"/>
        <v>0</v>
      </c>
      <c r="Y189" s="130">
        <f t="shared" si="194"/>
        <v>0</v>
      </c>
      <c r="Z189" s="130">
        <f t="shared" si="194"/>
        <v>0</v>
      </c>
      <c r="AA189" s="130">
        <f t="shared" si="194"/>
        <v>0</v>
      </c>
      <c r="AB189" s="131">
        <f>R189/1800/0.6</f>
        <v>0</v>
      </c>
      <c r="AC189" s="7"/>
      <c r="AD189" s="132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575"/>
    </row>
    <row r="190" spans="1:68" ht="27.75" hidden="1" customHeight="1" thickTop="1" x14ac:dyDescent="0.25">
      <c r="A190" s="54"/>
      <c r="B190" s="55"/>
      <c r="C190" s="56"/>
      <c r="D190" s="57" t="s">
        <v>323</v>
      </c>
      <c r="E190" s="154"/>
      <c r="F190" s="140"/>
      <c r="G190" s="141"/>
      <c r="H190" s="96"/>
      <c r="I190" s="570"/>
      <c r="J190" s="61"/>
      <c r="K190" s="62">
        <f t="shared" ref="K190:K199" si="195">IF(J190&gt;0, 1, 0)</f>
        <v>0</v>
      </c>
      <c r="L190" s="62">
        <f t="shared" ref="L190:L201" si="196">J190-K190</f>
        <v>0</v>
      </c>
      <c r="M190" s="63"/>
      <c r="N190" s="64"/>
      <c r="O190" s="65">
        <f t="shared" ref="O190:O201" si="197">IF(N190&gt;0, 1, 0)</f>
        <v>0</v>
      </c>
      <c r="P190" s="65">
        <f t="shared" ref="P190:P201" si="198">N190-O190</f>
        <v>0</v>
      </c>
      <c r="Q190" s="571"/>
      <c r="R190" s="66">
        <f t="shared" ref="R190:R199" si="199">(K190*M190*$R$5)+(L190*M190*$R$6)+(O190*Q190*$R$7)+(P190*Q190*$R$8)</f>
        <v>0</v>
      </c>
      <c r="S190" s="67">
        <f t="shared" ref="S190:S199" si="200">J190*M190*$S$5</f>
        <v>0</v>
      </c>
      <c r="T190" s="68">
        <f t="shared" ref="T190:T199" si="201">K190*M190*$T$5</f>
        <v>0</v>
      </c>
      <c r="U190" s="68">
        <f t="shared" ref="U190:U199" si="202">J190*M190*$U$5</f>
        <v>0</v>
      </c>
      <c r="V190" s="68">
        <f t="shared" ref="V190:V201" si="203">N190*Q190*$V$7</f>
        <v>0</v>
      </c>
      <c r="W190" s="68">
        <f t="shared" ref="W190:W201" si="204">O190*Q190*$W$7</f>
        <v>0</v>
      </c>
      <c r="X190" s="68">
        <f t="shared" ref="X190:X201" si="205">N190*Q190*$X$7</f>
        <v>0</v>
      </c>
      <c r="Y190" s="68">
        <f t="shared" ref="Y190:AA201" si="206">S190+V190</f>
        <v>0</v>
      </c>
      <c r="Z190" s="68">
        <f t="shared" si="206"/>
        <v>0</v>
      </c>
      <c r="AA190" s="68">
        <f t="shared" si="206"/>
        <v>0</v>
      </c>
      <c r="AB190" s="69"/>
      <c r="AC190" s="7">
        <f>R190-Y190-Z190-AA190</f>
        <v>0</v>
      </c>
      <c r="AD190" s="144"/>
      <c r="AE190" s="85"/>
      <c r="AF190" s="145"/>
      <c r="AG190" s="146"/>
      <c r="AH190" s="84"/>
      <c r="AI190" s="84"/>
      <c r="AJ190" s="73"/>
      <c r="AK190" s="147"/>
      <c r="AL190" s="84"/>
      <c r="AM190" s="73"/>
      <c r="AN190" s="86"/>
      <c r="AO190" s="144"/>
      <c r="AP190" s="83"/>
      <c r="AQ190" s="83"/>
      <c r="AR190" s="148"/>
      <c r="AS190" s="83"/>
      <c r="AT190" s="84"/>
      <c r="AU190" s="73"/>
      <c r="AV190" s="86"/>
    </row>
    <row r="191" spans="1:68" ht="27.95" hidden="1" customHeight="1" x14ac:dyDescent="0.25">
      <c r="A191" s="54"/>
      <c r="B191" s="55"/>
      <c r="C191" s="56"/>
      <c r="D191" s="57" t="s">
        <v>323</v>
      </c>
      <c r="E191" s="154"/>
      <c r="F191" s="140"/>
      <c r="G191" s="141"/>
      <c r="H191" s="96"/>
      <c r="I191" s="77"/>
      <c r="J191" s="78"/>
      <c r="K191" s="62">
        <f t="shared" si="195"/>
        <v>0</v>
      </c>
      <c r="L191" s="62">
        <f t="shared" si="196"/>
        <v>0</v>
      </c>
      <c r="M191" s="79"/>
      <c r="N191" s="80"/>
      <c r="O191" s="65">
        <f t="shared" si="197"/>
        <v>0</v>
      </c>
      <c r="P191" s="65">
        <f t="shared" si="198"/>
        <v>0</v>
      </c>
      <c r="Q191" s="79"/>
      <c r="R191" s="81">
        <f t="shared" si="199"/>
        <v>0</v>
      </c>
      <c r="S191" s="67">
        <f t="shared" si="200"/>
        <v>0</v>
      </c>
      <c r="T191" s="68">
        <f t="shared" si="201"/>
        <v>0</v>
      </c>
      <c r="U191" s="68">
        <f t="shared" si="202"/>
        <v>0</v>
      </c>
      <c r="V191" s="68">
        <f t="shared" si="203"/>
        <v>0</v>
      </c>
      <c r="W191" s="68">
        <f t="shared" si="204"/>
        <v>0</v>
      </c>
      <c r="X191" s="68">
        <f t="shared" si="205"/>
        <v>0</v>
      </c>
      <c r="Y191" s="68">
        <f t="shared" si="206"/>
        <v>0</v>
      </c>
      <c r="Z191" s="68">
        <f t="shared" si="206"/>
        <v>0</v>
      </c>
      <c r="AA191" s="68">
        <f t="shared" si="206"/>
        <v>0</v>
      </c>
      <c r="AB191" s="69"/>
      <c r="AC191" s="7">
        <f t="shared" ref="AC191:AC201" si="207">R189-Y189-Z189-AA189</f>
        <v>0</v>
      </c>
      <c r="AD191" s="144"/>
      <c r="AE191" s="85"/>
      <c r="AF191" s="145"/>
      <c r="AG191" s="146"/>
      <c r="AH191" s="84"/>
      <c r="AI191" s="84"/>
      <c r="AJ191" s="73"/>
      <c r="AK191" s="147"/>
      <c r="AL191" s="84"/>
      <c r="AM191" s="73"/>
      <c r="AN191" s="86"/>
      <c r="AO191" s="82"/>
      <c r="AP191" s="83"/>
      <c r="AQ191" s="83"/>
      <c r="AR191" s="83"/>
      <c r="AS191" s="83"/>
      <c r="AT191" s="84"/>
      <c r="AU191" s="73"/>
      <c r="AV191" s="86"/>
    </row>
    <row r="192" spans="1:68" ht="27.95" hidden="1" customHeight="1" x14ac:dyDescent="0.25">
      <c r="A192" s="54"/>
      <c r="B192" s="55"/>
      <c r="C192" s="56"/>
      <c r="D192" s="57" t="s">
        <v>323</v>
      </c>
      <c r="E192" s="154"/>
      <c r="F192" s="140"/>
      <c r="G192" s="141"/>
      <c r="H192" s="155"/>
      <c r="I192" s="77"/>
      <c r="J192" s="78"/>
      <c r="K192" s="62">
        <f t="shared" si="195"/>
        <v>0</v>
      </c>
      <c r="L192" s="62">
        <f t="shared" si="196"/>
        <v>0</v>
      </c>
      <c r="M192" s="79"/>
      <c r="N192" s="80"/>
      <c r="O192" s="65">
        <f t="shared" si="197"/>
        <v>0</v>
      </c>
      <c r="P192" s="65">
        <f t="shared" si="198"/>
        <v>0</v>
      </c>
      <c r="Q192" s="79"/>
      <c r="R192" s="81">
        <f t="shared" si="199"/>
        <v>0</v>
      </c>
      <c r="S192" s="67">
        <f t="shared" si="200"/>
        <v>0</v>
      </c>
      <c r="T192" s="68">
        <f t="shared" si="201"/>
        <v>0</v>
      </c>
      <c r="U192" s="68">
        <f t="shared" si="202"/>
        <v>0</v>
      </c>
      <c r="V192" s="68">
        <f t="shared" si="203"/>
        <v>0</v>
      </c>
      <c r="W192" s="68">
        <f t="shared" si="204"/>
        <v>0</v>
      </c>
      <c r="X192" s="68">
        <f t="shared" si="205"/>
        <v>0</v>
      </c>
      <c r="Y192" s="68">
        <f t="shared" si="206"/>
        <v>0</v>
      </c>
      <c r="Z192" s="68">
        <f t="shared" si="206"/>
        <v>0</v>
      </c>
      <c r="AA192" s="68">
        <f t="shared" si="206"/>
        <v>0</v>
      </c>
      <c r="AB192" s="69"/>
      <c r="AC192" s="7">
        <f t="shared" si="207"/>
        <v>0</v>
      </c>
      <c r="AD192" s="144"/>
      <c r="AE192" s="85"/>
      <c r="AF192" s="145"/>
      <c r="AG192" s="146"/>
      <c r="AH192" s="84"/>
      <c r="AI192" s="84"/>
      <c r="AJ192" s="73"/>
      <c r="AK192" s="148"/>
      <c r="AL192" s="84"/>
      <c r="AM192" s="73"/>
      <c r="AN192" s="86"/>
      <c r="AO192" s="82"/>
      <c r="AP192" s="83"/>
      <c r="AQ192" s="83"/>
      <c r="AR192" s="83"/>
      <c r="AS192" s="83"/>
      <c r="AT192" s="84"/>
      <c r="AU192" s="73"/>
      <c r="AV192" s="86"/>
    </row>
    <row r="193" spans="1:68" ht="27.95" hidden="1" customHeight="1" x14ac:dyDescent="0.25">
      <c r="A193" s="54"/>
      <c r="B193" s="55"/>
      <c r="C193" s="56"/>
      <c r="D193" s="57" t="s">
        <v>323</v>
      </c>
      <c r="E193" s="156"/>
      <c r="F193" s="140"/>
      <c r="G193" s="141"/>
      <c r="H193" s="96"/>
      <c r="I193" s="77"/>
      <c r="J193" s="78"/>
      <c r="K193" s="62">
        <f t="shared" si="195"/>
        <v>0</v>
      </c>
      <c r="L193" s="62">
        <f t="shared" si="196"/>
        <v>0</v>
      </c>
      <c r="M193" s="79"/>
      <c r="N193" s="80"/>
      <c r="O193" s="65">
        <f t="shared" si="197"/>
        <v>0</v>
      </c>
      <c r="P193" s="65">
        <f t="shared" si="198"/>
        <v>0</v>
      </c>
      <c r="Q193" s="79"/>
      <c r="R193" s="81">
        <f t="shared" si="199"/>
        <v>0</v>
      </c>
      <c r="S193" s="67">
        <f t="shared" si="200"/>
        <v>0</v>
      </c>
      <c r="T193" s="68">
        <f t="shared" si="201"/>
        <v>0</v>
      </c>
      <c r="U193" s="68">
        <f t="shared" si="202"/>
        <v>0</v>
      </c>
      <c r="V193" s="68">
        <f t="shared" si="203"/>
        <v>0</v>
      </c>
      <c r="W193" s="68">
        <f t="shared" si="204"/>
        <v>0</v>
      </c>
      <c r="X193" s="68">
        <f t="shared" si="205"/>
        <v>0</v>
      </c>
      <c r="Y193" s="68">
        <f t="shared" si="206"/>
        <v>0</v>
      </c>
      <c r="Z193" s="68">
        <f t="shared" si="206"/>
        <v>0</v>
      </c>
      <c r="AA193" s="68">
        <f t="shared" si="206"/>
        <v>0</v>
      </c>
      <c r="AB193" s="69"/>
      <c r="AC193" s="7">
        <f t="shared" si="207"/>
        <v>0</v>
      </c>
      <c r="AD193" s="82"/>
      <c r="AE193" s="71"/>
      <c r="AF193" s="83"/>
      <c r="AG193" s="83"/>
      <c r="AH193" s="84"/>
      <c r="AI193" s="84"/>
      <c r="AJ193" s="73"/>
      <c r="AK193" s="83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54"/>
      <c r="B194" s="55"/>
      <c r="C194" s="56"/>
      <c r="D194" s="57" t="s">
        <v>323</v>
      </c>
      <c r="E194" s="139"/>
      <c r="F194" s="140"/>
      <c r="G194" s="141"/>
      <c r="H194" s="96"/>
      <c r="I194" s="77"/>
      <c r="J194" s="78"/>
      <c r="K194" s="62">
        <f t="shared" si="195"/>
        <v>0</v>
      </c>
      <c r="L194" s="62">
        <f t="shared" si="196"/>
        <v>0</v>
      </c>
      <c r="M194" s="79"/>
      <c r="N194" s="80"/>
      <c r="O194" s="65">
        <f t="shared" si="197"/>
        <v>0</v>
      </c>
      <c r="P194" s="65">
        <f t="shared" si="198"/>
        <v>0</v>
      </c>
      <c r="Q194" s="79"/>
      <c r="R194" s="81">
        <f t="shared" si="199"/>
        <v>0</v>
      </c>
      <c r="S194" s="67">
        <f t="shared" si="200"/>
        <v>0</v>
      </c>
      <c r="T194" s="68">
        <f t="shared" si="201"/>
        <v>0</v>
      </c>
      <c r="U194" s="68">
        <f t="shared" si="202"/>
        <v>0</v>
      </c>
      <c r="V194" s="68">
        <f t="shared" si="203"/>
        <v>0</v>
      </c>
      <c r="W194" s="68">
        <f t="shared" si="204"/>
        <v>0</v>
      </c>
      <c r="X194" s="68">
        <f t="shared" si="205"/>
        <v>0</v>
      </c>
      <c r="Y194" s="68">
        <f t="shared" si="206"/>
        <v>0</v>
      </c>
      <c r="Z194" s="68">
        <f t="shared" si="206"/>
        <v>0</v>
      </c>
      <c r="AA194" s="68">
        <f t="shared" si="206"/>
        <v>0</v>
      </c>
      <c r="AB194" s="69"/>
      <c r="AC194" s="7">
        <f t="shared" si="207"/>
        <v>0</v>
      </c>
      <c r="AD194" s="82"/>
      <c r="AE194" s="71"/>
      <c r="AF194" s="83"/>
      <c r="AG194" s="83"/>
      <c r="AH194" s="84"/>
      <c r="AI194" s="84"/>
      <c r="AJ194" s="73"/>
      <c r="AK194" s="83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54"/>
      <c r="B195" s="55"/>
      <c r="C195" s="56"/>
      <c r="D195" s="57" t="s">
        <v>323</v>
      </c>
      <c r="E195" s="139"/>
      <c r="F195" s="140"/>
      <c r="G195" s="141"/>
      <c r="H195" s="96"/>
      <c r="I195" s="77"/>
      <c r="J195" s="78"/>
      <c r="K195" s="62">
        <f t="shared" si="195"/>
        <v>0</v>
      </c>
      <c r="L195" s="62">
        <f t="shared" si="196"/>
        <v>0</v>
      </c>
      <c r="M195" s="79"/>
      <c r="N195" s="80"/>
      <c r="O195" s="65">
        <f t="shared" si="197"/>
        <v>0</v>
      </c>
      <c r="P195" s="65">
        <f t="shared" si="198"/>
        <v>0</v>
      </c>
      <c r="Q195" s="79"/>
      <c r="R195" s="81">
        <f t="shared" si="199"/>
        <v>0</v>
      </c>
      <c r="S195" s="67">
        <f t="shared" si="200"/>
        <v>0</v>
      </c>
      <c r="T195" s="68">
        <f t="shared" si="201"/>
        <v>0</v>
      </c>
      <c r="U195" s="68">
        <f t="shared" si="202"/>
        <v>0</v>
      </c>
      <c r="V195" s="68">
        <f t="shared" si="203"/>
        <v>0</v>
      </c>
      <c r="W195" s="68">
        <f t="shared" si="204"/>
        <v>0</v>
      </c>
      <c r="X195" s="68">
        <f t="shared" si="205"/>
        <v>0</v>
      </c>
      <c r="Y195" s="68">
        <f t="shared" si="206"/>
        <v>0</v>
      </c>
      <c r="Z195" s="68">
        <f t="shared" si="206"/>
        <v>0</v>
      </c>
      <c r="AA195" s="68">
        <f t="shared" si="206"/>
        <v>0</v>
      </c>
      <c r="AB195" s="69"/>
      <c r="AC195" s="7">
        <f t="shared" si="207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</row>
    <row r="196" spans="1:68" ht="27.95" hidden="1" customHeight="1" x14ac:dyDescent="0.25">
      <c r="A196" s="54"/>
      <c r="B196" s="55"/>
      <c r="C196" s="56"/>
      <c r="D196" s="57" t="s">
        <v>323</v>
      </c>
      <c r="E196" s="139"/>
      <c r="F196" s="140"/>
      <c r="G196" s="98"/>
      <c r="H196" s="96"/>
      <c r="I196" s="77"/>
      <c r="J196" s="78"/>
      <c r="K196" s="62">
        <f t="shared" si="195"/>
        <v>0</v>
      </c>
      <c r="L196" s="62">
        <f t="shared" si="196"/>
        <v>0</v>
      </c>
      <c r="M196" s="79"/>
      <c r="N196" s="80"/>
      <c r="O196" s="65">
        <f t="shared" si="197"/>
        <v>0</v>
      </c>
      <c r="P196" s="65">
        <f t="shared" si="198"/>
        <v>0</v>
      </c>
      <c r="Q196" s="79"/>
      <c r="R196" s="81">
        <f t="shared" si="199"/>
        <v>0</v>
      </c>
      <c r="S196" s="67">
        <f t="shared" si="200"/>
        <v>0</v>
      </c>
      <c r="T196" s="68">
        <f t="shared" si="201"/>
        <v>0</v>
      </c>
      <c r="U196" s="68">
        <f t="shared" si="202"/>
        <v>0</v>
      </c>
      <c r="V196" s="68">
        <f t="shared" si="203"/>
        <v>0</v>
      </c>
      <c r="W196" s="68">
        <f t="shared" si="204"/>
        <v>0</v>
      </c>
      <c r="X196" s="68">
        <f t="shared" si="205"/>
        <v>0</v>
      </c>
      <c r="Y196" s="68">
        <f t="shared" si="206"/>
        <v>0</v>
      </c>
      <c r="Z196" s="68">
        <f t="shared" si="206"/>
        <v>0</v>
      </c>
      <c r="AA196" s="68">
        <f t="shared" si="206"/>
        <v>0</v>
      </c>
      <c r="AB196" s="69"/>
      <c r="AC196" s="7">
        <f t="shared" si="207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</row>
    <row r="197" spans="1:68" ht="27.95" hidden="1" customHeight="1" x14ac:dyDescent="0.25">
      <c r="A197" s="54"/>
      <c r="B197" s="55"/>
      <c r="C197" s="56"/>
      <c r="D197" s="57" t="s">
        <v>323</v>
      </c>
      <c r="E197" s="139"/>
      <c r="F197" s="140"/>
      <c r="G197" s="98"/>
      <c r="H197" s="96"/>
      <c r="I197" s="92"/>
      <c r="J197" s="78"/>
      <c r="K197" s="62">
        <f t="shared" si="195"/>
        <v>0</v>
      </c>
      <c r="L197" s="62">
        <f t="shared" si="196"/>
        <v>0</v>
      </c>
      <c r="M197" s="79"/>
      <c r="N197" s="80"/>
      <c r="O197" s="65">
        <f t="shared" si="197"/>
        <v>0</v>
      </c>
      <c r="P197" s="65">
        <f t="shared" si="198"/>
        <v>0</v>
      </c>
      <c r="Q197" s="79"/>
      <c r="R197" s="81">
        <f t="shared" si="199"/>
        <v>0</v>
      </c>
      <c r="S197" s="67">
        <f t="shared" si="200"/>
        <v>0</v>
      </c>
      <c r="T197" s="68">
        <f t="shared" si="201"/>
        <v>0</v>
      </c>
      <c r="U197" s="68">
        <f t="shared" si="202"/>
        <v>0</v>
      </c>
      <c r="V197" s="68">
        <f t="shared" si="203"/>
        <v>0</v>
      </c>
      <c r="W197" s="68">
        <f t="shared" si="204"/>
        <v>0</v>
      </c>
      <c r="X197" s="68">
        <f t="shared" si="205"/>
        <v>0</v>
      </c>
      <c r="Y197" s="68">
        <f t="shared" si="206"/>
        <v>0</v>
      </c>
      <c r="Z197" s="68">
        <f t="shared" si="206"/>
        <v>0</v>
      </c>
      <c r="AA197" s="68">
        <f t="shared" si="206"/>
        <v>0</v>
      </c>
      <c r="AB197" s="69"/>
      <c r="AC197" s="7">
        <f t="shared" si="207"/>
        <v>0</v>
      </c>
      <c r="AD197" s="82"/>
      <c r="AE197" s="71"/>
      <c r="AF197" s="83"/>
      <c r="AG197" s="83"/>
      <c r="AH197" s="84"/>
      <c r="AI197" s="84"/>
      <c r="AJ197" s="73"/>
      <c r="AK197" s="83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hidden="1" customHeight="1" x14ac:dyDescent="0.25">
      <c r="A198" s="54"/>
      <c r="B198" s="55"/>
      <c r="C198" s="56"/>
      <c r="D198" s="57" t="s">
        <v>323</v>
      </c>
      <c r="E198" s="93"/>
      <c r="F198" s="94"/>
      <c r="G198" s="95"/>
      <c r="H198" s="96"/>
      <c r="I198" s="77"/>
      <c r="J198" s="78"/>
      <c r="K198" s="62">
        <f t="shared" si="195"/>
        <v>0</v>
      </c>
      <c r="L198" s="62">
        <f t="shared" si="196"/>
        <v>0</v>
      </c>
      <c r="M198" s="79"/>
      <c r="N198" s="80"/>
      <c r="O198" s="65">
        <f t="shared" si="197"/>
        <v>0</v>
      </c>
      <c r="P198" s="65">
        <f t="shared" si="198"/>
        <v>0</v>
      </c>
      <c r="Q198" s="79"/>
      <c r="R198" s="81">
        <f t="shared" si="199"/>
        <v>0</v>
      </c>
      <c r="S198" s="67">
        <f t="shared" si="200"/>
        <v>0</v>
      </c>
      <c r="T198" s="68">
        <f t="shared" si="201"/>
        <v>0</v>
      </c>
      <c r="U198" s="68">
        <f t="shared" si="202"/>
        <v>0</v>
      </c>
      <c r="V198" s="68">
        <f t="shared" si="203"/>
        <v>0</v>
      </c>
      <c r="W198" s="68">
        <f t="shared" si="204"/>
        <v>0</v>
      </c>
      <c r="X198" s="68">
        <f t="shared" si="205"/>
        <v>0</v>
      </c>
      <c r="Y198" s="68">
        <f t="shared" si="206"/>
        <v>0</v>
      </c>
      <c r="Z198" s="68">
        <f t="shared" si="206"/>
        <v>0</v>
      </c>
      <c r="AA198" s="68">
        <f t="shared" si="206"/>
        <v>0</v>
      </c>
      <c r="AB198" s="69"/>
      <c r="AC198" s="7">
        <f t="shared" si="207"/>
        <v>0</v>
      </c>
      <c r="AD198" s="82"/>
      <c r="AE198" s="71"/>
      <c r="AF198" s="83"/>
      <c r="AG198" s="83"/>
      <c r="AH198" s="84"/>
      <c r="AI198" s="84"/>
      <c r="AJ198" s="73"/>
      <c r="AK198" s="83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  <c r="BI198" s="149"/>
      <c r="BJ198" s="149"/>
      <c r="BK198" s="149"/>
      <c r="BL198" s="149"/>
      <c r="BM198" s="149"/>
      <c r="BN198" s="149"/>
      <c r="BO198" s="149"/>
      <c r="BP198" s="149"/>
    </row>
    <row r="199" spans="1:68" ht="27.95" hidden="1" customHeight="1" x14ac:dyDescent="0.25">
      <c r="A199" s="54"/>
      <c r="B199" s="55"/>
      <c r="C199" s="56"/>
      <c r="D199" s="57" t="s">
        <v>323</v>
      </c>
      <c r="E199" s="97"/>
      <c r="F199" s="572"/>
      <c r="G199" s="98"/>
      <c r="H199" s="573"/>
      <c r="I199" s="574"/>
      <c r="J199" s="78"/>
      <c r="K199" s="99">
        <f t="shared" si="195"/>
        <v>0</v>
      </c>
      <c r="L199" s="99">
        <f t="shared" si="196"/>
        <v>0</v>
      </c>
      <c r="M199" s="79"/>
      <c r="N199" s="80"/>
      <c r="O199" s="65">
        <f t="shared" si="197"/>
        <v>0</v>
      </c>
      <c r="P199" s="65">
        <f t="shared" si="198"/>
        <v>0</v>
      </c>
      <c r="Q199" s="79"/>
      <c r="R199" s="81">
        <f t="shared" si="199"/>
        <v>0</v>
      </c>
      <c r="S199" s="67">
        <f t="shared" si="200"/>
        <v>0</v>
      </c>
      <c r="T199" s="68">
        <f t="shared" si="201"/>
        <v>0</v>
      </c>
      <c r="U199" s="68">
        <f t="shared" si="202"/>
        <v>0</v>
      </c>
      <c r="V199" s="68">
        <f t="shared" si="203"/>
        <v>0</v>
      </c>
      <c r="W199" s="68">
        <f t="shared" si="204"/>
        <v>0</v>
      </c>
      <c r="X199" s="68">
        <f t="shared" si="205"/>
        <v>0</v>
      </c>
      <c r="Y199" s="68">
        <f t="shared" si="206"/>
        <v>0</v>
      </c>
      <c r="Z199" s="68">
        <f t="shared" si="206"/>
        <v>0</v>
      </c>
      <c r="AA199" s="68">
        <f t="shared" si="206"/>
        <v>0</v>
      </c>
      <c r="AB199" s="69"/>
      <c r="AC199" s="7">
        <f t="shared" si="207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  <c r="BI199" s="149"/>
      <c r="BJ199" s="149"/>
      <c r="BK199" s="149"/>
      <c r="BL199" s="149"/>
      <c r="BM199" s="149"/>
      <c r="BN199" s="149"/>
      <c r="BO199" s="149"/>
      <c r="BP199" s="149"/>
    </row>
    <row r="200" spans="1:68" s="153" customFormat="1" ht="27.95" hidden="1" customHeight="1" x14ac:dyDescent="0.25">
      <c r="A200" s="100"/>
      <c r="B200" s="101"/>
      <c r="C200" s="56"/>
      <c r="D200" s="57" t="s">
        <v>323</v>
      </c>
      <c r="E200" s="102" t="s">
        <v>49</v>
      </c>
      <c r="F200" s="102"/>
      <c r="G200" s="103"/>
      <c r="H200" s="104"/>
      <c r="I200" s="105"/>
      <c r="J200" s="106"/>
      <c r="K200" s="107">
        <f>IF(J200&gt;0, 1, 0)</f>
        <v>0</v>
      </c>
      <c r="L200" s="107">
        <f t="shared" si="196"/>
        <v>0</v>
      </c>
      <c r="M200" s="108"/>
      <c r="N200" s="109"/>
      <c r="O200" s="110">
        <f t="shared" si="197"/>
        <v>0</v>
      </c>
      <c r="P200" s="110">
        <f t="shared" si="198"/>
        <v>0</v>
      </c>
      <c r="Q200" s="108"/>
      <c r="R200" s="111">
        <f>J200*M200*$R$9</f>
        <v>0</v>
      </c>
      <c r="S200" s="112">
        <f>J200*M200*$S$9</f>
        <v>0</v>
      </c>
      <c r="T200" s="113">
        <f>K200*M200*$T$9</f>
        <v>0</v>
      </c>
      <c r="U200" s="113">
        <f>J200*M200*$U$9</f>
        <v>0</v>
      </c>
      <c r="V200" s="113">
        <f t="shared" si="203"/>
        <v>0</v>
      </c>
      <c r="W200" s="113">
        <f t="shared" si="204"/>
        <v>0</v>
      </c>
      <c r="X200" s="113">
        <f t="shared" si="205"/>
        <v>0</v>
      </c>
      <c r="Y200" s="113">
        <f t="shared" si="206"/>
        <v>0</v>
      </c>
      <c r="Z200" s="113">
        <f t="shared" si="206"/>
        <v>0</v>
      </c>
      <c r="AA200" s="113">
        <f t="shared" si="206"/>
        <v>0</v>
      </c>
      <c r="AB200" s="114"/>
      <c r="AC200" s="7">
        <f t="shared" si="207"/>
        <v>0</v>
      </c>
      <c r="AD200" s="150"/>
      <c r="AE200" s="71"/>
      <c r="AF200" s="151"/>
      <c r="AG200" s="151"/>
      <c r="AH200" s="84"/>
      <c r="AI200" s="84"/>
      <c r="AJ200" s="73"/>
      <c r="AK200" s="151"/>
      <c r="AL200" s="84"/>
      <c r="AM200" s="73"/>
      <c r="AN200" s="152"/>
      <c r="AO200" s="150"/>
      <c r="AP200" s="151"/>
      <c r="AQ200" s="151"/>
      <c r="AR200" s="151"/>
      <c r="AS200" s="151"/>
      <c r="AT200" s="84"/>
      <c r="AU200" s="73"/>
      <c r="AV200" s="152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</row>
    <row r="201" spans="1:68" s="149" customFormat="1" ht="27.95" hidden="1" customHeight="1" x14ac:dyDescent="0.25">
      <c r="A201" s="100"/>
      <c r="B201" s="101"/>
      <c r="C201" s="56"/>
      <c r="D201" s="57" t="s">
        <v>323</v>
      </c>
      <c r="E201" s="102" t="s">
        <v>49</v>
      </c>
      <c r="F201" s="102"/>
      <c r="G201" s="103"/>
      <c r="H201" s="104"/>
      <c r="I201" s="105"/>
      <c r="J201" s="106"/>
      <c r="K201" s="107">
        <f>IF(J201&gt;0, 1, 0)</f>
        <v>0</v>
      </c>
      <c r="L201" s="107">
        <f t="shared" si="196"/>
        <v>0</v>
      </c>
      <c r="M201" s="108"/>
      <c r="N201" s="109"/>
      <c r="O201" s="110">
        <f t="shared" si="197"/>
        <v>0</v>
      </c>
      <c r="P201" s="110">
        <f t="shared" si="198"/>
        <v>0</v>
      </c>
      <c r="Q201" s="108"/>
      <c r="R201" s="111">
        <f>J201*M201*$R$9</f>
        <v>0</v>
      </c>
      <c r="S201" s="112">
        <f>J201*M201*$S$9</f>
        <v>0</v>
      </c>
      <c r="T201" s="113">
        <f>K201*M201*$T$9</f>
        <v>0</v>
      </c>
      <c r="U201" s="113">
        <f>J201*M201*$U$9</f>
        <v>0</v>
      </c>
      <c r="V201" s="113">
        <f t="shared" si="203"/>
        <v>0</v>
      </c>
      <c r="W201" s="113">
        <f t="shared" si="204"/>
        <v>0</v>
      </c>
      <c r="X201" s="113">
        <f t="shared" si="205"/>
        <v>0</v>
      </c>
      <c r="Y201" s="113">
        <f t="shared" si="206"/>
        <v>0</v>
      </c>
      <c r="Z201" s="113">
        <f t="shared" si="206"/>
        <v>0</v>
      </c>
      <c r="AA201" s="113">
        <f t="shared" si="206"/>
        <v>0</v>
      </c>
      <c r="AB201" s="114"/>
      <c r="AC201" s="115">
        <f t="shared" si="207"/>
        <v>0</v>
      </c>
      <c r="AD201" s="150"/>
      <c r="AE201" s="71"/>
      <c r="AF201" s="151"/>
      <c r="AG201" s="151"/>
      <c r="AH201" s="84"/>
      <c r="AI201" s="84"/>
      <c r="AJ201" s="73"/>
      <c r="AK201" s="151"/>
      <c r="AL201" s="84"/>
      <c r="AM201" s="73"/>
      <c r="AN201" s="152"/>
      <c r="AO201" s="150"/>
      <c r="AP201" s="151"/>
      <c r="AQ201" s="151"/>
      <c r="AR201" s="151"/>
      <c r="AS201" s="151"/>
      <c r="AT201" s="84"/>
      <c r="AU201" s="73"/>
      <c r="AV201" s="152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</row>
    <row r="202" spans="1:68" ht="27.95" hidden="1" customHeight="1" thickBot="1" x14ac:dyDescent="0.3">
      <c r="A202" s="117"/>
      <c r="B202" s="118"/>
      <c r="C202" s="118"/>
      <c r="D202" s="57" t="s">
        <v>323</v>
      </c>
      <c r="E202" s="119"/>
      <c r="F202" s="119"/>
      <c r="G202" s="120"/>
      <c r="H202" s="121" t="s">
        <v>56</v>
      </c>
      <c r="I202" s="122"/>
      <c r="J202" s="123"/>
      <c r="K202" s="124"/>
      <c r="L202" s="124"/>
      <c r="M202" s="125"/>
      <c r="N202" s="126"/>
      <c r="O202" s="124"/>
      <c r="P202" s="124"/>
      <c r="Q202" s="125"/>
      <c r="R202" s="127">
        <f>SUM(R190:R201)</f>
        <v>0</v>
      </c>
      <c r="S202" s="128">
        <f t="shared" ref="S202:AA202" si="208">SUM(S190:S201)</f>
        <v>0</v>
      </c>
      <c r="T202" s="129">
        <f t="shared" si="208"/>
        <v>0</v>
      </c>
      <c r="U202" s="129">
        <f t="shared" si="208"/>
        <v>0</v>
      </c>
      <c r="V202" s="129">
        <f t="shared" si="208"/>
        <v>0</v>
      </c>
      <c r="W202" s="129">
        <f t="shared" si="208"/>
        <v>0</v>
      </c>
      <c r="X202" s="129">
        <f t="shared" si="208"/>
        <v>0</v>
      </c>
      <c r="Y202" s="130">
        <f t="shared" si="208"/>
        <v>0</v>
      </c>
      <c r="Z202" s="130">
        <f t="shared" si="208"/>
        <v>0</v>
      </c>
      <c r="AA202" s="130">
        <f t="shared" si="208"/>
        <v>0</v>
      </c>
      <c r="AB202" s="131">
        <f>R202/1800/0.6</f>
        <v>0</v>
      </c>
      <c r="AC202" s="7"/>
      <c r="AD202" s="132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575"/>
    </row>
    <row r="203" spans="1:68" ht="27.75" hidden="1" customHeight="1" thickTop="1" x14ac:dyDescent="0.25">
      <c r="A203" s="54"/>
      <c r="B203" s="55"/>
      <c r="C203" s="56"/>
      <c r="D203" s="57" t="s">
        <v>323</v>
      </c>
      <c r="E203" s="154"/>
      <c r="F203" s="140"/>
      <c r="G203" s="141"/>
      <c r="H203" s="96"/>
      <c r="I203" s="570"/>
      <c r="J203" s="61"/>
      <c r="K203" s="62">
        <f t="shared" ref="K203:K212" si="209">IF(J203&gt;0, 1, 0)</f>
        <v>0</v>
      </c>
      <c r="L203" s="62">
        <f t="shared" ref="L203:L214" si="210">J203-K203</f>
        <v>0</v>
      </c>
      <c r="M203" s="63"/>
      <c r="N203" s="64"/>
      <c r="O203" s="65">
        <f t="shared" ref="O203:O214" si="211">IF(N203&gt;0, 1, 0)</f>
        <v>0</v>
      </c>
      <c r="P203" s="65">
        <f t="shared" ref="P203:P214" si="212">N203-O203</f>
        <v>0</v>
      </c>
      <c r="Q203" s="571"/>
      <c r="R203" s="66">
        <f t="shared" ref="R203:R212" si="213">(K203*M203*$R$5)+(L203*M203*$R$6)+(O203*Q203*$R$7)+(P203*Q203*$R$8)</f>
        <v>0</v>
      </c>
      <c r="S203" s="67">
        <f t="shared" ref="S203:S212" si="214">J203*M203*$S$5</f>
        <v>0</v>
      </c>
      <c r="T203" s="68">
        <f t="shared" ref="T203:T212" si="215">K203*M203*$T$5</f>
        <v>0</v>
      </c>
      <c r="U203" s="68">
        <f t="shared" ref="U203:U212" si="216">J203*M203*$U$5</f>
        <v>0</v>
      </c>
      <c r="V203" s="68">
        <f t="shared" ref="V203:V214" si="217">N203*Q203*$V$7</f>
        <v>0</v>
      </c>
      <c r="W203" s="68">
        <f t="shared" ref="W203:W214" si="218">O203*Q203*$W$7</f>
        <v>0</v>
      </c>
      <c r="X203" s="68">
        <f t="shared" ref="X203:X214" si="219">N203*Q203*$X$7</f>
        <v>0</v>
      </c>
      <c r="Y203" s="68">
        <f t="shared" ref="Y203:AA214" si="220">S203+V203</f>
        <v>0</v>
      </c>
      <c r="Z203" s="68">
        <f t="shared" si="220"/>
        <v>0</v>
      </c>
      <c r="AA203" s="68">
        <f t="shared" si="220"/>
        <v>0</v>
      </c>
      <c r="AB203" s="69"/>
      <c r="AC203" s="7">
        <f>R203-Y203-Z203-AA203</f>
        <v>0</v>
      </c>
      <c r="AD203" s="144"/>
      <c r="AE203" s="85"/>
      <c r="AF203" s="145"/>
      <c r="AG203" s="146"/>
      <c r="AH203" s="84"/>
      <c r="AI203" s="84"/>
      <c r="AJ203" s="73"/>
      <c r="AK203" s="147"/>
      <c r="AL203" s="84"/>
      <c r="AM203" s="73"/>
      <c r="AN203" s="86"/>
      <c r="AO203" s="144"/>
      <c r="AP203" s="83"/>
      <c r="AQ203" s="83"/>
      <c r="AR203" s="148"/>
      <c r="AS203" s="83"/>
      <c r="AT203" s="84"/>
      <c r="AU203" s="73"/>
      <c r="AV203" s="86"/>
    </row>
    <row r="204" spans="1:68" ht="27.95" hidden="1" customHeight="1" x14ac:dyDescent="0.25">
      <c r="A204" s="54"/>
      <c r="B204" s="55"/>
      <c r="C204" s="56"/>
      <c r="D204" s="57" t="s">
        <v>323</v>
      </c>
      <c r="E204" s="154"/>
      <c r="F204" s="140"/>
      <c r="G204" s="141"/>
      <c r="H204" s="96"/>
      <c r="I204" s="77"/>
      <c r="J204" s="78"/>
      <c r="K204" s="62">
        <f t="shared" si="209"/>
        <v>0</v>
      </c>
      <c r="L204" s="62">
        <f t="shared" si="210"/>
        <v>0</v>
      </c>
      <c r="M204" s="79"/>
      <c r="N204" s="80"/>
      <c r="O204" s="65">
        <f t="shared" si="211"/>
        <v>0</v>
      </c>
      <c r="P204" s="65">
        <f t="shared" si="212"/>
        <v>0</v>
      </c>
      <c r="Q204" s="79"/>
      <c r="R204" s="81">
        <f t="shared" si="213"/>
        <v>0</v>
      </c>
      <c r="S204" s="67">
        <f t="shared" si="214"/>
        <v>0</v>
      </c>
      <c r="T204" s="68">
        <f t="shared" si="215"/>
        <v>0</v>
      </c>
      <c r="U204" s="68">
        <f t="shared" si="216"/>
        <v>0</v>
      </c>
      <c r="V204" s="68">
        <f t="shared" si="217"/>
        <v>0</v>
      </c>
      <c r="W204" s="68">
        <f t="shared" si="218"/>
        <v>0</v>
      </c>
      <c r="X204" s="68">
        <f t="shared" si="219"/>
        <v>0</v>
      </c>
      <c r="Y204" s="68">
        <f t="shared" si="220"/>
        <v>0</v>
      </c>
      <c r="Z204" s="68">
        <f t="shared" si="220"/>
        <v>0</v>
      </c>
      <c r="AA204" s="68">
        <f t="shared" si="220"/>
        <v>0</v>
      </c>
      <c r="AB204" s="69"/>
      <c r="AC204" s="7">
        <f t="shared" ref="AC204:AC214" si="221">R202-Y202-Z202-AA202</f>
        <v>0</v>
      </c>
      <c r="AD204" s="144"/>
      <c r="AE204" s="85"/>
      <c r="AF204" s="145"/>
      <c r="AG204" s="146"/>
      <c r="AH204" s="84"/>
      <c r="AI204" s="84"/>
      <c r="AJ204" s="73"/>
      <c r="AK204" s="147"/>
      <c r="AL204" s="84"/>
      <c r="AM204" s="73"/>
      <c r="AN204" s="86"/>
      <c r="AO204" s="82"/>
      <c r="AP204" s="83"/>
      <c r="AQ204" s="83"/>
      <c r="AR204" s="83"/>
      <c r="AS204" s="83"/>
      <c r="AT204" s="84"/>
      <c r="AU204" s="73"/>
      <c r="AV204" s="86"/>
    </row>
    <row r="205" spans="1:68" ht="27.95" hidden="1" customHeight="1" x14ac:dyDescent="0.25">
      <c r="A205" s="54"/>
      <c r="B205" s="55"/>
      <c r="C205" s="56"/>
      <c r="D205" s="57" t="s">
        <v>323</v>
      </c>
      <c r="E205" s="154"/>
      <c r="F205" s="140"/>
      <c r="G205" s="141"/>
      <c r="H205" s="155"/>
      <c r="I205" s="77"/>
      <c r="J205" s="78"/>
      <c r="K205" s="62">
        <f t="shared" si="209"/>
        <v>0</v>
      </c>
      <c r="L205" s="62">
        <f t="shared" si="210"/>
        <v>0</v>
      </c>
      <c r="M205" s="79"/>
      <c r="N205" s="80"/>
      <c r="O205" s="65">
        <f t="shared" si="211"/>
        <v>0</v>
      </c>
      <c r="P205" s="65">
        <f t="shared" si="212"/>
        <v>0</v>
      </c>
      <c r="Q205" s="79"/>
      <c r="R205" s="81">
        <f t="shared" si="213"/>
        <v>0</v>
      </c>
      <c r="S205" s="67">
        <f t="shared" si="214"/>
        <v>0</v>
      </c>
      <c r="T205" s="68">
        <f t="shared" si="215"/>
        <v>0</v>
      </c>
      <c r="U205" s="68">
        <f t="shared" si="216"/>
        <v>0</v>
      </c>
      <c r="V205" s="68">
        <f t="shared" si="217"/>
        <v>0</v>
      </c>
      <c r="W205" s="68">
        <f t="shared" si="218"/>
        <v>0</v>
      </c>
      <c r="X205" s="68">
        <f t="shared" si="219"/>
        <v>0</v>
      </c>
      <c r="Y205" s="68">
        <f t="shared" si="220"/>
        <v>0</v>
      </c>
      <c r="Z205" s="68">
        <f t="shared" si="220"/>
        <v>0</v>
      </c>
      <c r="AA205" s="68">
        <f t="shared" si="220"/>
        <v>0</v>
      </c>
      <c r="AB205" s="69"/>
      <c r="AC205" s="7">
        <f t="shared" si="221"/>
        <v>0</v>
      </c>
      <c r="AD205" s="144"/>
      <c r="AE205" s="85"/>
      <c r="AF205" s="145"/>
      <c r="AG205" s="146"/>
      <c r="AH205" s="84"/>
      <c r="AI205" s="84"/>
      <c r="AJ205" s="73"/>
      <c r="AK205" s="148"/>
      <c r="AL205" s="84"/>
      <c r="AM205" s="73"/>
      <c r="AN205" s="86"/>
      <c r="AO205" s="82"/>
      <c r="AP205" s="83"/>
      <c r="AQ205" s="83"/>
      <c r="AR205" s="83"/>
      <c r="AS205" s="83"/>
      <c r="AT205" s="84"/>
      <c r="AU205" s="73"/>
      <c r="AV205" s="86"/>
    </row>
    <row r="206" spans="1:68" ht="27.95" hidden="1" customHeight="1" x14ac:dyDescent="0.25">
      <c r="A206" s="54"/>
      <c r="B206" s="55"/>
      <c r="C206" s="56"/>
      <c r="D206" s="57" t="s">
        <v>323</v>
      </c>
      <c r="E206" s="156"/>
      <c r="F206" s="140"/>
      <c r="G206" s="141"/>
      <c r="H206" s="96"/>
      <c r="I206" s="77"/>
      <c r="J206" s="78"/>
      <c r="K206" s="62">
        <f t="shared" si="209"/>
        <v>0</v>
      </c>
      <c r="L206" s="62">
        <f t="shared" si="210"/>
        <v>0</v>
      </c>
      <c r="M206" s="79"/>
      <c r="N206" s="80"/>
      <c r="O206" s="65">
        <f t="shared" si="211"/>
        <v>0</v>
      </c>
      <c r="P206" s="65">
        <f t="shared" si="212"/>
        <v>0</v>
      </c>
      <c r="Q206" s="79"/>
      <c r="R206" s="81">
        <f t="shared" si="213"/>
        <v>0</v>
      </c>
      <c r="S206" s="67">
        <f t="shared" si="214"/>
        <v>0</v>
      </c>
      <c r="T206" s="68">
        <f t="shared" si="215"/>
        <v>0</v>
      </c>
      <c r="U206" s="68">
        <f t="shared" si="216"/>
        <v>0</v>
      </c>
      <c r="V206" s="68">
        <f t="shared" si="217"/>
        <v>0</v>
      </c>
      <c r="W206" s="68">
        <f t="shared" si="218"/>
        <v>0</v>
      </c>
      <c r="X206" s="68">
        <f t="shared" si="219"/>
        <v>0</v>
      </c>
      <c r="Y206" s="68">
        <f t="shared" si="220"/>
        <v>0</v>
      </c>
      <c r="Z206" s="68">
        <f t="shared" si="220"/>
        <v>0</v>
      </c>
      <c r="AA206" s="68">
        <f t="shared" si="220"/>
        <v>0</v>
      </c>
      <c r="AB206" s="69"/>
      <c r="AC206" s="7">
        <f t="shared" si="221"/>
        <v>0</v>
      </c>
      <c r="AD206" s="82"/>
      <c r="AE206" s="71"/>
      <c r="AF206" s="83"/>
      <c r="AG206" s="83"/>
      <c r="AH206" s="84"/>
      <c r="AI206" s="84"/>
      <c r="AJ206" s="73"/>
      <c r="AK206" s="83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54"/>
      <c r="B207" s="55"/>
      <c r="C207" s="56"/>
      <c r="D207" s="57" t="s">
        <v>323</v>
      </c>
      <c r="E207" s="139"/>
      <c r="F207" s="140"/>
      <c r="G207" s="141"/>
      <c r="H207" s="96"/>
      <c r="I207" s="77"/>
      <c r="J207" s="78"/>
      <c r="K207" s="62">
        <f t="shared" si="209"/>
        <v>0</v>
      </c>
      <c r="L207" s="62">
        <f t="shared" si="210"/>
        <v>0</v>
      </c>
      <c r="M207" s="79"/>
      <c r="N207" s="80"/>
      <c r="O207" s="65">
        <f t="shared" si="211"/>
        <v>0</v>
      </c>
      <c r="P207" s="65">
        <f t="shared" si="212"/>
        <v>0</v>
      </c>
      <c r="Q207" s="79"/>
      <c r="R207" s="81">
        <f t="shared" si="213"/>
        <v>0</v>
      </c>
      <c r="S207" s="67">
        <f t="shared" si="214"/>
        <v>0</v>
      </c>
      <c r="T207" s="68">
        <f t="shared" si="215"/>
        <v>0</v>
      </c>
      <c r="U207" s="68">
        <f t="shared" si="216"/>
        <v>0</v>
      </c>
      <c r="V207" s="68">
        <f t="shared" si="217"/>
        <v>0</v>
      </c>
      <c r="W207" s="68">
        <f t="shared" si="218"/>
        <v>0</v>
      </c>
      <c r="X207" s="68">
        <f t="shared" si="219"/>
        <v>0</v>
      </c>
      <c r="Y207" s="68">
        <f t="shared" si="220"/>
        <v>0</v>
      </c>
      <c r="Z207" s="68">
        <f t="shared" si="220"/>
        <v>0</v>
      </c>
      <c r="AA207" s="68">
        <f t="shared" si="220"/>
        <v>0</v>
      </c>
      <c r="AB207" s="69"/>
      <c r="AC207" s="7">
        <f t="shared" si="221"/>
        <v>0</v>
      </c>
      <c r="AD207" s="82"/>
      <c r="AE207" s="71"/>
      <c r="AF207" s="83"/>
      <c r="AG207" s="83"/>
      <c r="AH207" s="84"/>
      <c r="AI207" s="84"/>
      <c r="AJ207" s="73"/>
      <c r="AK207" s="83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54"/>
      <c r="B208" s="55"/>
      <c r="C208" s="56"/>
      <c r="D208" s="57" t="s">
        <v>323</v>
      </c>
      <c r="E208" s="139"/>
      <c r="F208" s="140"/>
      <c r="G208" s="141"/>
      <c r="H208" s="96"/>
      <c r="I208" s="77"/>
      <c r="J208" s="78"/>
      <c r="K208" s="62">
        <f t="shared" si="209"/>
        <v>0</v>
      </c>
      <c r="L208" s="62">
        <f t="shared" si="210"/>
        <v>0</v>
      </c>
      <c r="M208" s="79"/>
      <c r="N208" s="80"/>
      <c r="O208" s="65">
        <f t="shared" si="211"/>
        <v>0</v>
      </c>
      <c r="P208" s="65">
        <f t="shared" si="212"/>
        <v>0</v>
      </c>
      <c r="Q208" s="79"/>
      <c r="R208" s="81">
        <f t="shared" si="213"/>
        <v>0</v>
      </c>
      <c r="S208" s="67">
        <f t="shared" si="214"/>
        <v>0</v>
      </c>
      <c r="T208" s="68">
        <f t="shared" si="215"/>
        <v>0</v>
      </c>
      <c r="U208" s="68">
        <f t="shared" si="216"/>
        <v>0</v>
      </c>
      <c r="V208" s="68">
        <f t="shared" si="217"/>
        <v>0</v>
      </c>
      <c r="W208" s="68">
        <f t="shared" si="218"/>
        <v>0</v>
      </c>
      <c r="X208" s="68">
        <f t="shared" si="219"/>
        <v>0</v>
      </c>
      <c r="Y208" s="68">
        <f t="shared" si="220"/>
        <v>0</v>
      </c>
      <c r="Z208" s="68">
        <f t="shared" si="220"/>
        <v>0</v>
      </c>
      <c r="AA208" s="68">
        <f t="shared" si="220"/>
        <v>0</v>
      </c>
      <c r="AB208" s="69"/>
      <c r="AC208" s="7">
        <f t="shared" si="221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</row>
    <row r="209" spans="1:68" ht="27.95" hidden="1" customHeight="1" x14ac:dyDescent="0.25">
      <c r="A209" s="54"/>
      <c r="B209" s="55"/>
      <c r="C209" s="56"/>
      <c r="D209" s="57" t="s">
        <v>323</v>
      </c>
      <c r="E209" s="139"/>
      <c r="F209" s="140"/>
      <c r="G209" s="98"/>
      <c r="H209" s="96"/>
      <c r="I209" s="77"/>
      <c r="J209" s="78"/>
      <c r="K209" s="62">
        <f t="shared" si="209"/>
        <v>0</v>
      </c>
      <c r="L209" s="62">
        <f t="shared" si="210"/>
        <v>0</v>
      </c>
      <c r="M209" s="79"/>
      <c r="N209" s="80"/>
      <c r="O209" s="65">
        <f t="shared" si="211"/>
        <v>0</v>
      </c>
      <c r="P209" s="65">
        <f t="shared" si="212"/>
        <v>0</v>
      </c>
      <c r="Q209" s="79"/>
      <c r="R209" s="81">
        <f t="shared" si="213"/>
        <v>0</v>
      </c>
      <c r="S209" s="67">
        <f t="shared" si="214"/>
        <v>0</v>
      </c>
      <c r="T209" s="68">
        <f t="shared" si="215"/>
        <v>0</v>
      </c>
      <c r="U209" s="68">
        <f t="shared" si="216"/>
        <v>0</v>
      </c>
      <c r="V209" s="68">
        <f t="shared" si="217"/>
        <v>0</v>
      </c>
      <c r="W209" s="68">
        <f t="shared" si="218"/>
        <v>0</v>
      </c>
      <c r="X209" s="68">
        <f t="shared" si="219"/>
        <v>0</v>
      </c>
      <c r="Y209" s="68">
        <f t="shared" si="220"/>
        <v>0</v>
      </c>
      <c r="Z209" s="68">
        <f t="shared" si="220"/>
        <v>0</v>
      </c>
      <c r="AA209" s="68">
        <f t="shared" si="220"/>
        <v>0</v>
      </c>
      <c r="AB209" s="69"/>
      <c r="AC209" s="7">
        <f t="shared" si="221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</row>
    <row r="210" spans="1:68" ht="27.95" hidden="1" customHeight="1" x14ac:dyDescent="0.25">
      <c r="A210" s="54"/>
      <c r="B210" s="55"/>
      <c r="C210" s="56"/>
      <c r="D210" s="57" t="s">
        <v>323</v>
      </c>
      <c r="E210" s="139"/>
      <c r="F210" s="140"/>
      <c r="G210" s="98"/>
      <c r="H210" s="96"/>
      <c r="I210" s="92"/>
      <c r="J210" s="78"/>
      <c r="K210" s="62">
        <f t="shared" si="209"/>
        <v>0</v>
      </c>
      <c r="L210" s="62">
        <f t="shared" si="210"/>
        <v>0</v>
      </c>
      <c r="M210" s="79"/>
      <c r="N210" s="80"/>
      <c r="O210" s="65">
        <f t="shared" si="211"/>
        <v>0</v>
      </c>
      <c r="P210" s="65">
        <f t="shared" si="212"/>
        <v>0</v>
      </c>
      <c r="Q210" s="79"/>
      <c r="R210" s="81">
        <f t="shared" si="213"/>
        <v>0</v>
      </c>
      <c r="S210" s="67">
        <f t="shared" si="214"/>
        <v>0</v>
      </c>
      <c r="T210" s="68">
        <f t="shared" si="215"/>
        <v>0</v>
      </c>
      <c r="U210" s="68">
        <f t="shared" si="216"/>
        <v>0</v>
      </c>
      <c r="V210" s="68">
        <f t="shared" si="217"/>
        <v>0</v>
      </c>
      <c r="W210" s="68">
        <f t="shared" si="218"/>
        <v>0</v>
      </c>
      <c r="X210" s="68">
        <f t="shared" si="219"/>
        <v>0</v>
      </c>
      <c r="Y210" s="68">
        <f t="shared" si="220"/>
        <v>0</v>
      </c>
      <c r="Z210" s="68">
        <f t="shared" si="220"/>
        <v>0</v>
      </c>
      <c r="AA210" s="68">
        <f t="shared" si="220"/>
        <v>0</v>
      </c>
      <c r="AB210" s="69"/>
      <c r="AC210" s="7">
        <f t="shared" si="221"/>
        <v>0</v>
      </c>
      <c r="AD210" s="82"/>
      <c r="AE210" s="71"/>
      <c r="AF210" s="83"/>
      <c r="AG210" s="83"/>
      <c r="AH210" s="84"/>
      <c r="AI210" s="84"/>
      <c r="AJ210" s="73"/>
      <c r="AK210" s="83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hidden="1" customHeight="1" x14ac:dyDescent="0.25">
      <c r="A211" s="54"/>
      <c r="B211" s="55"/>
      <c r="C211" s="56"/>
      <c r="D211" s="57" t="s">
        <v>323</v>
      </c>
      <c r="E211" s="93"/>
      <c r="F211" s="94"/>
      <c r="G211" s="95"/>
      <c r="H211" s="96"/>
      <c r="I211" s="77"/>
      <c r="J211" s="78"/>
      <c r="K211" s="62">
        <f t="shared" si="209"/>
        <v>0</v>
      </c>
      <c r="L211" s="62">
        <f t="shared" si="210"/>
        <v>0</v>
      </c>
      <c r="M211" s="79"/>
      <c r="N211" s="80"/>
      <c r="O211" s="65">
        <f t="shared" si="211"/>
        <v>0</v>
      </c>
      <c r="P211" s="65">
        <f t="shared" si="212"/>
        <v>0</v>
      </c>
      <c r="Q211" s="79"/>
      <c r="R211" s="81">
        <f t="shared" si="213"/>
        <v>0</v>
      </c>
      <c r="S211" s="67">
        <f t="shared" si="214"/>
        <v>0</v>
      </c>
      <c r="T211" s="68">
        <f t="shared" si="215"/>
        <v>0</v>
      </c>
      <c r="U211" s="68">
        <f t="shared" si="216"/>
        <v>0</v>
      </c>
      <c r="V211" s="68">
        <f t="shared" si="217"/>
        <v>0</v>
      </c>
      <c r="W211" s="68">
        <f t="shared" si="218"/>
        <v>0</v>
      </c>
      <c r="X211" s="68">
        <f t="shared" si="219"/>
        <v>0</v>
      </c>
      <c r="Y211" s="68">
        <f t="shared" si="220"/>
        <v>0</v>
      </c>
      <c r="Z211" s="68">
        <f t="shared" si="220"/>
        <v>0</v>
      </c>
      <c r="AA211" s="68">
        <f t="shared" si="220"/>
        <v>0</v>
      </c>
      <c r="AB211" s="69"/>
      <c r="AC211" s="7">
        <f t="shared" si="221"/>
        <v>0</v>
      </c>
      <c r="AD211" s="82"/>
      <c r="AE211" s="71"/>
      <c r="AF211" s="83"/>
      <c r="AG211" s="83"/>
      <c r="AH211" s="84"/>
      <c r="AI211" s="84"/>
      <c r="AJ211" s="73"/>
      <c r="AK211" s="83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  <c r="BI211" s="149"/>
      <c r="BJ211" s="149"/>
      <c r="BK211" s="149"/>
      <c r="BL211" s="149"/>
      <c r="BM211" s="149"/>
      <c r="BN211" s="149"/>
      <c r="BO211" s="149"/>
      <c r="BP211" s="149"/>
    </row>
    <row r="212" spans="1:68" ht="27.95" hidden="1" customHeight="1" x14ac:dyDescent="0.25">
      <c r="A212" s="54"/>
      <c r="B212" s="55"/>
      <c r="C212" s="56"/>
      <c r="D212" s="57" t="s">
        <v>323</v>
      </c>
      <c r="E212" s="97"/>
      <c r="F212" s="572"/>
      <c r="G212" s="98"/>
      <c r="H212" s="573"/>
      <c r="I212" s="574"/>
      <c r="J212" s="78"/>
      <c r="K212" s="99">
        <f t="shared" si="209"/>
        <v>0</v>
      </c>
      <c r="L212" s="99">
        <f t="shared" si="210"/>
        <v>0</v>
      </c>
      <c r="M212" s="79"/>
      <c r="N212" s="80"/>
      <c r="O212" s="65">
        <f t="shared" si="211"/>
        <v>0</v>
      </c>
      <c r="P212" s="65">
        <f t="shared" si="212"/>
        <v>0</v>
      </c>
      <c r="Q212" s="79"/>
      <c r="R212" s="81">
        <f t="shared" si="213"/>
        <v>0</v>
      </c>
      <c r="S212" s="67">
        <f t="shared" si="214"/>
        <v>0</v>
      </c>
      <c r="T212" s="68">
        <f t="shared" si="215"/>
        <v>0</v>
      </c>
      <c r="U212" s="68">
        <f t="shared" si="216"/>
        <v>0</v>
      </c>
      <c r="V212" s="68">
        <f t="shared" si="217"/>
        <v>0</v>
      </c>
      <c r="W212" s="68">
        <f t="shared" si="218"/>
        <v>0</v>
      </c>
      <c r="X212" s="68">
        <f t="shared" si="219"/>
        <v>0</v>
      </c>
      <c r="Y212" s="68">
        <f t="shared" si="220"/>
        <v>0</v>
      </c>
      <c r="Z212" s="68">
        <f t="shared" si="220"/>
        <v>0</v>
      </c>
      <c r="AA212" s="68">
        <f t="shared" si="220"/>
        <v>0</v>
      </c>
      <c r="AB212" s="69"/>
      <c r="AC212" s="7">
        <f t="shared" si="221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  <c r="BI212" s="149"/>
      <c r="BJ212" s="149"/>
      <c r="BK212" s="149"/>
      <c r="BL212" s="149"/>
      <c r="BM212" s="149"/>
      <c r="BN212" s="149"/>
      <c r="BO212" s="149"/>
      <c r="BP212" s="149"/>
    </row>
    <row r="213" spans="1:68" s="153" customFormat="1" ht="27.95" hidden="1" customHeight="1" x14ac:dyDescent="0.25">
      <c r="A213" s="100"/>
      <c r="B213" s="101"/>
      <c r="C213" s="56"/>
      <c r="D213" s="57" t="s">
        <v>323</v>
      </c>
      <c r="E213" s="102" t="s">
        <v>49</v>
      </c>
      <c r="F213" s="102"/>
      <c r="G213" s="103"/>
      <c r="H213" s="104"/>
      <c r="I213" s="105"/>
      <c r="J213" s="106"/>
      <c r="K213" s="107">
        <f>IF(J213&gt;0, 1, 0)</f>
        <v>0</v>
      </c>
      <c r="L213" s="107">
        <f t="shared" si="210"/>
        <v>0</v>
      </c>
      <c r="M213" s="108"/>
      <c r="N213" s="109"/>
      <c r="O213" s="110">
        <f t="shared" si="211"/>
        <v>0</v>
      </c>
      <c r="P213" s="110">
        <f t="shared" si="212"/>
        <v>0</v>
      </c>
      <c r="Q213" s="108"/>
      <c r="R213" s="111">
        <f>J213*M213*$R$9</f>
        <v>0</v>
      </c>
      <c r="S213" s="112">
        <f>J213*M213*$S$9</f>
        <v>0</v>
      </c>
      <c r="T213" s="113">
        <f>K213*M213*$T$9</f>
        <v>0</v>
      </c>
      <c r="U213" s="113">
        <f>J213*M213*$U$9</f>
        <v>0</v>
      </c>
      <c r="V213" s="113">
        <f t="shared" si="217"/>
        <v>0</v>
      </c>
      <c r="W213" s="113">
        <f t="shared" si="218"/>
        <v>0</v>
      </c>
      <c r="X213" s="113">
        <f t="shared" si="219"/>
        <v>0</v>
      </c>
      <c r="Y213" s="113">
        <f t="shared" si="220"/>
        <v>0</v>
      </c>
      <c r="Z213" s="113">
        <f t="shared" si="220"/>
        <v>0</v>
      </c>
      <c r="AA213" s="113">
        <f t="shared" si="220"/>
        <v>0</v>
      </c>
      <c r="AB213" s="114"/>
      <c r="AC213" s="7">
        <f t="shared" si="221"/>
        <v>0</v>
      </c>
      <c r="AD213" s="150"/>
      <c r="AE213" s="71"/>
      <c r="AF213" s="151"/>
      <c r="AG213" s="151"/>
      <c r="AH213" s="84"/>
      <c r="AI213" s="84"/>
      <c r="AJ213" s="73"/>
      <c r="AK213" s="151"/>
      <c r="AL213" s="84"/>
      <c r="AM213" s="73"/>
      <c r="AN213" s="152"/>
      <c r="AO213" s="150"/>
      <c r="AP213" s="151"/>
      <c r="AQ213" s="151"/>
      <c r="AR213" s="151"/>
      <c r="AS213" s="151"/>
      <c r="AT213" s="84"/>
      <c r="AU213" s="73"/>
      <c r="AV213" s="152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</row>
    <row r="214" spans="1:68" s="149" customFormat="1" ht="27.95" hidden="1" customHeight="1" x14ac:dyDescent="0.25">
      <c r="A214" s="100"/>
      <c r="B214" s="101"/>
      <c r="C214" s="56"/>
      <c r="D214" s="57" t="s">
        <v>323</v>
      </c>
      <c r="E214" s="102" t="s">
        <v>49</v>
      </c>
      <c r="F214" s="102"/>
      <c r="G214" s="103"/>
      <c r="H214" s="104"/>
      <c r="I214" s="105"/>
      <c r="J214" s="106"/>
      <c r="K214" s="107">
        <f>IF(J214&gt;0, 1, 0)</f>
        <v>0</v>
      </c>
      <c r="L214" s="107">
        <f t="shared" si="210"/>
        <v>0</v>
      </c>
      <c r="M214" s="108"/>
      <c r="N214" s="109"/>
      <c r="O214" s="110">
        <f t="shared" si="211"/>
        <v>0</v>
      </c>
      <c r="P214" s="110">
        <f t="shared" si="212"/>
        <v>0</v>
      </c>
      <c r="Q214" s="108"/>
      <c r="R214" s="111">
        <f>J214*M214*$R$9</f>
        <v>0</v>
      </c>
      <c r="S214" s="112">
        <f>J214*M214*$S$9</f>
        <v>0</v>
      </c>
      <c r="T214" s="113">
        <f>K214*M214*$T$9</f>
        <v>0</v>
      </c>
      <c r="U214" s="113">
        <f>J214*M214*$U$9</f>
        <v>0</v>
      </c>
      <c r="V214" s="113">
        <f t="shared" si="217"/>
        <v>0</v>
      </c>
      <c r="W214" s="113">
        <f t="shared" si="218"/>
        <v>0</v>
      </c>
      <c r="X214" s="113">
        <f t="shared" si="219"/>
        <v>0</v>
      </c>
      <c r="Y214" s="113">
        <f t="shared" si="220"/>
        <v>0</v>
      </c>
      <c r="Z214" s="113">
        <f t="shared" si="220"/>
        <v>0</v>
      </c>
      <c r="AA214" s="113">
        <f t="shared" si="220"/>
        <v>0</v>
      </c>
      <c r="AB214" s="114"/>
      <c r="AC214" s="115">
        <f t="shared" si="221"/>
        <v>0</v>
      </c>
      <c r="AD214" s="150"/>
      <c r="AE214" s="71"/>
      <c r="AF214" s="151"/>
      <c r="AG214" s="151"/>
      <c r="AH214" s="84"/>
      <c r="AI214" s="84"/>
      <c r="AJ214" s="73"/>
      <c r="AK214" s="151"/>
      <c r="AL214" s="84"/>
      <c r="AM214" s="73"/>
      <c r="AN214" s="152"/>
      <c r="AO214" s="150"/>
      <c r="AP214" s="151"/>
      <c r="AQ214" s="151"/>
      <c r="AR214" s="151"/>
      <c r="AS214" s="151"/>
      <c r="AT214" s="84"/>
      <c r="AU214" s="73"/>
      <c r="AV214" s="152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</row>
    <row r="215" spans="1:68" ht="27.95" hidden="1" customHeight="1" thickBot="1" x14ac:dyDescent="0.3">
      <c r="A215" s="117"/>
      <c r="B215" s="118"/>
      <c r="C215" s="118"/>
      <c r="D215" s="57" t="s">
        <v>323</v>
      </c>
      <c r="E215" s="119"/>
      <c r="F215" s="119"/>
      <c r="G215" s="120"/>
      <c r="H215" s="121" t="s">
        <v>56</v>
      </c>
      <c r="I215" s="122"/>
      <c r="J215" s="123"/>
      <c r="K215" s="124"/>
      <c r="L215" s="124"/>
      <c r="M215" s="125"/>
      <c r="N215" s="126"/>
      <c r="O215" s="124"/>
      <c r="P215" s="124"/>
      <c r="Q215" s="125"/>
      <c r="R215" s="127">
        <f>SUM(R203:R214)</f>
        <v>0</v>
      </c>
      <c r="S215" s="128">
        <f t="shared" ref="S215:AA215" si="222">SUM(S203:S214)</f>
        <v>0</v>
      </c>
      <c r="T215" s="129">
        <f t="shared" si="222"/>
        <v>0</v>
      </c>
      <c r="U215" s="129">
        <f t="shared" si="222"/>
        <v>0</v>
      </c>
      <c r="V215" s="129">
        <f t="shared" si="222"/>
        <v>0</v>
      </c>
      <c r="W215" s="129">
        <f t="shared" si="222"/>
        <v>0</v>
      </c>
      <c r="X215" s="129">
        <f t="shared" si="222"/>
        <v>0</v>
      </c>
      <c r="Y215" s="130">
        <f t="shared" si="222"/>
        <v>0</v>
      </c>
      <c r="Z215" s="130">
        <f t="shared" si="222"/>
        <v>0</v>
      </c>
      <c r="AA215" s="130">
        <f t="shared" si="222"/>
        <v>0</v>
      </c>
      <c r="AB215" s="131">
        <f>R215/1800/0.6</f>
        <v>0</v>
      </c>
      <c r="AC215" s="7"/>
      <c r="AD215" s="132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575"/>
    </row>
    <row r="216" spans="1:68" ht="27.75" hidden="1" customHeight="1" thickTop="1" x14ac:dyDescent="0.25">
      <c r="A216" s="54"/>
      <c r="B216" s="55"/>
      <c r="C216" s="56"/>
      <c r="D216" s="57" t="s">
        <v>323</v>
      </c>
      <c r="E216" s="154"/>
      <c r="F216" s="140"/>
      <c r="G216" s="141"/>
      <c r="H216" s="96"/>
      <c r="I216" s="570"/>
      <c r="J216" s="61"/>
      <c r="K216" s="62">
        <f t="shared" ref="K216:K225" si="223">IF(J216&gt;0, 1, 0)</f>
        <v>0</v>
      </c>
      <c r="L216" s="62">
        <f t="shared" ref="L216:L227" si="224">J216-K216</f>
        <v>0</v>
      </c>
      <c r="M216" s="63"/>
      <c r="N216" s="64"/>
      <c r="O216" s="65">
        <f t="shared" ref="O216:O227" si="225">IF(N216&gt;0, 1, 0)</f>
        <v>0</v>
      </c>
      <c r="P216" s="65">
        <f t="shared" ref="P216:P227" si="226">N216-O216</f>
        <v>0</v>
      </c>
      <c r="Q216" s="571"/>
      <c r="R216" s="66">
        <f t="shared" ref="R216:R225" si="227">(K216*M216*$R$5)+(L216*M216*$R$6)+(O216*Q216*$R$7)+(P216*Q216*$R$8)</f>
        <v>0</v>
      </c>
      <c r="S216" s="67">
        <f t="shared" ref="S216:S225" si="228">J216*M216*$S$5</f>
        <v>0</v>
      </c>
      <c r="T216" s="68">
        <f t="shared" ref="T216:T225" si="229">K216*M216*$T$5</f>
        <v>0</v>
      </c>
      <c r="U216" s="68">
        <f t="shared" ref="U216:U225" si="230">J216*M216*$U$5</f>
        <v>0</v>
      </c>
      <c r="V216" s="68">
        <f t="shared" ref="V216:V227" si="231">N216*Q216*$V$7</f>
        <v>0</v>
      </c>
      <c r="W216" s="68">
        <f t="shared" ref="W216:W227" si="232">O216*Q216*$W$7</f>
        <v>0</v>
      </c>
      <c r="X216" s="68">
        <f t="shared" ref="X216:X227" si="233">N216*Q216*$X$7</f>
        <v>0</v>
      </c>
      <c r="Y216" s="68">
        <f t="shared" ref="Y216:AA227" si="234">S216+V216</f>
        <v>0</v>
      </c>
      <c r="Z216" s="68">
        <f t="shared" si="234"/>
        <v>0</v>
      </c>
      <c r="AA216" s="68">
        <f t="shared" si="234"/>
        <v>0</v>
      </c>
      <c r="AB216" s="69"/>
      <c r="AC216" s="7">
        <f>R216-Y216-Z216-AA216</f>
        <v>0</v>
      </c>
      <c r="AD216" s="144"/>
      <c r="AE216" s="85"/>
      <c r="AF216" s="145"/>
      <c r="AG216" s="146"/>
      <c r="AH216" s="84"/>
      <c r="AI216" s="84"/>
      <c r="AJ216" s="73"/>
      <c r="AK216" s="147"/>
      <c r="AL216" s="84"/>
      <c r="AM216" s="73"/>
      <c r="AN216" s="86"/>
      <c r="AO216" s="144"/>
      <c r="AP216" s="83"/>
      <c r="AQ216" s="83"/>
      <c r="AR216" s="148"/>
      <c r="AS216" s="83"/>
      <c r="AT216" s="84"/>
      <c r="AU216" s="73"/>
      <c r="AV216" s="86"/>
    </row>
    <row r="217" spans="1:68" ht="27.95" hidden="1" customHeight="1" x14ac:dyDescent="0.25">
      <c r="A217" s="54"/>
      <c r="B217" s="55"/>
      <c r="C217" s="56"/>
      <c r="D217" s="57" t="s">
        <v>323</v>
      </c>
      <c r="E217" s="154"/>
      <c r="F217" s="140"/>
      <c r="G217" s="141"/>
      <c r="H217" s="96"/>
      <c r="I217" s="77"/>
      <c r="J217" s="78"/>
      <c r="K217" s="62">
        <f t="shared" si="223"/>
        <v>0</v>
      </c>
      <c r="L217" s="62">
        <f t="shared" si="224"/>
        <v>0</v>
      </c>
      <c r="M217" s="79"/>
      <c r="N217" s="80"/>
      <c r="O217" s="65">
        <f t="shared" si="225"/>
        <v>0</v>
      </c>
      <c r="P217" s="65">
        <f t="shared" si="226"/>
        <v>0</v>
      </c>
      <c r="Q217" s="79"/>
      <c r="R217" s="81">
        <f t="shared" si="227"/>
        <v>0</v>
      </c>
      <c r="S217" s="67">
        <f t="shared" si="228"/>
        <v>0</v>
      </c>
      <c r="T217" s="68">
        <f t="shared" si="229"/>
        <v>0</v>
      </c>
      <c r="U217" s="68">
        <f t="shared" si="230"/>
        <v>0</v>
      </c>
      <c r="V217" s="68">
        <f t="shared" si="231"/>
        <v>0</v>
      </c>
      <c r="W217" s="68">
        <f t="shared" si="232"/>
        <v>0</v>
      </c>
      <c r="X217" s="68">
        <f t="shared" si="233"/>
        <v>0</v>
      </c>
      <c r="Y217" s="68">
        <f t="shared" si="234"/>
        <v>0</v>
      </c>
      <c r="Z217" s="68">
        <f t="shared" si="234"/>
        <v>0</v>
      </c>
      <c r="AA217" s="68">
        <f t="shared" si="234"/>
        <v>0</v>
      </c>
      <c r="AB217" s="69"/>
      <c r="AC217" s="7">
        <f t="shared" ref="AC217:AC227" si="235">R215-Y215-Z215-AA215</f>
        <v>0</v>
      </c>
      <c r="AD217" s="144"/>
      <c r="AE217" s="85"/>
      <c r="AF217" s="145"/>
      <c r="AG217" s="146"/>
      <c r="AH217" s="84"/>
      <c r="AI217" s="84"/>
      <c r="AJ217" s="73"/>
      <c r="AK217" s="147"/>
      <c r="AL217" s="84"/>
      <c r="AM217" s="73"/>
      <c r="AN217" s="86"/>
      <c r="AO217" s="82"/>
      <c r="AP217" s="83"/>
      <c r="AQ217" s="83"/>
      <c r="AR217" s="83"/>
      <c r="AS217" s="83"/>
      <c r="AT217" s="84"/>
      <c r="AU217" s="73"/>
      <c r="AV217" s="86"/>
    </row>
    <row r="218" spans="1:68" ht="27.95" hidden="1" customHeight="1" x14ac:dyDescent="0.25">
      <c r="A218" s="54"/>
      <c r="B218" s="55"/>
      <c r="C218" s="56"/>
      <c r="D218" s="57" t="s">
        <v>323</v>
      </c>
      <c r="E218" s="154"/>
      <c r="F218" s="140"/>
      <c r="G218" s="141"/>
      <c r="H218" s="155"/>
      <c r="I218" s="77"/>
      <c r="J218" s="78"/>
      <c r="K218" s="62">
        <f t="shared" si="223"/>
        <v>0</v>
      </c>
      <c r="L218" s="62">
        <f t="shared" si="224"/>
        <v>0</v>
      </c>
      <c r="M218" s="79"/>
      <c r="N218" s="80"/>
      <c r="O218" s="65">
        <f t="shared" si="225"/>
        <v>0</v>
      </c>
      <c r="P218" s="65">
        <f t="shared" si="226"/>
        <v>0</v>
      </c>
      <c r="Q218" s="79"/>
      <c r="R218" s="81">
        <f t="shared" si="227"/>
        <v>0</v>
      </c>
      <c r="S218" s="67">
        <f t="shared" si="228"/>
        <v>0</v>
      </c>
      <c r="T218" s="68">
        <f t="shared" si="229"/>
        <v>0</v>
      </c>
      <c r="U218" s="68">
        <f t="shared" si="230"/>
        <v>0</v>
      </c>
      <c r="V218" s="68">
        <f t="shared" si="231"/>
        <v>0</v>
      </c>
      <c r="W218" s="68">
        <f t="shared" si="232"/>
        <v>0</v>
      </c>
      <c r="X218" s="68">
        <f t="shared" si="233"/>
        <v>0</v>
      </c>
      <c r="Y218" s="68">
        <f t="shared" si="234"/>
        <v>0</v>
      </c>
      <c r="Z218" s="68">
        <f t="shared" si="234"/>
        <v>0</v>
      </c>
      <c r="AA218" s="68">
        <f t="shared" si="234"/>
        <v>0</v>
      </c>
      <c r="AB218" s="69"/>
      <c r="AC218" s="7">
        <f t="shared" si="235"/>
        <v>0</v>
      </c>
      <c r="AD218" s="144"/>
      <c r="AE218" s="85"/>
      <c r="AF218" s="145"/>
      <c r="AG218" s="146"/>
      <c r="AH218" s="84"/>
      <c r="AI218" s="84"/>
      <c r="AJ218" s="73"/>
      <c r="AK218" s="148"/>
      <c r="AL218" s="84"/>
      <c r="AM218" s="73"/>
      <c r="AN218" s="86"/>
      <c r="AO218" s="82"/>
      <c r="AP218" s="83"/>
      <c r="AQ218" s="83"/>
      <c r="AR218" s="83"/>
      <c r="AS218" s="83"/>
      <c r="AT218" s="84"/>
      <c r="AU218" s="73"/>
      <c r="AV218" s="86"/>
    </row>
    <row r="219" spans="1:68" ht="27.95" hidden="1" customHeight="1" x14ac:dyDescent="0.25">
      <c r="A219" s="54"/>
      <c r="B219" s="55"/>
      <c r="C219" s="56"/>
      <c r="D219" s="57" t="s">
        <v>323</v>
      </c>
      <c r="E219" s="156"/>
      <c r="F219" s="140"/>
      <c r="G219" s="141"/>
      <c r="H219" s="96"/>
      <c r="I219" s="77"/>
      <c r="J219" s="78"/>
      <c r="K219" s="62">
        <f t="shared" si="223"/>
        <v>0</v>
      </c>
      <c r="L219" s="62">
        <f t="shared" si="224"/>
        <v>0</v>
      </c>
      <c r="M219" s="79"/>
      <c r="N219" s="80"/>
      <c r="O219" s="65">
        <f t="shared" si="225"/>
        <v>0</v>
      </c>
      <c r="P219" s="65">
        <f t="shared" si="226"/>
        <v>0</v>
      </c>
      <c r="Q219" s="79"/>
      <c r="R219" s="81">
        <f t="shared" si="227"/>
        <v>0</v>
      </c>
      <c r="S219" s="67">
        <f t="shared" si="228"/>
        <v>0</v>
      </c>
      <c r="T219" s="68">
        <f t="shared" si="229"/>
        <v>0</v>
      </c>
      <c r="U219" s="68">
        <f t="shared" si="230"/>
        <v>0</v>
      </c>
      <c r="V219" s="68">
        <f t="shared" si="231"/>
        <v>0</v>
      </c>
      <c r="W219" s="68">
        <f t="shared" si="232"/>
        <v>0</v>
      </c>
      <c r="X219" s="68">
        <f t="shared" si="233"/>
        <v>0</v>
      </c>
      <c r="Y219" s="68">
        <f t="shared" si="234"/>
        <v>0</v>
      </c>
      <c r="Z219" s="68">
        <f t="shared" si="234"/>
        <v>0</v>
      </c>
      <c r="AA219" s="68">
        <f t="shared" si="234"/>
        <v>0</v>
      </c>
      <c r="AB219" s="69"/>
      <c r="AC219" s="7">
        <f t="shared" si="235"/>
        <v>0</v>
      </c>
      <c r="AD219" s="82"/>
      <c r="AE219" s="71"/>
      <c r="AF219" s="83"/>
      <c r="AG219" s="83"/>
      <c r="AH219" s="84"/>
      <c r="AI219" s="84"/>
      <c r="AJ219" s="73"/>
      <c r="AK219" s="83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54"/>
      <c r="B220" s="55"/>
      <c r="C220" s="56"/>
      <c r="D220" s="57" t="s">
        <v>323</v>
      </c>
      <c r="E220" s="139"/>
      <c r="F220" s="140"/>
      <c r="G220" s="141"/>
      <c r="H220" s="96"/>
      <c r="I220" s="77"/>
      <c r="J220" s="78"/>
      <c r="K220" s="62">
        <f t="shared" si="223"/>
        <v>0</v>
      </c>
      <c r="L220" s="62">
        <f t="shared" si="224"/>
        <v>0</v>
      </c>
      <c r="M220" s="79"/>
      <c r="N220" s="80"/>
      <c r="O220" s="65">
        <f t="shared" si="225"/>
        <v>0</v>
      </c>
      <c r="P220" s="65">
        <f t="shared" si="226"/>
        <v>0</v>
      </c>
      <c r="Q220" s="79"/>
      <c r="R220" s="81">
        <f t="shared" si="227"/>
        <v>0</v>
      </c>
      <c r="S220" s="67">
        <f t="shared" si="228"/>
        <v>0</v>
      </c>
      <c r="T220" s="68">
        <f t="shared" si="229"/>
        <v>0</v>
      </c>
      <c r="U220" s="68">
        <f t="shared" si="230"/>
        <v>0</v>
      </c>
      <c r="V220" s="68">
        <f t="shared" si="231"/>
        <v>0</v>
      </c>
      <c r="W220" s="68">
        <f t="shared" si="232"/>
        <v>0</v>
      </c>
      <c r="X220" s="68">
        <f t="shared" si="233"/>
        <v>0</v>
      </c>
      <c r="Y220" s="68">
        <f t="shared" si="234"/>
        <v>0</v>
      </c>
      <c r="Z220" s="68">
        <f t="shared" si="234"/>
        <v>0</v>
      </c>
      <c r="AA220" s="68">
        <f t="shared" si="234"/>
        <v>0</v>
      </c>
      <c r="AB220" s="69"/>
      <c r="AC220" s="7">
        <f t="shared" si="235"/>
        <v>0</v>
      </c>
      <c r="AD220" s="82"/>
      <c r="AE220" s="71"/>
      <c r="AF220" s="83"/>
      <c r="AG220" s="83"/>
      <c r="AH220" s="84"/>
      <c r="AI220" s="84"/>
      <c r="AJ220" s="73"/>
      <c r="AK220" s="83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54"/>
      <c r="B221" s="55"/>
      <c r="C221" s="56"/>
      <c r="D221" s="57" t="s">
        <v>323</v>
      </c>
      <c r="E221" s="139"/>
      <c r="F221" s="140"/>
      <c r="G221" s="141"/>
      <c r="H221" s="96"/>
      <c r="I221" s="77"/>
      <c r="J221" s="78"/>
      <c r="K221" s="62">
        <f t="shared" si="223"/>
        <v>0</v>
      </c>
      <c r="L221" s="62">
        <f t="shared" si="224"/>
        <v>0</v>
      </c>
      <c r="M221" s="79"/>
      <c r="N221" s="80"/>
      <c r="O221" s="65">
        <f t="shared" si="225"/>
        <v>0</v>
      </c>
      <c r="P221" s="65">
        <f t="shared" si="226"/>
        <v>0</v>
      </c>
      <c r="Q221" s="79"/>
      <c r="R221" s="81">
        <f t="shared" si="227"/>
        <v>0</v>
      </c>
      <c r="S221" s="67">
        <f t="shared" si="228"/>
        <v>0</v>
      </c>
      <c r="T221" s="68">
        <f t="shared" si="229"/>
        <v>0</v>
      </c>
      <c r="U221" s="68">
        <f t="shared" si="230"/>
        <v>0</v>
      </c>
      <c r="V221" s="68">
        <f t="shared" si="231"/>
        <v>0</v>
      </c>
      <c r="W221" s="68">
        <f t="shared" si="232"/>
        <v>0</v>
      </c>
      <c r="X221" s="68">
        <f t="shared" si="233"/>
        <v>0</v>
      </c>
      <c r="Y221" s="68">
        <f t="shared" si="234"/>
        <v>0</v>
      </c>
      <c r="Z221" s="68">
        <f t="shared" si="234"/>
        <v>0</v>
      </c>
      <c r="AA221" s="68">
        <f t="shared" si="234"/>
        <v>0</v>
      </c>
      <c r="AB221" s="69"/>
      <c r="AC221" s="7">
        <f t="shared" si="235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</row>
    <row r="222" spans="1:68" ht="27.95" hidden="1" customHeight="1" x14ac:dyDescent="0.25">
      <c r="A222" s="54"/>
      <c r="B222" s="55"/>
      <c r="C222" s="56"/>
      <c r="D222" s="57" t="s">
        <v>323</v>
      </c>
      <c r="E222" s="139"/>
      <c r="F222" s="140"/>
      <c r="G222" s="98"/>
      <c r="H222" s="96"/>
      <c r="I222" s="77"/>
      <c r="J222" s="78"/>
      <c r="K222" s="62">
        <f t="shared" si="223"/>
        <v>0</v>
      </c>
      <c r="L222" s="62">
        <f t="shared" si="224"/>
        <v>0</v>
      </c>
      <c r="M222" s="79"/>
      <c r="N222" s="80"/>
      <c r="O222" s="65">
        <f t="shared" si="225"/>
        <v>0</v>
      </c>
      <c r="P222" s="65">
        <f t="shared" si="226"/>
        <v>0</v>
      </c>
      <c r="Q222" s="79"/>
      <c r="R222" s="81">
        <f t="shared" si="227"/>
        <v>0</v>
      </c>
      <c r="S222" s="67">
        <f t="shared" si="228"/>
        <v>0</v>
      </c>
      <c r="T222" s="68">
        <f t="shared" si="229"/>
        <v>0</v>
      </c>
      <c r="U222" s="68">
        <f t="shared" si="230"/>
        <v>0</v>
      </c>
      <c r="V222" s="68">
        <f t="shared" si="231"/>
        <v>0</v>
      </c>
      <c r="W222" s="68">
        <f t="shared" si="232"/>
        <v>0</v>
      </c>
      <c r="X222" s="68">
        <f t="shared" si="233"/>
        <v>0</v>
      </c>
      <c r="Y222" s="68">
        <f t="shared" si="234"/>
        <v>0</v>
      </c>
      <c r="Z222" s="68">
        <f t="shared" si="234"/>
        <v>0</v>
      </c>
      <c r="AA222" s="68">
        <f t="shared" si="234"/>
        <v>0</v>
      </c>
      <c r="AB222" s="69"/>
      <c r="AC222" s="7">
        <f t="shared" si="235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hidden="1" customHeight="1" x14ac:dyDescent="0.25">
      <c r="A223" s="54"/>
      <c r="B223" s="55"/>
      <c r="C223" s="56"/>
      <c r="D223" s="57" t="s">
        <v>323</v>
      </c>
      <c r="E223" s="139"/>
      <c r="F223" s="140"/>
      <c r="G223" s="98"/>
      <c r="H223" s="96"/>
      <c r="I223" s="92"/>
      <c r="J223" s="78"/>
      <c r="K223" s="62">
        <f t="shared" si="223"/>
        <v>0</v>
      </c>
      <c r="L223" s="62">
        <f t="shared" si="224"/>
        <v>0</v>
      </c>
      <c r="M223" s="79"/>
      <c r="N223" s="80"/>
      <c r="O223" s="65">
        <f t="shared" si="225"/>
        <v>0</v>
      </c>
      <c r="P223" s="65">
        <f t="shared" si="226"/>
        <v>0</v>
      </c>
      <c r="Q223" s="79"/>
      <c r="R223" s="81">
        <f t="shared" si="227"/>
        <v>0</v>
      </c>
      <c r="S223" s="67">
        <f t="shared" si="228"/>
        <v>0</v>
      </c>
      <c r="T223" s="68">
        <f t="shared" si="229"/>
        <v>0</v>
      </c>
      <c r="U223" s="68">
        <f t="shared" si="230"/>
        <v>0</v>
      </c>
      <c r="V223" s="68">
        <f t="shared" si="231"/>
        <v>0</v>
      </c>
      <c r="W223" s="68">
        <f t="shared" si="232"/>
        <v>0</v>
      </c>
      <c r="X223" s="68">
        <f t="shared" si="233"/>
        <v>0</v>
      </c>
      <c r="Y223" s="68">
        <f t="shared" si="234"/>
        <v>0</v>
      </c>
      <c r="Z223" s="68">
        <f t="shared" si="234"/>
        <v>0</v>
      </c>
      <c r="AA223" s="68">
        <f t="shared" si="234"/>
        <v>0</v>
      </c>
      <c r="AB223" s="69"/>
      <c r="AC223" s="7">
        <f t="shared" si="235"/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hidden="1" customHeight="1" x14ac:dyDescent="0.25">
      <c r="A224" s="54"/>
      <c r="B224" s="55"/>
      <c r="C224" s="56"/>
      <c r="D224" s="57" t="s">
        <v>323</v>
      </c>
      <c r="E224" s="93"/>
      <c r="F224" s="94"/>
      <c r="G224" s="95"/>
      <c r="H224" s="96"/>
      <c r="I224" s="77"/>
      <c r="J224" s="78"/>
      <c r="K224" s="62">
        <f t="shared" si="223"/>
        <v>0</v>
      </c>
      <c r="L224" s="62">
        <f t="shared" si="224"/>
        <v>0</v>
      </c>
      <c r="M224" s="79"/>
      <c r="N224" s="80"/>
      <c r="O224" s="65">
        <f t="shared" si="225"/>
        <v>0</v>
      </c>
      <c r="P224" s="65">
        <f t="shared" si="226"/>
        <v>0</v>
      </c>
      <c r="Q224" s="79"/>
      <c r="R224" s="81">
        <f t="shared" si="227"/>
        <v>0</v>
      </c>
      <c r="S224" s="67">
        <f t="shared" si="228"/>
        <v>0</v>
      </c>
      <c r="T224" s="68">
        <f t="shared" si="229"/>
        <v>0</v>
      </c>
      <c r="U224" s="68">
        <f t="shared" si="230"/>
        <v>0</v>
      </c>
      <c r="V224" s="68">
        <f t="shared" si="231"/>
        <v>0</v>
      </c>
      <c r="W224" s="68">
        <f t="shared" si="232"/>
        <v>0</v>
      </c>
      <c r="X224" s="68">
        <f t="shared" si="233"/>
        <v>0</v>
      </c>
      <c r="Y224" s="68">
        <f t="shared" si="234"/>
        <v>0</v>
      </c>
      <c r="Z224" s="68">
        <f t="shared" si="234"/>
        <v>0</v>
      </c>
      <c r="AA224" s="68">
        <f t="shared" si="234"/>
        <v>0</v>
      </c>
      <c r="AB224" s="69"/>
      <c r="AC224" s="7">
        <f t="shared" si="235"/>
        <v>0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  <c r="BI224" s="149"/>
      <c r="BJ224" s="149"/>
      <c r="BK224" s="149"/>
      <c r="BL224" s="149"/>
      <c r="BM224" s="149"/>
      <c r="BN224" s="149"/>
      <c r="BO224" s="149"/>
      <c r="BP224" s="149"/>
    </row>
    <row r="225" spans="1:68" ht="27.95" hidden="1" customHeight="1" x14ac:dyDescent="0.25">
      <c r="A225" s="54"/>
      <c r="B225" s="55"/>
      <c r="C225" s="56"/>
      <c r="D225" s="57" t="s">
        <v>323</v>
      </c>
      <c r="E225" s="97"/>
      <c r="F225" s="572"/>
      <c r="G225" s="98"/>
      <c r="H225" s="573"/>
      <c r="I225" s="574"/>
      <c r="J225" s="78"/>
      <c r="K225" s="99">
        <f t="shared" si="223"/>
        <v>0</v>
      </c>
      <c r="L225" s="99">
        <f t="shared" si="224"/>
        <v>0</v>
      </c>
      <c r="M225" s="79"/>
      <c r="N225" s="80"/>
      <c r="O225" s="65">
        <f t="shared" si="225"/>
        <v>0</v>
      </c>
      <c r="P225" s="65">
        <f t="shared" si="226"/>
        <v>0</v>
      </c>
      <c r="Q225" s="79"/>
      <c r="R225" s="81">
        <f t="shared" si="227"/>
        <v>0</v>
      </c>
      <c r="S225" s="67">
        <f t="shared" si="228"/>
        <v>0</v>
      </c>
      <c r="T225" s="68">
        <f t="shared" si="229"/>
        <v>0</v>
      </c>
      <c r="U225" s="68">
        <f t="shared" si="230"/>
        <v>0</v>
      </c>
      <c r="V225" s="68">
        <f t="shared" si="231"/>
        <v>0</v>
      </c>
      <c r="W225" s="68">
        <f t="shared" si="232"/>
        <v>0</v>
      </c>
      <c r="X225" s="68">
        <f t="shared" si="233"/>
        <v>0</v>
      </c>
      <c r="Y225" s="68">
        <f t="shared" si="234"/>
        <v>0</v>
      </c>
      <c r="Z225" s="68">
        <f t="shared" si="234"/>
        <v>0</v>
      </c>
      <c r="AA225" s="68">
        <f t="shared" si="234"/>
        <v>0</v>
      </c>
      <c r="AB225" s="69"/>
      <c r="AC225" s="7">
        <f t="shared" si="235"/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  <c r="BI225" s="149"/>
      <c r="BJ225" s="149"/>
      <c r="BK225" s="149"/>
      <c r="BL225" s="149"/>
      <c r="BM225" s="149"/>
      <c r="BN225" s="149"/>
      <c r="BO225" s="149"/>
      <c r="BP225" s="149"/>
    </row>
    <row r="226" spans="1:68" s="153" customFormat="1" ht="27.95" hidden="1" customHeight="1" x14ac:dyDescent="0.25">
      <c r="A226" s="100"/>
      <c r="B226" s="101"/>
      <c r="C226" s="56"/>
      <c r="D226" s="57" t="s">
        <v>323</v>
      </c>
      <c r="E226" s="102" t="s">
        <v>49</v>
      </c>
      <c r="F226" s="102"/>
      <c r="G226" s="103"/>
      <c r="H226" s="104"/>
      <c r="I226" s="105"/>
      <c r="J226" s="106"/>
      <c r="K226" s="107">
        <f>IF(J226&gt;0, 1, 0)</f>
        <v>0</v>
      </c>
      <c r="L226" s="107">
        <f t="shared" si="224"/>
        <v>0</v>
      </c>
      <c r="M226" s="108"/>
      <c r="N226" s="109"/>
      <c r="O226" s="110">
        <f t="shared" si="225"/>
        <v>0</v>
      </c>
      <c r="P226" s="110">
        <f t="shared" si="226"/>
        <v>0</v>
      </c>
      <c r="Q226" s="108"/>
      <c r="R226" s="111">
        <f>J226*M226*$R$9</f>
        <v>0</v>
      </c>
      <c r="S226" s="112">
        <f>J226*M226*$S$9</f>
        <v>0</v>
      </c>
      <c r="T226" s="113">
        <f>K226*M226*$T$9</f>
        <v>0</v>
      </c>
      <c r="U226" s="113">
        <f>J226*M226*$U$9</f>
        <v>0</v>
      </c>
      <c r="V226" s="113">
        <f t="shared" si="231"/>
        <v>0</v>
      </c>
      <c r="W226" s="113">
        <f t="shared" si="232"/>
        <v>0</v>
      </c>
      <c r="X226" s="113">
        <f t="shared" si="233"/>
        <v>0</v>
      </c>
      <c r="Y226" s="113">
        <f t="shared" si="234"/>
        <v>0</v>
      </c>
      <c r="Z226" s="113">
        <f t="shared" si="234"/>
        <v>0</v>
      </c>
      <c r="AA226" s="113">
        <f t="shared" si="234"/>
        <v>0</v>
      </c>
      <c r="AB226" s="114"/>
      <c r="AC226" s="7">
        <f t="shared" si="235"/>
        <v>0</v>
      </c>
      <c r="AD226" s="150"/>
      <c r="AE226" s="71"/>
      <c r="AF226" s="151"/>
      <c r="AG226" s="151"/>
      <c r="AH226" s="84"/>
      <c r="AI226" s="84"/>
      <c r="AJ226" s="73"/>
      <c r="AK226" s="151"/>
      <c r="AL226" s="84"/>
      <c r="AM226" s="73"/>
      <c r="AN226" s="152"/>
      <c r="AO226" s="150"/>
      <c r="AP226" s="151"/>
      <c r="AQ226" s="151"/>
      <c r="AR226" s="151"/>
      <c r="AS226" s="151"/>
      <c r="AT226" s="84"/>
      <c r="AU226" s="73"/>
      <c r="AV226" s="152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</row>
    <row r="227" spans="1:68" s="149" customFormat="1" ht="27.95" hidden="1" customHeight="1" x14ac:dyDescent="0.25">
      <c r="A227" s="100"/>
      <c r="B227" s="101"/>
      <c r="C227" s="56"/>
      <c r="D227" s="57" t="s">
        <v>323</v>
      </c>
      <c r="E227" s="102" t="s">
        <v>49</v>
      </c>
      <c r="F227" s="102"/>
      <c r="G227" s="103"/>
      <c r="H227" s="104"/>
      <c r="I227" s="105"/>
      <c r="J227" s="106"/>
      <c r="K227" s="107">
        <f>IF(J227&gt;0, 1, 0)</f>
        <v>0</v>
      </c>
      <c r="L227" s="107">
        <f t="shared" si="224"/>
        <v>0</v>
      </c>
      <c r="M227" s="108"/>
      <c r="N227" s="109"/>
      <c r="O227" s="110">
        <f t="shared" si="225"/>
        <v>0</v>
      </c>
      <c r="P227" s="110">
        <f t="shared" si="226"/>
        <v>0</v>
      </c>
      <c r="Q227" s="108"/>
      <c r="R227" s="111">
        <f>J227*M227*$R$9</f>
        <v>0</v>
      </c>
      <c r="S227" s="112">
        <f>J227*M227*$S$9</f>
        <v>0</v>
      </c>
      <c r="T227" s="113">
        <f>K227*M227*$T$9</f>
        <v>0</v>
      </c>
      <c r="U227" s="113">
        <f>J227*M227*$U$9</f>
        <v>0</v>
      </c>
      <c r="V227" s="113">
        <f t="shared" si="231"/>
        <v>0</v>
      </c>
      <c r="W227" s="113">
        <f t="shared" si="232"/>
        <v>0</v>
      </c>
      <c r="X227" s="113">
        <f t="shared" si="233"/>
        <v>0</v>
      </c>
      <c r="Y227" s="113">
        <f t="shared" si="234"/>
        <v>0</v>
      </c>
      <c r="Z227" s="113">
        <f t="shared" si="234"/>
        <v>0</v>
      </c>
      <c r="AA227" s="113">
        <f t="shared" si="234"/>
        <v>0</v>
      </c>
      <c r="AB227" s="114"/>
      <c r="AC227" s="115">
        <f t="shared" si="235"/>
        <v>0</v>
      </c>
      <c r="AD227" s="150"/>
      <c r="AE227" s="71"/>
      <c r="AF227" s="151"/>
      <c r="AG227" s="151"/>
      <c r="AH227" s="84"/>
      <c r="AI227" s="84"/>
      <c r="AJ227" s="73"/>
      <c r="AK227" s="151"/>
      <c r="AL227" s="84"/>
      <c r="AM227" s="73"/>
      <c r="AN227" s="152"/>
      <c r="AO227" s="150"/>
      <c r="AP227" s="151"/>
      <c r="AQ227" s="151"/>
      <c r="AR227" s="151"/>
      <c r="AS227" s="151"/>
      <c r="AT227" s="84"/>
      <c r="AU227" s="73"/>
      <c r="AV227" s="152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</row>
    <row r="228" spans="1:68" ht="27.95" hidden="1" customHeight="1" thickBot="1" x14ac:dyDescent="0.3">
      <c r="A228" s="117"/>
      <c r="B228" s="118"/>
      <c r="C228" s="118"/>
      <c r="D228" s="57" t="s">
        <v>323</v>
      </c>
      <c r="E228" s="119"/>
      <c r="F228" s="119"/>
      <c r="G228" s="120"/>
      <c r="H228" s="121" t="s">
        <v>56</v>
      </c>
      <c r="I228" s="122"/>
      <c r="J228" s="123"/>
      <c r="K228" s="124"/>
      <c r="L228" s="124"/>
      <c r="M228" s="125"/>
      <c r="N228" s="126"/>
      <c r="O228" s="124"/>
      <c r="P228" s="124"/>
      <c r="Q228" s="125"/>
      <c r="R228" s="127">
        <f>SUM(R216:R227)</f>
        <v>0</v>
      </c>
      <c r="S228" s="128">
        <f t="shared" ref="S228:AA228" si="236">SUM(S216:S227)</f>
        <v>0</v>
      </c>
      <c r="T228" s="129">
        <f t="shared" si="236"/>
        <v>0</v>
      </c>
      <c r="U228" s="129">
        <f t="shared" si="236"/>
        <v>0</v>
      </c>
      <c r="V228" s="129">
        <f t="shared" si="236"/>
        <v>0</v>
      </c>
      <c r="W228" s="129">
        <f t="shared" si="236"/>
        <v>0</v>
      </c>
      <c r="X228" s="129">
        <f t="shared" si="236"/>
        <v>0</v>
      </c>
      <c r="Y228" s="130">
        <f t="shared" si="236"/>
        <v>0</v>
      </c>
      <c r="Z228" s="130">
        <f t="shared" si="236"/>
        <v>0</v>
      </c>
      <c r="AA228" s="130">
        <f t="shared" si="236"/>
        <v>0</v>
      </c>
      <c r="AB228" s="131">
        <f>R228/1800/0.6</f>
        <v>0</v>
      </c>
      <c r="AC228" s="7"/>
      <c r="AD228" s="132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575"/>
    </row>
    <row r="229" spans="1:68" ht="27.75" hidden="1" customHeight="1" thickTop="1" x14ac:dyDescent="0.25">
      <c r="A229" s="54"/>
      <c r="B229" s="55"/>
      <c r="C229" s="56"/>
      <c r="D229" s="57" t="s">
        <v>323</v>
      </c>
      <c r="E229" s="154"/>
      <c r="F229" s="140"/>
      <c r="G229" s="141"/>
      <c r="H229" s="96"/>
      <c r="I229" s="570"/>
      <c r="J229" s="61"/>
      <c r="K229" s="62">
        <f t="shared" ref="K229:K238" si="237">IF(J229&gt;0, 1, 0)</f>
        <v>0</v>
      </c>
      <c r="L229" s="62">
        <f t="shared" ref="L229:L240" si="238">J229-K229</f>
        <v>0</v>
      </c>
      <c r="M229" s="63"/>
      <c r="N229" s="64"/>
      <c r="O229" s="65">
        <f t="shared" ref="O229:O240" si="239">IF(N229&gt;0, 1, 0)</f>
        <v>0</v>
      </c>
      <c r="P229" s="65">
        <f t="shared" ref="P229:P240" si="240">N229-O229</f>
        <v>0</v>
      </c>
      <c r="Q229" s="571"/>
      <c r="R229" s="66">
        <f t="shared" ref="R229:R238" si="241">(K229*M229*$R$5)+(L229*M229*$R$6)+(O229*Q229*$R$7)+(P229*Q229*$R$8)</f>
        <v>0</v>
      </c>
      <c r="S229" s="67">
        <f t="shared" ref="S229:S238" si="242">J229*M229*$S$5</f>
        <v>0</v>
      </c>
      <c r="T229" s="68">
        <f t="shared" ref="T229:T238" si="243">K229*M229*$T$5</f>
        <v>0</v>
      </c>
      <c r="U229" s="68">
        <f t="shared" ref="U229:U238" si="244">J229*M229*$U$5</f>
        <v>0</v>
      </c>
      <c r="V229" s="68">
        <f t="shared" ref="V229:V240" si="245">N229*Q229*$V$7</f>
        <v>0</v>
      </c>
      <c r="W229" s="68">
        <f t="shared" ref="W229:W240" si="246">O229*Q229*$W$7</f>
        <v>0</v>
      </c>
      <c r="X229" s="68">
        <f t="shared" ref="X229:X240" si="247">N229*Q229*$X$7</f>
        <v>0</v>
      </c>
      <c r="Y229" s="68">
        <f t="shared" ref="Y229:AA240" si="248">S229+V229</f>
        <v>0</v>
      </c>
      <c r="Z229" s="68">
        <f t="shared" si="248"/>
        <v>0</v>
      </c>
      <c r="AA229" s="68">
        <f t="shared" si="248"/>
        <v>0</v>
      </c>
      <c r="AB229" s="69"/>
      <c r="AC229" s="7">
        <f>R229-Y229-Z229-AA229</f>
        <v>0</v>
      </c>
      <c r="AD229" s="144"/>
      <c r="AE229" s="85"/>
      <c r="AF229" s="145"/>
      <c r="AG229" s="146"/>
      <c r="AH229" s="84"/>
      <c r="AI229" s="84"/>
      <c r="AJ229" s="73"/>
      <c r="AK229" s="147"/>
      <c r="AL229" s="84"/>
      <c r="AM229" s="73"/>
      <c r="AN229" s="86"/>
      <c r="AO229" s="144"/>
      <c r="AP229" s="83"/>
      <c r="AQ229" s="83"/>
      <c r="AR229" s="148"/>
      <c r="AS229" s="83"/>
      <c r="AT229" s="84"/>
      <c r="AU229" s="73"/>
      <c r="AV229" s="86"/>
    </row>
    <row r="230" spans="1:68" ht="27.95" hidden="1" customHeight="1" x14ac:dyDescent="0.25">
      <c r="A230" s="54"/>
      <c r="B230" s="55"/>
      <c r="C230" s="56"/>
      <c r="D230" s="57" t="s">
        <v>323</v>
      </c>
      <c r="E230" s="154"/>
      <c r="F230" s="140"/>
      <c r="G230" s="141"/>
      <c r="H230" s="96"/>
      <c r="I230" s="77"/>
      <c r="J230" s="78"/>
      <c r="K230" s="62">
        <f t="shared" si="237"/>
        <v>0</v>
      </c>
      <c r="L230" s="62">
        <f t="shared" si="238"/>
        <v>0</v>
      </c>
      <c r="M230" s="79"/>
      <c r="N230" s="80"/>
      <c r="O230" s="65">
        <f t="shared" si="239"/>
        <v>0</v>
      </c>
      <c r="P230" s="65">
        <f t="shared" si="240"/>
        <v>0</v>
      </c>
      <c r="Q230" s="79"/>
      <c r="R230" s="81">
        <f t="shared" si="241"/>
        <v>0</v>
      </c>
      <c r="S230" s="67">
        <f t="shared" si="242"/>
        <v>0</v>
      </c>
      <c r="T230" s="68">
        <f t="shared" si="243"/>
        <v>0</v>
      </c>
      <c r="U230" s="68">
        <f t="shared" si="244"/>
        <v>0</v>
      </c>
      <c r="V230" s="68">
        <f t="shared" si="245"/>
        <v>0</v>
      </c>
      <c r="W230" s="68">
        <f t="shared" si="246"/>
        <v>0</v>
      </c>
      <c r="X230" s="68">
        <f t="shared" si="247"/>
        <v>0</v>
      </c>
      <c r="Y230" s="68">
        <f t="shared" si="248"/>
        <v>0</v>
      </c>
      <c r="Z230" s="68">
        <f t="shared" si="248"/>
        <v>0</v>
      </c>
      <c r="AA230" s="68">
        <f t="shared" si="248"/>
        <v>0</v>
      </c>
      <c r="AB230" s="69"/>
      <c r="AC230" s="7">
        <f t="shared" ref="AC230:AC240" si="249">R228-Y228-Z228-AA228</f>
        <v>0</v>
      </c>
      <c r="AD230" s="144"/>
      <c r="AE230" s="85"/>
      <c r="AF230" s="145"/>
      <c r="AG230" s="146"/>
      <c r="AH230" s="84"/>
      <c r="AI230" s="84"/>
      <c r="AJ230" s="73"/>
      <c r="AK230" s="147"/>
      <c r="AL230" s="84"/>
      <c r="AM230" s="73"/>
      <c r="AN230" s="86"/>
      <c r="AO230" s="82"/>
      <c r="AP230" s="83"/>
      <c r="AQ230" s="83"/>
      <c r="AR230" s="83"/>
      <c r="AS230" s="83"/>
      <c r="AT230" s="84"/>
      <c r="AU230" s="73"/>
      <c r="AV230" s="86"/>
    </row>
    <row r="231" spans="1:68" ht="27.95" hidden="1" customHeight="1" x14ac:dyDescent="0.25">
      <c r="A231" s="54"/>
      <c r="B231" s="55"/>
      <c r="C231" s="56"/>
      <c r="D231" s="57" t="s">
        <v>323</v>
      </c>
      <c r="E231" s="154"/>
      <c r="F231" s="140"/>
      <c r="G231" s="141"/>
      <c r="H231" s="155"/>
      <c r="I231" s="77"/>
      <c r="J231" s="78"/>
      <c r="K231" s="62">
        <f t="shared" si="237"/>
        <v>0</v>
      </c>
      <c r="L231" s="62">
        <f t="shared" si="238"/>
        <v>0</v>
      </c>
      <c r="M231" s="79"/>
      <c r="N231" s="80"/>
      <c r="O231" s="65">
        <f t="shared" si="239"/>
        <v>0</v>
      </c>
      <c r="P231" s="65">
        <f t="shared" si="240"/>
        <v>0</v>
      </c>
      <c r="Q231" s="79"/>
      <c r="R231" s="81">
        <f t="shared" si="241"/>
        <v>0</v>
      </c>
      <c r="S231" s="67">
        <f t="shared" si="242"/>
        <v>0</v>
      </c>
      <c r="T231" s="68">
        <f t="shared" si="243"/>
        <v>0</v>
      </c>
      <c r="U231" s="68">
        <f t="shared" si="244"/>
        <v>0</v>
      </c>
      <c r="V231" s="68">
        <f t="shared" si="245"/>
        <v>0</v>
      </c>
      <c r="W231" s="68">
        <f t="shared" si="246"/>
        <v>0</v>
      </c>
      <c r="X231" s="68">
        <f t="shared" si="247"/>
        <v>0</v>
      </c>
      <c r="Y231" s="68">
        <f t="shared" si="248"/>
        <v>0</v>
      </c>
      <c r="Z231" s="68">
        <f t="shared" si="248"/>
        <v>0</v>
      </c>
      <c r="AA231" s="68">
        <f t="shared" si="248"/>
        <v>0</v>
      </c>
      <c r="AB231" s="69"/>
      <c r="AC231" s="7">
        <f t="shared" si="249"/>
        <v>0</v>
      </c>
      <c r="AD231" s="144"/>
      <c r="AE231" s="85"/>
      <c r="AF231" s="145"/>
      <c r="AG231" s="146"/>
      <c r="AH231" s="84"/>
      <c r="AI231" s="84"/>
      <c r="AJ231" s="73"/>
      <c r="AK231" s="148"/>
      <c r="AL231" s="84"/>
      <c r="AM231" s="73"/>
      <c r="AN231" s="86"/>
      <c r="AO231" s="82"/>
      <c r="AP231" s="83"/>
      <c r="AQ231" s="83"/>
      <c r="AR231" s="83"/>
      <c r="AS231" s="83"/>
      <c r="AT231" s="84"/>
      <c r="AU231" s="73"/>
      <c r="AV231" s="86"/>
    </row>
    <row r="232" spans="1:68" ht="27.95" hidden="1" customHeight="1" x14ac:dyDescent="0.25">
      <c r="A232" s="54"/>
      <c r="B232" s="55"/>
      <c r="C232" s="56"/>
      <c r="D232" s="57" t="s">
        <v>323</v>
      </c>
      <c r="E232" s="156"/>
      <c r="F232" s="140"/>
      <c r="G232" s="141"/>
      <c r="H232" s="96"/>
      <c r="I232" s="77"/>
      <c r="J232" s="78"/>
      <c r="K232" s="62">
        <f t="shared" si="237"/>
        <v>0</v>
      </c>
      <c r="L232" s="62">
        <f t="shared" si="238"/>
        <v>0</v>
      </c>
      <c r="M232" s="79"/>
      <c r="N232" s="80"/>
      <c r="O232" s="65">
        <f t="shared" si="239"/>
        <v>0</v>
      </c>
      <c r="P232" s="65">
        <f t="shared" si="240"/>
        <v>0</v>
      </c>
      <c r="Q232" s="79"/>
      <c r="R232" s="81">
        <f t="shared" si="241"/>
        <v>0</v>
      </c>
      <c r="S232" s="67">
        <f t="shared" si="242"/>
        <v>0</v>
      </c>
      <c r="T232" s="68">
        <f t="shared" si="243"/>
        <v>0</v>
      </c>
      <c r="U232" s="68">
        <f t="shared" si="244"/>
        <v>0</v>
      </c>
      <c r="V232" s="68">
        <f t="shared" si="245"/>
        <v>0</v>
      </c>
      <c r="W232" s="68">
        <f t="shared" si="246"/>
        <v>0</v>
      </c>
      <c r="X232" s="68">
        <f t="shared" si="247"/>
        <v>0</v>
      </c>
      <c r="Y232" s="68">
        <f t="shared" si="248"/>
        <v>0</v>
      </c>
      <c r="Z232" s="68">
        <f t="shared" si="248"/>
        <v>0</v>
      </c>
      <c r="AA232" s="68">
        <f t="shared" si="248"/>
        <v>0</v>
      </c>
      <c r="AB232" s="69"/>
      <c r="AC232" s="7">
        <f t="shared" si="249"/>
        <v>0</v>
      </c>
      <c r="AD232" s="82"/>
      <c r="AE232" s="71"/>
      <c r="AF232" s="83"/>
      <c r="AG232" s="83"/>
      <c r="AH232" s="84"/>
      <c r="AI232" s="84"/>
      <c r="AJ232" s="73"/>
      <c r="AK232" s="83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54"/>
      <c r="B233" s="55"/>
      <c r="C233" s="56"/>
      <c r="D233" s="57" t="s">
        <v>323</v>
      </c>
      <c r="E233" s="139"/>
      <c r="F233" s="140"/>
      <c r="G233" s="141"/>
      <c r="H233" s="96"/>
      <c r="I233" s="77"/>
      <c r="J233" s="78"/>
      <c r="K233" s="62">
        <f t="shared" si="237"/>
        <v>0</v>
      </c>
      <c r="L233" s="62">
        <f t="shared" si="238"/>
        <v>0</v>
      </c>
      <c r="M233" s="79"/>
      <c r="N233" s="80"/>
      <c r="O233" s="65">
        <f t="shared" si="239"/>
        <v>0</v>
      </c>
      <c r="P233" s="65">
        <f t="shared" si="240"/>
        <v>0</v>
      </c>
      <c r="Q233" s="79"/>
      <c r="R233" s="81">
        <f t="shared" si="241"/>
        <v>0</v>
      </c>
      <c r="S233" s="67">
        <f t="shared" si="242"/>
        <v>0</v>
      </c>
      <c r="T233" s="68">
        <f t="shared" si="243"/>
        <v>0</v>
      </c>
      <c r="U233" s="68">
        <f t="shared" si="244"/>
        <v>0</v>
      </c>
      <c r="V233" s="68">
        <f t="shared" si="245"/>
        <v>0</v>
      </c>
      <c r="W233" s="68">
        <f t="shared" si="246"/>
        <v>0</v>
      </c>
      <c r="X233" s="68">
        <f t="shared" si="247"/>
        <v>0</v>
      </c>
      <c r="Y233" s="68">
        <f t="shared" si="248"/>
        <v>0</v>
      </c>
      <c r="Z233" s="68">
        <f t="shared" si="248"/>
        <v>0</v>
      </c>
      <c r="AA233" s="68">
        <f t="shared" si="248"/>
        <v>0</v>
      </c>
      <c r="AB233" s="69"/>
      <c r="AC233" s="7">
        <f t="shared" si="249"/>
        <v>0</v>
      </c>
      <c r="AD233" s="82"/>
      <c r="AE233" s="71"/>
      <c r="AF233" s="83"/>
      <c r="AG233" s="83"/>
      <c r="AH233" s="84"/>
      <c r="AI233" s="84"/>
      <c r="AJ233" s="73"/>
      <c r="AK233" s="83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54"/>
      <c r="B234" s="55"/>
      <c r="C234" s="56"/>
      <c r="D234" s="57" t="s">
        <v>323</v>
      </c>
      <c r="E234" s="139"/>
      <c r="F234" s="140"/>
      <c r="G234" s="141"/>
      <c r="H234" s="96"/>
      <c r="I234" s="77"/>
      <c r="J234" s="78"/>
      <c r="K234" s="62">
        <f t="shared" si="237"/>
        <v>0</v>
      </c>
      <c r="L234" s="62">
        <f t="shared" si="238"/>
        <v>0</v>
      </c>
      <c r="M234" s="79"/>
      <c r="N234" s="80"/>
      <c r="O234" s="65">
        <f t="shared" si="239"/>
        <v>0</v>
      </c>
      <c r="P234" s="65">
        <f t="shared" si="240"/>
        <v>0</v>
      </c>
      <c r="Q234" s="79"/>
      <c r="R234" s="81">
        <f t="shared" si="241"/>
        <v>0</v>
      </c>
      <c r="S234" s="67">
        <f t="shared" si="242"/>
        <v>0</v>
      </c>
      <c r="T234" s="68">
        <f t="shared" si="243"/>
        <v>0</v>
      </c>
      <c r="U234" s="68">
        <f t="shared" si="244"/>
        <v>0</v>
      </c>
      <c r="V234" s="68">
        <f t="shared" si="245"/>
        <v>0</v>
      </c>
      <c r="W234" s="68">
        <f t="shared" si="246"/>
        <v>0</v>
      </c>
      <c r="X234" s="68">
        <f t="shared" si="247"/>
        <v>0</v>
      </c>
      <c r="Y234" s="68">
        <f t="shared" si="248"/>
        <v>0</v>
      </c>
      <c r="Z234" s="68">
        <f t="shared" si="248"/>
        <v>0</v>
      </c>
      <c r="AA234" s="68">
        <f t="shared" si="248"/>
        <v>0</v>
      </c>
      <c r="AB234" s="69"/>
      <c r="AC234" s="7">
        <f t="shared" si="249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</row>
    <row r="235" spans="1:68" ht="27.95" hidden="1" customHeight="1" x14ac:dyDescent="0.25">
      <c r="A235" s="54"/>
      <c r="B235" s="55"/>
      <c r="C235" s="56"/>
      <c r="D235" s="57" t="s">
        <v>323</v>
      </c>
      <c r="E235" s="139"/>
      <c r="F235" s="140"/>
      <c r="G235" s="98"/>
      <c r="H235" s="96"/>
      <c r="I235" s="77"/>
      <c r="J235" s="78"/>
      <c r="K235" s="62">
        <f t="shared" si="237"/>
        <v>0</v>
      </c>
      <c r="L235" s="62">
        <f t="shared" si="238"/>
        <v>0</v>
      </c>
      <c r="M235" s="79"/>
      <c r="N235" s="80"/>
      <c r="O235" s="65">
        <f t="shared" si="239"/>
        <v>0</v>
      </c>
      <c r="P235" s="65">
        <f t="shared" si="240"/>
        <v>0</v>
      </c>
      <c r="Q235" s="79"/>
      <c r="R235" s="81">
        <f t="shared" si="241"/>
        <v>0</v>
      </c>
      <c r="S235" s="67">
        <f t="shared" si="242"/>
        <v>0</v>
      </c>
      <c r="T235" s="68">
        <f t="shared" si="243"/>
        <v>0</v>
      </c>
      <c r="U235" s="68">
        <f t="shared" si="244"/>
        <v>0</v>
      </c>
      <c r="V235" s="68">
        <f t="shared" si="245"/>
        <v>0</v>
      </c>
      <c r="W235" s="68">
        <f t="shared" si="246"/>
        <v>0</v>
      </c>
      <c r="X235" s="68">
        <f t="shared" si="247"/>
        <v>0</v>
      </c>
      <c r="Y235" s="68">
        <f t="shared" si="248"/>
        <v>0</v>
      </c>
      <c r="Z235" s="68">
        <f t="shared" si="248"/>
        <v>0</v>
      </c>
      <c r="AA235" s="68">
        <f t="shared" si="248"/>
        <v>0</v>
      </c>
      <c r="AB235" s="69"/>
      <c r="AC235" s="7">
        <f t="shared" si="249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</row>
    <row r="236" spans="1:68" ht="27.95" hidden="1" customHeight="1" x14ac:dyDescent="0.25">
      <c r="A236" s="54"/>
      <c r="B236" s="55"/>
      <c r="C236" s="56"/>
      <c r="D236" s="57" t="s">
        <v>323</v>
      </c>
      <c r="E236" s="139"/>
      <c r="F236" s="140"/>
      <c r="G236" s="98"/>
      <c r="H236" s="96"/>
      <c r="I236" s="92"/>
      <c r="J236" s="78"/>
      <c r="K236" s="62">
        <f t="shared" si="237"/>
        <v>0</v>
      </c>
      <c r="L236" s="62">
        <f t="shared" si="238"/>
        <v>0</v>
      </c>
      <c r="M236" s="79"/>
      <c r="N236" s="80"/>
      <c r="O236" s="65">
        <f t="shared" si="239"/>
        <v>0</v>
      </c>
      <c r="P236" s="65">
        <f t="shared" si="240"/>
        <v>0</v>
      </c>
      <c r="Q236" s="79"/>
      <c r="R236" s="81">
        <f t="shared" si="241"/>
        <v>0</v>
      </c>
      <c r="S236" s="67">
        <f t="shared" si="242"/>
        <v>0</v>
      </c>
      <c r="T236" s="68">
        <f t="shared" si="243"/>
        <v>0</v>
      </c>
      <c r="U236" s="68">
        <f t="shared" si="244"/>
        <v>0</v>
      </c>
      <c r="V236" s="68">
        <f t="shared" si="245"/>
        <v>0</v>
      </c>
      <c r="W236" s="68">
        <f t="shared" si="246"/>
        <v>0</v>
      </c>
      <c r="X236" s="68">
        <f t="shared" si="247"/>
        <v>0</v>
      </c>
      <c r="Y236" s="68">
        <f t="shared" si="248"/>
        <v>0</v>
      </c>
      <c r="Z236" s="68">
        <f t="shared" si="248"/>
        <v>0</v>
      </c>
      <c r="AA236" s="68">
        <f t="shared" si="248"/>
        <v>0</v>
      </c>
      <c r="AB236" s="69"/>
      <c r="AC236" s="7">
        <f t="shared" si="249"/>
        <v>0</v>
      </c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</row>
    <row r="237" spans="1:68" ht="27.95" hidden="1" customHeight="1" x14ac:dyDescent="0.25">
      <c r="A237" s="54"/>
      <c r="B237" s="55"/>
      <c r="C237" s="56"/>
      <c r="D237" s="57" t="s">
        <v>323</v>
      </c>
      <c r="E237" s="93"/>
      <c r="F237" s="94"/>
      <c r="G237" s="95"/>
      <c r="H237" s="96"/>
      <c r="I237" s="77"/>
      <c r="J237" s="78"/>
      <c r="K237" s="62">
        <f t="shared" si="237"/>
        <v>0</v>
      </c>
      <c r="L237" s="62">
        <f t="shared" si="238"/>
        <v>0</v>
      </c>
      <c r="M237" s="79"/>
      <c r="N237" s="80"/>
      <c r="O237" s="65">
        <f t="shared" si="239"/>
        <v>0</v>
      </c>
      <c r="P237" s="65">
        <f t="shared" si="240"/>
        <v>0</v>
      </c>
      <c r="Q237" s="79"/>
      <c r="R237" s="81">
        <f t="shared" si="241"/>
        <v>0</v>
      </c>
      <c r="S237" s="67">
        <f t="shared" si="242"/>
        <v>0</v>
      </c>
      <c r="T237" s="68">
        <f t="shared" si="243"/>
        <v>0</v>
      </c>
      <c r="U237" s="68">
        <f t="shared" si="244"/>
        <v>0</v>
      </c>
      <c r="V237" s="68">
        <f t="shared" si="245"/>
        <v>0</v>
      </c>
      <c r="W237" s="68">
        <f t="shared" si="246"/>
        <v>0</v>
      </c>
      <c r="X237" s="68">
        <f t="shared" si="247"/>
        <v>0</v>
      </c>
      <c r="Y237" s="68">
        <f t="shared" si="248"/>
        <v>0</v>
      </c>
      <c r="Z237" s="68">
        <f t="shared" si="248"/>
        <v>0</v>
      </c>
      <c r="AA237" s="68">
        <f t="shared" si="248"/>
        <v>0</v>
      </c>
      <c r="AB237" s="69"/>
      <c r="AC237" s="7">
        <f t="shared" si="249"/>
        <v>0</v>
      </c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  <c r="BI237" s="149"/>
      <c r="BJ237" s="149"/>
      <c r="BK237" s="149"/>
      <c r="BL237" s="149"/>
      <c r="BM237" s="149"/>
      <c r="BN237" s="149"/>
      <c r="BO237" s="149"/>
      <c r="BP237" s="149"/>
    </row>
    <row r="238" spans="1:68" ht="27.95" hidden="1" customHeight="1" x14ac:dyDescent="0.25">
      <c r="A238" s="54"/>
      <c r="B238" s="55"/>
      <c r="C238" s="56"/>
      <c r="D238" s="57" t="s">
        <v>323</v>
      </c>
      <c r="E238" s="97"/>
      <c r="F238" s="572"/>
      <c r="G238" s="98"/>
      <c r="H238" s="573"/>
      <c r="I238" s="574"/>
      <c r="J238" s="78"/>
      <c r="K238" s="99">
        <f t="shared" si="237"/>
        <v>0</v>
      </c>
      <c r="L238" s="99">
        <f t="shared" si="238"/>
        <v>0</v>
      </c>
      <c r="M238" s="79"/>
      <c r="N238" s="80"/>
      <c r="O238" s="65">
        <f t="shared" si="239"/>
        <v>0</v>
      </c>
      <c r="P238" s="65">
        <f t="shared" si="240"/>
        <v>0</v>
      </c>
      <c r="Q238" s="79"/>
      <c r="R238" s="81">
        <f t="shared" si="241"/>
        <v>0</v>
      </c>
      <c r="S238" s="67">
        <f t="shared" si="242"/>
        <v>0</v>
      </c>
      <c r="T238" s="68">
        <f t="shared" si="243"/>
        <v>0</v>
      </c>
      <c r="U238" s="68">
        <f t="shared" si="244"/>
        <v>0</v>
      </c>
      <c r="V238" s="68">
        <f t="shared" si="245"/>
        <v>0</v>
      </c>
      <c r="W238" s="68">
        <f t="shared" si="246"/>
        <v>0</v>
      </c>
      <c r="X238" s="68">
        <f t="shared" si="247"/>
        <v>0</v>
      </c>
      <c r="Y238" s="68">
        <f t="shared" si="248"/>
        <v>0</v>
      </c>
      <c r="Z238" s="68">
        <f t="shared" si="248"/>
        <v>0</v>
      </c>
      <c r="AA238" s="68">
        <f t="shared" si="248"/>
        <v>0</v>
      </c>
      <c r="AB238" s="69"/>
      <c r="AC238" s="7">
        <f t="shared" si="249"/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</row>
    <row r="239" spans="1:68" s="153" customFormat="1" ht="27.95" hidden="1" customHeight="1" x14ac:dyDescent="0.25">
      <c r="A239" s="100"/>
      <c r="B239" s="101"/>
      <c r="C239" s="56"/>
      <c r="D239" s="57" t="s">
        <v>323</v>
      </c>
      <c r="E239" s="102" t="s">
        <v>49</v>
      </c>
      <c r="F239" s="102"/>
      <c r="G239" s="103"/>
      <c r="H239" s="104"/>
      <c r="I239" s="105"/>
      <c r="J239" s="106"/>
      <c r="K239" s="107">
        <f>IF(J239&gt;0, 1, 0)</f>
        <v>0</v>
      </c>
      <c r="L239" s="107">
        <f t="shared" si="238"/>
        <v>0</v>
      </c>
      <c r="M239" s="108"/>
      <c r="N239" s="109"/>
      <c r="O239" s="110">
        <f t="shared" si="239"/>
        <v>0</v>
      </c>
      <c r="P239" s="110">
        <f t="shared" si="240"/>
        <v>0</v>
      </c>
      <c r="Q239" s="108"/>
      <c r="R239" s="111">
        <f>J239*M239*$R$9</f>
        <v>0</v>
      </c>
      <c r="S239" s="112">
        <f>J239*M239*$S$9</f>
        <v>0</v>
      </c>
      <c r="T239" s="113">
        <f>K239*M239*$T$9</f>
        <v>0</v>
      </c>
      <c r="U239" s="113">
        <f>J239*M239*$U$9</f>
        <v>0</v>
      </c>
      <c r="V239" s="113">
        <f t="shared" si="245"/>
        <v>0</v>
      </c>
      <c r="W239" s="113">
        <f t="shared" si="246"/>
        <v>0</v>
      </c>
      <c r="X239" s="113">
        <f t="shared" si="247"/>
        <v>0</v>
      </c>
      <c r="Y239" s="113">
        <f t="shared" si="248"/>
        <v>0</v>
      </c>
      <c r="Z239" s="113">
        <f t="shared" si="248"/>
        <v>0</v>
      </c>
      <c r="AA239" s="113">
        <f t="shared" si="248"/>
        <v>0</v>
      </c>
      <c r="AB239" s="114"/>
      <c r="AC239" s="7">
        <f t="shared" si="249"/>
        <v>0</v>
      </c>
      <c r="AD239" s="150"/>
      <c r="AE239" s="71"/>
      <c r="AF239" s="151"/>
      <c r="AG239" s="151"/>
      <c r="AH239" s="84"/>
      <c r="AI239" s="84"/>
      <c r="AJ239" s="73"/>
      <c r="AK239" s="151"/>
      <c r="AL239" s="84"/>
      <c r="AM239" s="73"/>
      <c r="AN239" s="152"/>
      <c r="AO239" s="150"/>
      <c r="AP239" s="151"/>
      <c r="AQ239" s="151"/>
      <c r="AR239" s="151"/>
      <c r="AS239" s="151"/>
      <c r="AT239" s="84"/>
      <c r="AU239" s="73"/>
      <c r="AV239" s="152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</row>
    <row r="240" spans="1:68" s="149" customFormat="1" ht="27.95" hidden="1" customHeight="1" x14ac:dyDescent="0.25">
      <c r="A240" s="100"/>
      <c r="B240" s="101"/>
      <c r="C240" s="56"/>
      <c r="D240" s="57" t="s">
        <v>323</v>
      </c>
      <c r="E240" s="102" t="s">
        <v>49</v>
      </c>
      <c r="F240" s="102"/>
      <c r="G240" s="103"/>
      <c r="H240" s="104"/>
      <c r="I240" s="105"/>
      <c r="J240" s="106"/>
      <c r="K240" s="107">
        <f>IF(J240&gt;0, 1, 0)</f>
        <v>0</v>
      </c>
      <c r="L240" s="107">
        <f t="shared" si="238"/>
        <v>0</v>
      </c>
      <c r="M240" s="108"/>
      <c r="N240" s="109"/>
      <c r="O240" s="110">
        <f t="shared" si="239"/>
        <v>0</v>
      </c>
      <c r="P240" s="110">
        <f t="shared" si="240"/>
        <v>0</v>
      </c>
      <c r="Q240" s="108"/>
      <c r="R240" s="111">
        <f>J240*M240*$R$9</f>
        <v>0</v>
      </c>
      <c r="S240" s="112">
        <f>J240*M240*$S$9</f>
        <v>0</v>
      </c>
      <c r="T240" s="113">
        <f>K240*M240*$T$9</f>
        <v>0</v>
      </c>
      <c r="U240" s="113">
        <f>J240*M240*$U$9</f>
        <v>0</v>
      </c>
      <c r="V240" s="113">
        <f t="shared" si="245"/>
        <v>0</v>
      </c>
      <c r="W240" s="113">
        <f t="shared" si="246"/>
        <v>0</v>
      </c>
      <c r="X240" s="113">
        <f t="shared" si="247"/>
        <v>0</v>
      </c>
      <c r="Y240" s="113">
        <f t="shared" si="248"/>
        <v>0</v>
      </c>
      <c r="Z240" s="113">
        <f t="shared" si="248"/>
        <v>0</v>
      </c>
      <c r="AA240" s="113">
        <f t="shared" si="248"/>
        <v>0</v>
      </c>
      <c r="AB240" s="114"/>
      <c r="AC240" s="115">
        <f t="shared" si="249"/>
        <v>0</v>
      </c>
      <c r="AD240" s="150"/>
      <c r="AE240" s="71"/>
      <c r="AF240" s="151"/>
      <c r="AG240" s="151"/>
      <c r="AH240" s="84"/>
      <c r="AI240" s="84"/>
      <c r="AJ240" s="73"/>
      <c r="AK240" s="151"/>
      <c r="AL240" s="84"/>
      <c r="AM240" s="73"/>
      <c r="AN240" s="152"/>
      <c r="AO240" s="150"/>
      <c r="AP240" s="151"/>
      <c r="AQ240" s="151"/>
      <c r="AR240" s="151"/>
      <c r="AS240" s="151"/>
      <c r="AT240" s="84"/>
      <c r="AU240" s="73"/>
      <c r="AV240" s="152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</row>
    <row r="241" spans="1:68" ht="27.95" hidden="1" customHeight="1" thickBot="1" x14ac:dyDescent="0.3">
      <c r="A241" s="117"/>
      <c r="B241" s="118"/>
      <c r="C241" s="118"/>
      <c r="D241" s="57" t="s">
        <v>323</v>
      </c>
      <c r="E241" s="119"/>
      <c r="F241" s="119"/>
      <c r="G241" s="120"/>
      <c r="H241" s="121" t="s">
        <v>56</v>
      </c>
      <c r="I241" s="122"/>
      <c r="J241" s="123"/>
      <c r="K241" s="124"/>
      <c r="L241" s="124"/>
      <c r="M241" s="125"/>
      <c r="N241" s="126"/>
      <c r="O241" s="124"/>
      <c r="P241" s="124"/>
      <c r="Q241" s="125"/>
      <c r="R241" s="127">
        <f>SUM(R229:R240)</f>
        <v>0</v>
      </c>
      <c r="S241" s="128">
        <f t="shared" ref="S241:AA241" si="250">SUM(S229:S240)</f>
        <v>0</v>
      </c>
      <c r="T241" s="129">
        <f t="shared" si="250"/>
        <v>0</v>
      </c>
      <c r="U241" s="129">
        <f t="shared" si="250"/>
        <v>0</v>
      </c>
      <c r="V241" s="129">
        <f t="shared" si="250"/>
        <v>0</v>
      </c>
      <c r="W241" s="129">
        <f t="shared" si="250"/>
        <v>0</v>
      </c>
      <c r="X241" s="129">
        <f t="shared" si="250"/>
        <v>0</v>
      </c>
      <c r="Y241" s="130">
        <f t="shared" si="250"/>
        <v>0</v>
      </c>
      <c r="Z241" s="130">
        <f t="shared" si="250"/>
        <v>0</v>
      </c>
      <c r="AA241" s="130">
        <f t="shared" si="250"/>
        <v>0</v>
      </c>
      <c r="AB241" s="131">
        <f>R241/1800/0.6</f>
        <v>0</v>
      </c>
      <c r="AC241" s="7"/>
      <c r="AD241" s="132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575"/>
    </row>
    <row r="242" spans="1:68" ht="27.75" hidden="1" customHeight="1" thickTop="1" x14ac:dyDescent="0.25">
      <c r="A242" s="54"/>
      <c r="B242" s="55"/>
      <c r="C242" s="56"/>
      <c r="D242" s="57" t="s">
        <v>323</v>
      </c>
      <c r="E242" s="154"/>
      <c r="F242" s="140"/>
      <c r="G242" s="141"/>
      <c r="H242" s="96"/>
      <c r="I242" s="570"/>
      <c r="J242" s="61"/>
      <c r="K242" s="62">
        <f t="shared" ref="K242:K251" si="251">IF(J242&gt;0, 1, 0)</f>
        <v>0</v>
      </c>
      <c r="L242" s="62">
        <f t="shared" ref="L242:L253" si="252">J242-K242</f>
        <v>0</v>
      </c>
      <c r="M242" s="63"/>
      <c r="N242" s="64"/>
      <c r="O242" s="65">
        <f t="shared" ref="O242:O253" si="253">IF(N242&gt;0, 1, 0)</f>
        <v>0</v>
      </c>
      <c r="P242" s="65">
        <f t="shared" ref="P242:P253" si="254">N242-O242</f>
        <v>0</v>
      </c>
      <c r="Q242" s="571"/>
      <c r="R242" s="66">
        <f t="shared" ref="R242:R251" si="255">(K242*M242*$R$5)+(L242*M242*$R$6)+(O242*Q242*$R$7)+(P242*Q242*$R$8)</f>
        <v>0</v>
      </c>
      <c r="S242" s="67">
        <f t="shared" ref="S242:S251" si="256">J242*M242*$S$5</f>
        <v>0</v>
      </c>
      <c r="T242" s="68">
        <f t="shared" ref="T242:T251" si="257">K242*M242*$T$5</f>
        <v>0</v>
      </c>
      <c r="U242" s="68">
        <f t="shared" ref="U242:U251" si="258">J242*M242*$U$5</f>
        <v>0</v>
      </c>
      <c r="V242" s="68">
        <f t="shared" ref="V242:V253" si="259">N242*Q242*$V$7</f>
        <v>0</v>
      </c>
      <c r="W242" s="68">
        <f t="shared" ref="W242:W253" si="260">O242*Q242*$W$7</f>
        <v>0</v>
      </c>
      <c r="X242" s="68">
        <f t="shared" ref="X242:X253" si="261">N242*Q242*$X$7</f>
        <v>0</v>
      </c>
      <c r="Y242" s="68">
        <f t="shared" ref="Y242:AA253" si="262">S242+V242</f>
        <v>0</v>
      </c>
      <c r="Z242" s="68">
        <f t="shared" si="262"/>
        <v>0</v>
      </c>
      <c r="AA242" s="68">
        <f t="shared" si="262"/>
        <v>0</v>
      </c>
      <c r="AB242" s="69"/>
      <c r="AC242" s="7">
        <f>R242-Y242-Z242-AA242</f>
        <v>0</v>
      </c>
      <c r="AD242" s="144"/>
      <c r="AE242" s="85"/>
      <c r="AF242" s="145"/>
      <c r="AG242" s="146"/>
      <c r="AH242" s="84"/>
      <c r="AI242" s="84"/>
      <c r="AJ242" s="73"/>
      <c r="AK242" s="147"/>
      <c r="AL242" s="84"/>
      <c r="AM242" s="73"/>
      <c r="AN242" s="86"/>
      <c r="AO242" s="144"/>
      <c r="AP242" s="83"/>
      <c r="AQ242" s="83"/>
      <c r="AR242" s="148"/>
      <c r="AS242" s="83"/>
      <c r="AT242" s="84"/>
      <c r="AU242" s="73"/>
      <c r="AV242" s="86"/>
    </row>
    <row r="243" spans="1:68" ht="27.95" hidden="1" customHeight="1" x14ac:dyDescent="0.25">
      <c r="A243" s="54"/>
      <c r="B243" s="55"/>
      <c r="C243" s="56"/>
      <c r="D243" s="57" t="s">
        <v>323</v>
      </c>
      <c r="E243" s="154"/>
      <c r="F243" s="140"/>
      <c r="G243" s="141"/>
      <c r="H243" s="96"/>
      <c r="I243" s="77"/>
      <c r="J243" s="78"/>
      <c r="K243" s="62">
        <f t="shared" si="251"/>
        <v>0</v>
      </c>
      <c r="L243" s="62">
        <f t="shared" si="252"/>
        <v>0</v>
      </c>
      <c r="M243" s="79"/>
      <c r="N243" s="80"/>
      <c r="O243" s="65">
        <f t="shared" si="253"/>
        <v>0</v>
      </c>
      <c r="P243" s="65">
        <f t="shared" si="254"/>
        <v>0</v>
      </c>
      <c r="Q243" s="79"/>
      <c r="R243" s="81">
        <f t="shared" si="255"/>
        <v>0</v>
      </c>
      <c r="S243" s="67">
        <f t="shared" si="256"/>
        <v>0</v>
      </c>
      <c r="T243" s="68">
        <f t="shared" si="257"/>
        <v>0</v>
      </c>
      <c r="U243" s="68">
        <f t="shared" si="258"/>
        <v>0</v>
      </c>
      <c r="V243" s="68">
        <f t="shared" si="259"/>
        <v>0</v>
      </c>
      <c r="W243" s="68">
        <f t="shared" si="260"/>
        <v>0</v>
      </c>
      <c r="X243" s="68">
        <f t="shared" si="261"/>
        <v>0</v>
      </c>
      <c r="Y243" s="68">
        <f t="shared" si="262"/>
        <v>0</v>
      </c>
      <c r="Z243" s="68">
        <f t="shared" si="262"/>
        <v>0</v>
      </c>
      <c r="AA243" s="68">
        <f t="shared" si="262"/>
        <v>0</v>
      </c>
      <c r="AB243" s="69"/>
      <c r="AC243" s="7">
        <f t="shared" ref="AC243:AC253" si="263">R241-Y241-Z241-AA241</f>
        <v>0</v>
      </c>
      <c r="AD243" s="144"/>
      <c r="AE243" s="85"/>
      <c r="AF243" s="145"/>
      <c r="AG243" s="146"/>
      <c r="AH243" s="84"/>
      <c r="AI243" s="84"/>
      <c r="AJ243" s="73"/>
      <c r="AK243" s="147"/>
      <c r="AL243" s="84"/>
      <c r="AM243" s="73"/>
      <c r="AN243" s="86"/>
      <c r="AO243" s="82"/>
      <c r="AP243" s="83"/>
      <c r="AQ243" s="83"/>
      <c r="AR243" s="83"/>
      <c r="AS243" s="83"/>
      <c r="AT243" s="84"/>
      <c r="AU243" s="73"/>
      <c r="AV243" s="86"/>
    </row>
    <row r="244" spans="1:68" ht="27.95" hidden="1" customHeight="1" x14ac:dyDescent="0.25">
      <c r="A244" s="54"/>
      <c r="B244" s="55"/>
      <c r="C244" s="56"/>
      <c r="D244" s="57" t="s">
        <v>323</v>
      </c>
      <c r="E244" s="154"/>
      <c r="F244" s="140"/>
      <c r="G244" s="141"/>
      <c r="H244" s="155"/>
      <c r="I244" s="77"/>
      <c r="J244" s="78"/>
      <c r="K244" s="62">
        <f t="shared" si="251"/>
        <v>0</v>
      </c>
      <c r="L244" s="62">
        <f t="shared" si="252"/>
        <v>0</v>
      </c>
      <c r="M244" s="79"/>
      <c r="N244" s="80"/>
      <c r="O244" s="65">
        <f t="shared" si="253"/>
        <v>0</v>
      </c>
      <c r="P244" s="65">
        <f t="shared" si="254"/>
        <v>0</v>
      </c>
      <c r="Q244" s="79"/>
      <c r="R244" s="81">
        <f t="shared" si="255"/>
        <v>0</v>
      </c>
      <c r="S244" s="67">
        <f t="shared" si="256"/>
        <v>0</v>
      </c>
      <c r="T244" s="68">
        <f t="shared" si="257"/>
        <v>0</v>
      </c>
      <c r="U244" s="68">
        <f t="shared" si="258"/>
        <v>0</v>
      </c>
      <c r="V244" s="68">
        <f t="shared" si="259"/>
        <v>0</v>
      </c>
      <c r="W244" s="68">
        <f t="shared" si="260"/>
        <v>0</v>
      </c>
      <c r="X244" s="68">
        <f t="shared" si="261"/>
        <v>0</v>
      </c>
      <c r="Y244" s="68">
        <f t="shared" si="262"/>
        <v>0</v>
      </c>
      <c r="Z244" s="68">
        <f t="shared" si="262"/>
        <v>0</v>
      </c>
      <c r="AA244" s="68">
        <f t="shared" si="262"/>
        <v>0</v>
      </c>
      <c r="AB244" s="69"/>
      <c r="AC244" s="7">
        <f t="shared" si="263"/>
        <v>0</v>
      </c>
      <c r="AD244" s="144"/>
      <c r="AE244" s="85"/>
      <c r="AF244" s="145"/>
      <c r="AG244" s="146"/>
      <c r="AH244" s="84"/>
      <c r="AI244" s="84"/>
      <c r="AJ244" s="73"/>
      <c r="AK244" s="148"/>
      <c r="AL244" s="84"/>
      <c r="AM244" s="73"/>
      <c r="AN244" s="86"/>
      <c r="AO244" s="82"/>
      <c r="AP244" s="83"/>
      <c r="AQ244" s="83"/>
      <c r="AR244" s="83"/>
      <c r="AS244" s="83"/>
      <c r="AT244" s="84"/>
      <c r="AU244" s="73"/>
      <c r="AV244" s="86"/>
    </row>
    <row r="245" spans="1:68" ht="27.95" hidden="1" customHeight="1" x14ac:dyDescent="0.25">
      <c r="A245" s="54"/>
      <c r="B245" s="55"/>
      <c r="C245" s="56"/>
      <c r="D245" s="57" t="s">
        <v>323</v>
      </c>
      <c r="E245" s="156"/>
      <c r="F245" s="140"/>
      <c r="G245" s="141"/>
      <c r="H245" s="96"/>
      <c r="I245" s="77"/>
      <c r="J245" s="78"/>
      <c r="K245" s="62">
        <f t="shared" si="251"/>
        <v>0</v>
      </c>
      <c r="L245" s="62">
        <f t="shared" si="252"/>
        <v>0</v>
      </c>
      <c r="M245" s="79"/>
      <c r="N245" s="80"/>
      <c r="O245" s="65">
        <f t="shared" si="253"/>
        <v>0</v>
      </c>
      <c r="P245" s="65">
        <f t="shared" si="254"/>
        <v>0</v>
      </c>
      <c r="Q245" s="79"/>
      <c r="R245" s="81">
        <f t="shared" si="255"/>
        <v>0</v>
      </c>
      <c r="S245" s="67">
        <f t="shared" si="256"/>
        <v>0</v>
      </c>
      <c r="T245" s="68">
        <f t="shared" si="257"/>
        <v>0</v>
      </c>
      <c r="U245" s="68">
        <f t="shared" si="258"/>
        <v>0</v>
      </c>
      <c r="V245" s="68">
        <f t="shared" si="259"/>
        <v>0</v>
      </c>
      <c r="W245" s="68">
        <f t="shared" si="260"/>
        <v>0</v>
      </c>
      <c r="X245" s="68">
        <f t="shared" si="261"/>
        <v>0</v>
      </c>
      <c r="Y245" s="68">
        <f t="shared" si="262"/>
        <v>0</v>
      </c>
      <c r="Z245" s="68">
        <f t="shared" si="262"/>
        <v>0</v>
      </c>
      <c r="AA245" s="68">
        <f t="shared" si="262"/>
        <v>0</v>
      </c>
      <c r="AB245" s="69"/>
      <c r="AC245" s="7">
        <f t="shared" si="263"/>
        <v>0</v>
      </c>
      <c r="AD245" s="82"/>
      <c r="AE245" s="71"/>
      <c r="AF245" s="83"/>
      <c r="AG245" s="83"/>
      <c r="AH245" s="84"/>
      <c r="AI245" s="84"/>
      <c r="AJ245" s="73"/>
      <c r="AK245" s="83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54"/>
      <c r="B246" s="55"/>
      <c r="C246" s="56"/>
      <c r="D246" s="57" t="s">
        <v>323</v>
      </c>
      <c r="E246" s="139"/>
      <c r="F246" s="140"/>
      <c r="G246" s="141"/>
      <c r="H246" s="96"/>
      <c r="I246" s="77"/>
      <c r="J246" s="78"/>
      <c r="K246" s="62">
        <f t="shared" si="251"/>
        <v>0</v>
      </c>
      <c r="L246" s="62">
        <f t="shared" si="252"/>
        <v>0</v>
      </c>
      <c r="M246" s="79"/>
      <c r="N246" s="80"/>
      <c r="O246" s="65">
        <f t="shared" si="253"/>
        <v>0</v>
      </c>
      <c r="P246" s="65">
        <f t="shared" si="254"/>
        <v>0</v>
      </c>
      <c r="Q246" s="79"/>
      <c r="R246" s="81">
        <f t="shared" si="255"/>
        <v>0</v>
      </c>
      <c r="S246" s="67">
        <f t="shared" si="256"/>
        <v>0</v>
      </c>
      <c r="T246" s="68">
        <f t="shared" si="257"/>
        <v>0</v>
      </c>
      <c r="U246" s="68">
        <f t="shared" si="258"/>
        <v>0</v>
      </c>
      <c r="V246" s="68">
        <f t="shared" si="259"/>
        <v>0</v>
      </c>
      <c r="W246" s="68">
        <f t="shared" si="260"/>
        <v>0</v>
      </c>
      <c r="X246" s="68">
        <f t="shared" si="261"/>
        <v>0</v>
      </c>
      <c r="Y246" s="68">
        <f t="shared" si="262"/>
        <v>0</v>
      </c>
      <c r="Z246" s="68">
        <f t="shared" si="262"/>
        <v>0</v>
      </c>
      <c r="AA246" s="68">
        <f t="shared" si="262"/>
        <v>0</v>
      </c>
      <c r="AB246" s="69"/>
      <c r="AC246" s="7">
        <f t="shared" si="263"/>
        <v>0</v>
      </c>
      <c r="AD246" s="82"/>
      <c r="AE246" s="71"/>
      <c r="AF246" s="83"/>
      <c r="AG246" s="83"/>
      <c r="AH246" s="84"/>
      <c r="AI246" s="84"/>
      <c r="AJ246" s="73"/>
      <c r="AK246" s="83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54"/>
      <c r="B247" s="55"/>
      <c r="C247" s="56"/>
      <c r="D247" s="57" t="s">
        <v>323</v>
      </c>
      <c r="E247" s="139"/>
      <c r="F247" s="140"/>
      <c r="G247" s="141"/>
      <c r="H247" s="96"/>
      <c r="I247" s="77"/>
      <c r="J247" s="78"/>
      <c r="K247" s="62">
        <f t="shared" si="251"/>
        <v>0</v>
      </c>
      <c r="L247" s="62">
        <f t="shared" si="252"/>
        <v>0</v>
      </c>
      <c r="M247" s="79"/>
      <c r="N247" s="80"/>
      <c r="O247" s="65">
        <f t="shared" si="253"/>
        <v>0</v>
      </c>
      <c r="P247" s="65">
        <f t="shared" si="254"/>
        <v>0</v>
      </c>
      <c r="Q247" s="79"/>
      <c r="R247" s="81">
        <f t="shared" si="255"/>
        <v>0</v>
      </c>
      <c r="S247" s="67">
        <f t="shared" si="256"/>
        <v>0</v>
      </c>
      <c r="T247" s="68">
        <f t="shared" si="257"/>
        <v>0</v>
      </c>
      <c r="U247" s="68">
        <f t="shared" si="258"/>
        <v>0</v>
      </c>
      <c r="V247" s="68">
        <f t="shared" si="259"/>
        <v>0</v>
      </c>
      <c r="W247" s="68">
        <f t="shared" si="260"/>
        <v>0</v>
      </c>
      <c r="X247" s="68">
        <f t="shared" si="261"/>
        <v>0</v>
      </c>
      <c r="Y247" s="68">
        <f t="shared" si="262"/>
        <v>0</v>
      </c>
      <c r="Z247" s="68">
        <f t="shared" si="262"/>
        <v>0</v>
      </c>
      <c r="AA247" s="68">
        <f t="shared" si="262"/>
        <v>0</v>
      </c>
      <c r="AB247" s="69"/>
      <c r="AC247" s="7">
        <f t="shared" si="263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</row>
    <row r="248" spans="1:68" ht="27.95" hidden="1" customHeight="1" x14ac:dyDescent="0.25">
      <c r="A248" s="54"/>
      <c r="B248" s="55"/>
      <c r="C248" s="56"/>
      <c r="D248" s="57" t="s">
        <v>323</v>
      </c>
      <c r="E248" s="139"/>
      <c r="F248" s="140"/>
      <c r="G248" s="98"/>
      <c r="H248" s="96"/>
      <c r="I248" s="77"/>
      <c r="J248" s="78"/>
      <c r="K248" s="62">
        <f t="shared" si="251"/>
        <v>0</v>
      </c>
      <c r="L248" s="62">
        <f t="shared" si="252"/>
        <v>0</v>
      </c>
      <c r="M248" s="79"/>
      <c r="N248" s="80"/>
      <c r="O248" s="65">
        <f t="shared" si="253"/>
        <v>0</v>
      </c>
      <c r="P248" s="65">
        <f t="shared" si="254"/>
        <v>0</v>
      </c>
      <c r="Q248" s="79"/>
      <c r="R248" s="81">
        <f t="shared" si="255"/>
        <v>0</v>
      </c>
      <c r="S248" s="67">
        <f t="shared" si="256"/>
        <v>0</v>
      </c>
      <c r="T248" s="68">
        <f t="shared" si="257"/>
        <v>0</v>
      </c>
      <c r="U248" s="68">
        <f t="shared" si="258"/>
        <v>0</v>
      </c>
      <c r="V248" s="68">
        <f t="shared" si="259"/>
        <v>0</v>
      </c>
      <c r="W248" s="68">
        <f t="shared" si="260"/>
        <v>0</v>
      </c>
      <c r="X248" s="68">
        <f t="shared" si="261"/>
        <v>0</v>
      </c>
      <c r="Y248" s="68">
        <f t="shared" si="262"/>
        <v>0</v>
      </c>
      <c r="Z248" s="68">
        <f t="shared" si="262"/>
        <v>0</v>
      </c>
      <c r="AA248" s="68">
        <f t="shared" si="262"/>
        <v>0</v>
      </c>
      <c r="AB248" s="69"/>
      <c r="AC248" s="7">
        <f t="shared" si="263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</row>
    <row r="249" spans="1:68" ht="27.95" hidden="1" customHeight="1" x14ac:dyDescent="0.25">
      <c r="A249" s="54"/>
      <c r="B249" s="55"/>
      <c r="C249" s="56"/>
      <c r="D249" s="57" t="s">
        <v>323</v>
      </c>
      <c r="E249" s="139"/>
      <c r="F249" s="140"/>
      <c r="G249" s="98"/>
      <c r="H249" s="96"/>
      <c r="I249" s="92"/>
      <c r="J249" s="78"/>
      <c r="K249" s="62">
        <f t="shared" si="251"/>
        <v>0</v>
      </c>
      <c r="L249" s="62">
        <f t="shared" si="252"/>
        <v>0</v>
      </c>
      <c r="M249" s="79"/>
      <c r="N249" s="80"/>
      <c r="O249" s="65">
        <f t="shared" si="253"/>
        <v>0</v>
      </c>
      <c r="P249" s="65">
        <f t="shared" si="254"/>
        <v>0</v>
      </c>
      <c r="Q249" s="79"/>
      <c r="R249" s="81">
        <f t="shared" si="255"/>
        <v>0</v>
      </c>
      <c r="S249" s="67">
        <f t="shared" si="256"/>
        <v>0</v>
      </c>
      <c r="T249" s="68">
        <f t="shared" si="257"/>
        <v>0</v>
      </c>
      <c r="U249" s="68">
        <f t="shared" si="258"/>
        <v>0</v>
      </c>
      <c r="V249" s="68">
        <f t="shared" si="259"/>
        <v>0</v>
      </c>
      <c r="W249" s="68">
        <f t="shared" si="260"/>
        <v>0</v>
      </c>
      <c r="X249" s="68">
        <f t="shared" si="261"/>
        <v>0</v>
      </c>
      <c r="Y249" s="68">
        <f t="shared" si="262"/>
        <v>0</v>
      </c>
      <c r="Z249" s="68">
        <f t="shared" si="262"/>
        <v>0</v>
      </c>
      <c r="AA249" s="68">
        <f t="shared" si="262"/>
        <v>0</v>
      </c>
      <c r="AB249" s="69"/>
      <c r="AC249" s="7">
        <f t="shared" si="263"/>
        <v>0</v>
      </c>
      <c r="AD249" s="82"/>
      <c r="AE249" s="71"/>
      <c r="AF249" s="83"/>
      <c r="AG249" s="83"/>
      <c r="AH249" s="84"/>
      <c r="AI249" s="84"/>
      <c r="AJ249" s="73"/>
      <c r="AK249" s="83"/>
      <c r="AL249" s="84"/>
      <c r="AM249" s="73"/>
      <c r="AN249" s="86"/>
      <c r="AO249" s="82"/>
      <c r="AP249" s="83"/>
      <c r="AQ249" s="83"/>
      <c r="AR249" s="83"/>
      <c r="AS249" s="83"/>
      <c r="AT249" s="84"/>
      <c r="AU249" s="73"/>
      <c r="AV249" s="86"/>
    </row>
    <row r="250" spans="1:68" ht="27.95" hidden="1" customHeight="1" x14ac:dyDescent="0.25">
      <c r="A250" s="54"/>
      <c r="B250" s="55"/>
      <c r="C250" s="56"/>
      <c r="D250" s="57" t="s">
        <v>323</v>
      </c>
      <c r="E250" s="93"/>
      <c r="F250" s="94"/>
      <c r="G250" s="95"/>
      <c r="H250" s="96"/>
      <c r="I250" s="77"/>
      <c r="J250" s="78"/>
      <c r="K250" s="62">
        <f t="shared" si="251"/>
        <v>0</v>
      </c>
      <c r="L250" s="62">
        <f t="shared" si="252"/>
        <v>0</v>
      </c>
      <c r="M250" s="79"/>
      <c r="N250" s="80"/>
      <c r="O250" s="65">
        <f t="shared" si="253"/>
        <v>0</v>
      </c>
      <c r="P250" s="65">
        <f t="shared" si="254"/>
        <v>0</v>
      </c>
      <c r="Q250" s="79"/>
      <c r="R250" s="81">
        <f t="shared" si="255"/>
        <v>0</v>
      </c>
      <c r="S250" s="67">
        <f t="shared" si="256"/>
        <v>0</v>
      </c>
      <c r="T250" s="68">
        <f t="shared" si="257"/>
        <v>0</v>
      </c>
      <c r="U250" s="68">
        <f t="shared" si="258"/>
        <v>0</v>
      </c>
      <c r="V250" s="68">
        <f t="shared" si="259"/>
        <v>0</v>
      </c>
      <c r="W250" s="68">
        <f t="shared" si="260"/>
        <v>0</v>
      </c>
      <c r="X250" s="68">
        <f t="shared" si="261"/>
        <v>0</v>
      </c>
      <c r="Y250" s="68">
        <f t="shared" si="262"/>
        <v>0</v>
      </c>
      <c r="Z250" s="68">
        <f t="shared" si="262"/>
        <v>0</v>
      </c>
      <c r="AA250" s="68">
        <f t="shared" si="262"/>
        <v>0</v>
      </c>
      <c r="AB250" s="69"/>
      <c r="AC250" s="7">
        <f t="shared" si="263"/>
        <v>0</v>
      </c>
      <c r="AD250" s="82"/>
      <c r="AE250" s="71"/>
      <c r="AF250" s="83"/>
      <c r="AG250" s="83"/>
      <c r="AH250" s="84"/>
      <c r="AI250" s="84"/>
      <c r="AJ250" s="73"/>
      <c r="AK250" s="83"/>
      <c r="AL250" s="84"/>
      <c r="AM250" s="73"/>
      <c r="AN250" s="86"/>
      <c r="AO250" s="82"/>
      <c r="AP250" s="83"/>
      <c r="AQ250" s="83"/>
      <c r="AR250" s="83"/>
      <c r="AS250" s="83"/>
      <c r="AT250" s="84"/>
      <c r="AU250" s="73"/>
      <c r="AV250" s="86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  <c r="BI250" s="149"/>
      <c r="BJ250" s="149"/>
      <c r="BK250" s="149"/>
      <c r="BL250" s="149"/>
      <c r="BM250" s="149"/>
      <c r="BN250" s="149"/>
      <c r="BO250" s="149"/>
      <c r="BP250" s="149"/>
    </row>
    <row r="251" spans="1:68" ht="27.95" hidden="1" customHeight="1" x14ac:dyDescent="0.25">
      <c r="A251" s="54"/>
      <c r="B251" s="55"/>
      <c r="C251" s="56"/>
      <c r="D251" s="57" t="s">
        <v>323</v>
      </c>
      <c r="E251" s="97"/>
      <c r="F251" s="572"/>
      <c r="G251" s="98"/>
      <c r="H251" s="573"/>
      <c r="I251" s="574"/>
      <c r="J251" s="78"/>
      <c r="K251" s="99">
        <f t="shared" si="251"/>
        <v>0</v>
      </c>
      <c r="L251" s="99">
        <f t="shared" si="252"/>
        <v>0</v>
      </c>
      <c r="M251" s="79"/>
      <c r="N251" s="80"/>
      <c r="O251" s="65">
        <f t="shared" si="253"/>
        <v>0</v>
      </c>
      <c r="P251" s="65">
        <f t="shared" si="254"/>
        <v>0</v>
      </c>
      <c r="Q251" s="79"/>
      <c r="R251" s="81">
        <f t="shared" si="255"/>
        <v>0</v>
      </c>
      <c r="S251" s="67">
        <f t="shared" si="256"/>
        <v>0</v>
      </c>
      <c r="T251" s="68">
        <f t="shared" si="257"/>
        <v>0</v>
      </c>
      <c r="U251" s="68">
        <f t="shared" si="258"/>
        <v>0</v>
      </c>
      <c r="V251" s="68">
        <f t="shared" si="259"/>
        <v>0</v>
      </c>
      <c r="W251" s="68">
        <f t="shared" si="260"/>
        <v>0</v>
      </c>
      <c r="X251" s="68">
        <f t="shared" si="261"/>
        <v>0</v>
      </c>
      <c r="Y251" s="68">
        <f t="shared" si="262"/>
        <v>0</v>
      </c>
      <c r="Z251" s="68">
        <f t="shared" si="262"/>
        <v>0</v>
      </c>
      <c r="AA251" s="68">
        <f t="shared" si="262"/>
        <v>0</v>
      </c>
      <c r="AB251" s="69"/>
      <c r="AC251" s="7">
        <f t="shared" si="263"/>
        <v>0</v>
      </c>
      <c r="AD251" s="82"/>
      <c r="AE251" s="71"/>
      <c r="AF251" s="83"/>
      <c r="AG251" s="83"/>
      <c r="AH251" s="84"/>
      <c r="AI251" s="84"/>
      <c r="AJ251" s="73"/>
      <c r="AK251" s="83"/>
      <c r="AL251" s="84"/>
      <c r="AM251" s="73"/>
      <c r="AN251" s="86"/>
      <c r="AO251" s="82"/>
      <c r="AP251" s="83"/>
      <c r="AQ251" s="83"/>
      <c r="AR251" s="83"/>
      <c r="AS251" s="83"/>
      <c r="AT251" s="84"/>
      <c r="AU251" s="73"/>
      <c r="AV251" s="86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  <c r="BI251" s="149"/>
      <c r="BJ251" s="149"/>
      <c r="BK251" s="149"/>
      <c r="BL251" s="149"/>
      <c r="BM251" s="149"/>
      <c r="BN251" s="149"/>
      <c r="BO251" s="149"/>
      <c r="BP251" s="149"/>
    </row>
    <row r="252" spans="1:68" s="153" customFormat="1" ht="27.95" hidden="1" customHeight="1" x14ac:dyDescent="0.25">
      <c r="A252" s="100"/>
      <c r="B252" s="101"/>
      <c r="C252" s="56"/>
      <c r="D252" s="57" t="s">
        <v>323</v>
      </c>
      <c r="E252" s="102" t="s">
        <v>49</v>
      </c>
      <c r="F252" s="102"/>
      <c r="G252" s="103"/>
      <c r="H252" s="104"/>
      <c r="I252" s="105"/>
      <c r="J252" s="106"/>
      <c r="K252" s="107">
        <f>IF(J252&gt;0, 1, 0)</f>
        <v>0</v>
      </c>
      <c r="L252" s="107">
        <f t="shared" si="252"/>
        <v>0</v>
      </c>
      <c r="M252" s="108"/>
      <c r="N252" s="109"/>
      <c r="O252" s="110">
        <f t="shared" si="253"/>
        <v>0</v>
      </c>
      <c r="P252" s="110">
        <f t="shared" si="254"/>
        <v>0</v>
      </c>
      <c r="Q252" s="108"/>
      <c r="R252" s="111">
        <f>J252*M252*$R$9</f>
        <v>0</v>
      </c>
      <c r="S252" s="112">
        <f>J252*M252*$S$9</f>
        <v>0</v>
      </c>
      <c r="T252" s="113">
        <f>K252*M252*$T$9</f>
        <v>0</v>
      </c>
      <c r="U252" s="113">
        <f>J252*M252*$U$9</f>
        <v>0</v>
      </c>
      <c r="V252" s="113">
        <f t="shared" si="259"/>
        <v>0</v>
      </c>
      <c r="W252" s="113">
        <f t="shared" si="260"/>
        <v>0</v>
      </c>
      <c r="X252" s="113">
        <f t="shared" si="261"/>
        <v>0</v>
      </c>
      <c r="Y252" s="113">
        <f t="shared" si="262"/>
        <v>0</v>
      </c>
      <c r="Z252" s="113">
        <f t="shared" si="262"/>
        <v>0</v>
      </c>
      <c r="AA252" s="113">
        <f t="shared" si="262"/>
        <v>0</v>
      </c>
      <c r="AB252" s="114"/>
      <c r="AC252" s="7">
        <f t="shared" si="263"/>
        <v>0</v>
      </c>
      <c r="AD252" s="150"/>
      <c r="AE252" s="71"/>
      <c r="AF252" s="151"/>
      <c r="AG252" s="151"/>
      <c r="AH252" s="84"/>
      <c r="AI252" s="84"/>
      <c r="AJ252" s="73"/>
      <c r="AK252" s="151"/>
      <c r="AL252" s="84"/>
      <c r="AM252" s="73"/>
      <c r="AN252" s="152"/>
      <c r="AO252" s="150"/>
      <c r="AP252" s="151"/>
      <c r="AQ252" s="151"/>
      <c r="AR252" s="151"/>
      <c r="AS252" s="151"/>
      <c r="AT252" s="84"/>
      <c r="AU252" s="73"/>
      <c r="AV252" s="152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</row>
    <row r="253" spans="1:68" s="149" customFormat="1" ht="27.95" hidden="1" customHeight="1" x14ac:dyDescent="0.25">
      <c r="A253" s="100"/>
      <c r="B253" s="101"/>
      <c r="C253" s="56"/>
      <c r="D253" s="57" t="s">
        <v>323</v>
      </c>
      <c r="E253" s="102" t="s">
        <v>49</v>
      </c>
      <c r="F253" s="102"/>
      <c r="G253" s="103"/>
      <c r="H253" s="104"/>
      <c r="I253" s="105"/>
      <c r="J253" s="106"/>
      <c r="K253" s="107">
        <f>IF(J253&gt;0, 1, 0)</f>
        <v>0</v>
      </c>
      <c r="L253" s="107">
        <f t="shared" si="252"/>
        <v>0</v>
      </c>
      <c r="M253" s="108"/>
      <c r="N253" s="109"/>
      <c r="O253" s="110">
        <f t="shared" si="253"/>
        <v>0</v>
      </c>
      <c r="P253" s="110">
        <f t="shared" si="254"/>
        <v>0</v>
      </c>
      <c r="Q253" s="108"/>
      <c r="R253" s="111">
        <f>J253*M253*$R$9</f>
        <v>0</v>
      </c>
      <c r="S253" s="112">
        <f>J253*M253*$S$9</f>
        <v>0</v>
      </c>
      <c r="T253" s="113">
        <f>K253*M253*$T$9</f>
        <v>0</v>
      </c>
      <c r="U253" s="113">
        <f>J253*M253*$U$9</f>
        <v>0</v>
      </c>
      <c r="V253" s="113">
        <f t="shared" si="259"/>
        <v>0</v>
      </c>
      <c r="W253" s="113">
        <f t="shared" si="260"/>
        <v>0</v>
      </c>
      <c r="X253" s="113">
        <f t="shared" si="261"/>
        <v>0</v>
      </c>
      <c r="Y253" s="113">
        <f t="shared" si="262"/>
        <v>0</v>
      </c>
      <c r="Z253" s="113">
        <f t="shared" si="262"/>
        <v>0</v>
      </c>
      <c r="AA253" s="113">
        <f t="shared" si="262"/>
        <v>0</v>
      </c>
      <c r="AB253" s="114"/>
      <c r="AC253" s="115">
        <f t="shared" si="263"/>
        <v>0</v>
      </c>
      <c r="AD253" s="150"/>
      <c r="AE253" s="71"/>
      <c r="AF253" s="151"/>
      <c r="AG253" s="151"/>
      <c r="AH253" s="84"/>
      <c r="AI253" s="84"/>
      <c r="AJ253" s="73"/>
      <c r="AK253" s="151"/>
      <c r="AL253" s="84"/>
      <c r="AM253" s="73"/>
      <c r="AN253" s="152"/>
      <c r="AO253" s="150"/>
      <c r="AP253" s="151"/>
      <c r="AQ253" s="151"/>
      <c r="AR253" s="151"/>
      <c r="AS253" s="151"/>
      <c r="AT253" s="84"/>
      <c r="AU253" s="73"/>
      <c r="AV253" s="152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</row>
    <row r="254" spans="1:68" ht="27.95" hidden="1" customHeight="1" thickBot="1" x14ac:dyDescent="0.3">
      <c r="A254" s="117"/>
      <c r="B254" s="118"/>
      <c r="C254" s="118"/>
      <c r="D254" s="57" t="s">
        <v>323</v>
      </c>
      <c r="E254" s="119"/>
      <c r="F254" s="119"/>
      <c r="G254" s="120"/>
      <c r="H254" s="121" t="s">
        <v>56</v>
      </c>
      <c r="I254" s="122"/>
      <c r="J254" s="123"/>
      <c r="K254" s="124"/>
      <c r="L254" s="124"/>
      <c r="M254" s="125"/>
      <c r="N254" s="126"/>
      <c r="O254" s="124"/>
      <c r="P254" s="124"/>
      <c r="Q254" s="125"/>
      <c r="R254" s="127">
        <f>SUM(R242:R253)</f>
        <v>0</v>
      </c>
      <c r="S254" s="128">
        <f t="shared" ref="S254:AA254" si="264">SUM(S242:S253)</f>
        <v>0</v>
      </c>
      <c r="T254" s="129">
        <f t="shared" si="264"/>
        <v>0</v>
      </c>
      <c r="U254" s="129">
        <f t="shared" si="264"/>
        <v>0</v>
      </c>
      <c r="V254" s="129">
        <f t="shared" si="264"/>
        <v>0</v>
      </c>
      <c r="W254" s="129">
        <f t="shared" si="264"/>
        <v>0</v>
      </c>
      <c r="X254" s="129">
        <f t="shared" si="264"/>
        <v>0</v>
      </c>
      <c r="Y254" s="130">
        <f t="shared" si="264"/>
        <v>0</v>
      </c>
      <c r="Z254" s="130">
        <f t="shared" si="264"/>
        <v>0</v>
      </c>
      <c r="AA254" s="130">
        <f t="shared" si="264"/>
        <v>0</v>
      </c>
      <c r="AB254" s="131">
        <f>R254/1800/0.6</f>
        <v>0</v>
      </c>
      <c r="AC254" s="7"/>
      <c r="AD254" s="132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575"/>
    </row>
    <row r="255" spans="1:68" ht="27.75" hidden="1" customHeight="1" thickTop="1" x14ac:dyDescent="0.25">
      <c r="A255" s="54"/>
      <c r="B255" s="55"/>
      <c r="C255" s="56"/>
      <c r="D255" s="57" t="s">
        <v>323</v>
      </c>
      <c r="E255" s="154"/>
      <c r="F255" s="140"/>
      <c r="G255" s="141"/>
      <c r="H255" s="96"/>
      <c r="I255" s="570"/>
      <c r="J255" s="61"/>
      <c r="K255" s="62">
        <f t="shared" ref="K255:K264" si="265">IF(J255&gt;0, 1, 0)</f>
        <v>0</v>
      </c>
      <c r="L255" s="62">
        <f t="shared" ref="L255:L266" si="266">J255-K255</f>
        <v>0</v>
      </c>
      <c r="M255" s="63"/>
      <c r="N255" s="64"/>
      <c r="O255" s="65">
        <f t="shared" ref="O255:O266" si="267">IF(N255&gt;0, 1, 0)</f>
        <v>0</v>
      </c>
      <c r="P255" s="65">
        <f t="shared" ref="P255:P266" si="268">N255-O255</f>
        <v>0</v>
      </c>
      <c r="Q255" s="571"/>
      <c r="R255" s="66">
        <f t="shared" ref="R255:R264" si="269">(K255*M255*$R$5)+(L255*M255*$R$6)+(O255*Q255*$R$7)+(P255*Q255*$R$8)</f>
        <v>0</v>
      </c>
      <c r="S255" s="67">
        <f t="shared" ref="S255:S264" si="270">J255*M255*$S$5</f>
        <v>0</v>
      </c>
      <c r="T255" s="68">
        <f t="shared" ref="T255:T264" si="271">K255*M255*$T$5</f>
        <v>0</v>
      </c>
      <c r="U255" s="68">
        <f t="shared" ref="U255:U264" si="272">J255*M255*$U$5</f>
        <v>0</v>
      </c>
      <c r="V255" s="68">
        <f t="shared" ref="V255:V266" si="273">N255*Q255*$V$7</f>
        <v>0</v>
      </c>
      <c r="W255" s="68">
        <f t="shared" ref="W255:W266" si="274">O255*Q255*$W$7</f>
        <v>0</v>
      </c>
      <c r="X255" s="68">
        <f t="shared" ref="X255:X266" si="275">N255*Q255*$X$7</f>
        <v>0</v>
      </c>
      <c r="Y255" s="68">
        <f t="shared" ref="Y255:AA266" si="276">S255+V255</f>
        <v>0</v>
      </c>
      <c r="Z255" s="68">
        <f t="shared" si="276"/>
        <v>0</v>
      </c>
      <c r="AA255" s="68">
        <f t="shared" si="276"/>
        <v>0</v>
      </c>
      <c r="AB255" s="69"/>
      <c r="AC255" s="7">
        <f>R255-Y255-Z255-AA255</f>
        <v>0</v>
      </c>
      <c r="AD255" s="144"/>
      <c r="AE255" s="85"/>
      <c r="AF255" s="145"/>
      <c r="AG255" s="146"/>
      <c r="AH255" s="84"/>
      <c r="AI255" s="84"/>
      <c r="AJ255" s="73"/>
      <c r="AK255" s="147"/>
      <c r="AL255" s="84"/>
      <c r="AM255" s="73"/>
      <c r="AN255" s="86"/>
      <c r="AO255" s="144"/>
      <c r="AP255" s="83"/>
      <c r="AQ255" s="83"/>
      <c r="AR255" s="148"/>
      <c r="AS255" s="83"/>
      <c r="AT255" s="84"/>
      <c r="AU255" s="73"/>
      <c r="AV255" s="86"/>
    </row>
    <row r="256" spans="1:68" ht="27.95" hidden="1" customHeight="1" x14ac:dyDescent="0.25">
      <c r="A256" s="54"/>
      <c r="B256" s="55"/>
      <c r="C256" s="56"/>
      <c r="D256" s="57" t="s">
        <v>323</v>
      </c>
      <c r="E256" s="154"/>
      <c r="F256" s="140"/>
      <c r="G256" s="141"/>
      <c r="H256" s="96"/>
      <c r="I256" s="77"/>
      <c r="J256" s="78"/>
      <c r="K256" s="62">
        <f t="shared" si="265"/>
        <v>0</v>
      </c>
      <c r="L256" s="62">
        <f t="shared" si="266"/>
        <v>0</v>
      </c>
      <c r="M256" s="79"/>
      <c r="N256" s="80"/>
      <c r="O256" s="65">
        <f t="shared" si="267"/>
        <v>0</v>
      </c>
      <c r="P256" s="65">
        <f t="shared" si="268"/>
        <v>0</v>
      </c>
      <c r="Q256" s="79"/>
      <c r="R256" s="81">
        <f t="shared" si="269"/>
        <v>0</v>
      </c>
      <c r="S256" s="67">
        <f t="shared" si="270"/>
        <v>0</v>
      </c>
      <c r="T256" s="68">
        <f t="shared" si="271"/>
        <v>0</v>
      </c>
      <c r="U256" s="68">
        <f t="shared" si="272"/>
        <v>0</v>
      </c>
      <c r="V256" s="68">
        <f t="shared" si="273"/>
        <v>0</v>
      </c>
      <c r="W256" s="68">
        <f t="shared" si="274"/>
        <v>0</v>
      </c>
      <c r="X256" s="68">
        <f t="shared" si="275"/>
        <v>0</v>
      </c>
      <c r="Y256" s="68">
        <f t="shared" si="276"/>
        <v>0</v>
      </c>
      <c r="Z256" s="68">
        <f t="shared" si="276"/>
        <v>0</v>
      </c>
      <c r="AA256" s="68">
        <f t="shared" si="276"/>
        <v>0</v>
      </c>
      <c r="AB256" s="69"/>
      <c r="AC256" s="7">
        <f t="shared" ref="AC256:AC266" si="277">R254-Y254-Z254-AA254</f>
        <v>0</v>
      </c>
      <c r="AD256" s="144"/>
      <c r="AE256" s="85"/>
      <c r="AF256" s="145"/>
      <c r="AG256" s="146"/>
      <c r="AH256" s="84"/>
      <c r="AI256" s="84"/>
      <c r="AJ256" s="73"/>
      <c r="AK256" s="147"/>
      <c r="AL256" s="84"/>
      <c r="AM256" s="73"/>
      <c r="AN256" s="86"/>
      <c r="AO256" s="82"/>
      <c r="AP256" s="83"/>
      <c r="AQ256" s="83"/>
      <c r="AR256" s="83"/>
      <c r="AS256" s="83"/>
      <c r="AT256" s="84"/>
      <c r="AU256" s="73"/>
      <c r="AV256" s="86"/>
    </row>
    <row r="257" spans="1:68" ht="27.95" hidden="1" customHeight="1" x14ac:dyDescent="0.25">
      <c r="A257" s="54"/>
      <c r="B257" s="55"/>
      <c r="C257" s="56"/>
      <c r="D257" s="57" t="s">
        <v>323</v>
      </c>
      <c r="E257" s="154"/>
      <c r="F257" s="140"/>
      <c r="G257" s="141"/>
      <c r="H257" s="155"/>
      <c r="I257" s="77"/>
      <c r="J257" s="78"/>
      <c r="K257" s="62">
        <f t="shared" si="265"/>
        <v>0</v>
      </c>
      <c r="L257" s="62">
        <f t="shared" si="266"/>
        <v>0</v>
      </c>
      <c r="M257" s="79"/>
      <c r="N257" s="80"/>
      <c r="O257" s="65">
        <f t="shared" si="267"/>
        <v>0</v>
      </c>
      <c r="P257" s="65">
        <f t="shared" si="268"/>
        <v>0</v>
      </c>
      <c r="Q257" s="79"/>
      <c r="R257" s="81">
        <f t="shared" si="269"/>
        <v>0</v>
      </c>
      <c r="S257" s="67">
        <f t="shared" si="270"/>
        <v>0</v>
      </c>
      <c r="T257" s="68">
        <f t="shared" si="271"/>
        <v>0</v>
      </c>
      <c r="U257" s="68">
        <f t="shared" si="272"/>
        <v>0</v>
      </c>
      <c r="V257" s="68">
        <f t="shared" si="273"/>
        <v>0</v>
      </c>
      <c r="W257" s="68">
        <f t="shared" si="274"/>
        <v>0</v>
      </c>
      <c r="X257" s="68">
        <f t="shared" si="275"/>
        <v>0</v>
      </c>
      <c r="Y257" s="68">
        <f t="shared" si="276"/>
        <v>0</v>
      </c>
      <c r="Z257" s="68">
        <f t="shared" si="276"/>
        <v>0</v>
      </c>
      <c r="AA257" s="68">
        <f t="shared" si="276"/>
        <v>0</v>
      </c>
      <c r="AB257" s="69"/>
      <c r="AC257" s="7">
        <f t="shared" si="277"/>
        <v>0</v>
      </c>
      <c r="AD257" s="144"/>
      <c r="AE257" s="85"/>
      <c r="AF257" s="145"/>
      <c r="AG257" s="146"/>
      <c r="AH257" s="84"/>
      <c r="AI257" s="84"/>
      <c r="AJ257" s="73"/>
      <c r="AK257" s="148"/>
      <c r="AL257" s="84"/>
      <c r="AM257" s="73"/>
      <c r="AN257" s="86"/>
      <c r="AO257" s="82"/>
      <c r="AP257" s="83"/>
      <c r="AQ257" s="83"/>
      <c r="AR257" s="83"/>
      <c r="AS257" s="83"/>
      <c r="AT257" s="84"/>
      <c r="AU257" s="73"/>
      <c r="AV257" s="86"/>
    </row>
    <row r="258" spans="1:68" ht="27.95" hidden="1" customHeight="1" x14ac:dyDescent="0.25">
      <c r="A258" s="54"/>
      <c r="B258" s="55"/>
      <c r="C258" s="56"/>
      <c r="D258" s="57" t="s">
        <v>323</v>
      </c>
      <c r="E258" s="156"/>
      <c r="F258" s="140"/>
      <c r="G258" s="141"/>
      <c r="H258" s="96"/>
      <c r="I258" s="77"/>
      <c r="J258" s="78"/>
      <c r="K258" s="62">
        <f t="shared" si="265"/>
        <v>0</v>
      </c>
      <c r="L258" s="62">
        <f t="shared" si="266"/>
        <v>0</v>
      </c>
      <c r="M258" s="79"/>
      <c r="N258" s="80"/>
      <c r="O258" s="65">
        <f t="shared" si="267"/>
        <v>0</v>
      </c>
      <c r="P258" s="65">
        <f t="shared" si="268"/>
        <v>0</v>
      </c>
      <c r="Q258" s="79"/>
      <c r="R258" s="81">
        <f t="shared" si="269"/>
        <v>0</v>
      </c>
      <c r="S258" s="67">
        <f t="shared" si="270"/>
        <v>0</v>
      </c>
      <c r="T258" s="68">
        <f t="shared" si="271"/>
        <v>0</v>
      </c>
      <c r="U258" s="68">
        <f t="shared" si="272"/>
        <v>0</v>
      </c>
      <c r="V258" s="68">
        <f t="shared" si="273"/>
        <v>0</v>
      </c>
      <c r="W258" s="68">
        <f t="shared" si="274"/>
        <v>0</v>
      </c>
      <c r="X258" s="68">
        <f t="shared" si="275"/>
        <v>0</v>
      </c>
      <c r="Y258" s="68">
        <f t="shared" si="276"/>
        <v>0</v>
      </c>
      <c r="Z258" s="68">
        <f t="shared" si="276"/>
        <v>0</v>
      </c>
      <c r="AA258" s="68">
        <f t="shared" si="276"/>
        <v>0</v>
      </c>
      <c r="AB258" s="69"/>
      <c r="AC258" s="7">
        <f t="shared" si="277"/>
        <v>0</v>
      </c>
      <c r="AD258" s="82"/>
      <c r="AE258" s="71"/>
      <c r="AF258" s="83"/>
      <c r="AG258" s="83"/>
      <c r="AH258" s="84"/>
      <c r="AI258" s="84"/>
      <c r="AJ258" s="73"/>
      <c r="AK258" s="83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54"/>
      <c r="B259" s="55"/>
      <c r="C259" s="56"/>
      <c r="D259" s="57" t="s">
        <v>323</v>
      </c>
      <c r="E259" s="139"/>
      <c r="F259" s="140"/>
      <c r="G259" s="141"/>
      <c r="H259" s="96"/>
      <c r="I259" s="77"/>
      <c r="J259" s="78"/>
      <c r="K259" s="62">
        <f t="shared" si="265"/>
        <v>0</v>
      </c>
      <c r="L259" s="62">
        <f t="shared" si="266"/>
        <v>0</v>
      </c>
      <c r="M259" s="79"/>
      <c r="N259" s="80"/>
      <c r="O259" s="65">
        <f t="shared" si="267"/>
        <v>0</v>
      </c>
      <c r="P259" s="65">
        <f t="shared" si="268"/>
        <v>0</v>
      </c>
      <c r="Q259" s="79"/>
      <c r="R259" s="81">
        <f t="shared" si="269"/>
        <v>0</v>
      </c>
      <c r="S259" s="67">
        <f t="shared" si="270"/>
        <v>0</v>
      </c>
      <c r="T259" s="68">
        <f t="shared" si="271"/>
        <v>0</v>
      </c>
      <c r="U259" s="68">
        <f t="shared" si="272"/>
        <v>0</v>
      </c>
      <c r="V259" s="68">
        <f t="shared" si="273"/>
        <v>0</v>
      </c>
      <c r="W259" s="68">
        <f t="shared" si="274"/>
        <v>0</v>
      </c>
      <c r="X259" s="68">
        <f t="shared" si="275"/>
        <v>0</v>
      </c>
      <c r="Y259" s="68">
        <f t="shared" si="276"/>
        <v>0</v>
      </c>
      <c r="Z259" s="68">
        <f t="shared" si="276"/>
        <v>0</v>
      </c>
      <c r="AA259" s="68">
        <f t="shared" si="276"/>
        <v>0</v>
      </c>
      <c r="AB259" s="69"/>
      <c r="AC259" s="7">
        <f t="shared" si="277"/>
        <v>0</v>
      </c>
      <c r="AD259" s="82"/>
      <c r="AE259" s="71"/>
      <c r="AF259" s="83"/>
      <c r="AG259" s="83"/>
      <c r="AH259" s="84"/>
      <c r="AI259" s="84"/>
      <c r="AJ259" s="73"/>
      <c r="AK259" s="83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54"/>
      <c r="B260" s="55"/>
      <c r="C260" s="56"/>
      <c r="D260" s="57" t="s">
        <v>323</v>
      </c>
      <c r="E260" s="139"/>
      <c r="F260" s="140"/>
      <c r="G260" s="141"/>
      <c r="H260" s="96"/>
      <c r="I260" s="77"/>
      <c r="J260" s="78"/>
      <c r="K260" s="62">
        <f t="shared" si="265"/>
        <v>0</v>
      </c>
      <c r="L260" s="62">
        <f t="shared" si="266"/>
        <v>0</v>
      </c>
      <c r="M260" s="79"/>
      <c r="N260" s="80"/>
      <c r="O260" s="65">
        <f t="shared" si="267"/>
        <v>0</v>
      </c>
      <c r="P260" s="65">
        <f t="shared" si="268"/>
        <v>0</v>
      </c>
      <c r="Q260" s="79"/>
      <c r="R260" s="81">
        <f t="shared" si="269"/>
        <v>0</v>
      </c>
      <c r="S260" s="67">
        <f t="shared" si="270"/>
        <v>0</v>
      </c>
      <c r="T260" s="68">
        <f t="shared" si="271"/>
        <v>0</v>
      </c>
      <c r="U260" s="68">
        <f t="shared" si="272"/>
        <v>0</v>
      </c>
      <c r="V260" s="68">
        <f t="shared" si="273"/>
        <v>0</v>
      </c>
      <c r="W260" s="68">
        <f t="shared" si="274"/>
        <v>0</v>
      </c>
      <c r="X260" s="68">
        <f t="shared" si="275"/>
        <v>0</v>
      </c>
      <c r="Y260" s="68">
        <f t="shared" si="276"/>
        <v>0</v>
      </c>
      <c r="Z260" s="68">
        <f t="shared" si="276"/>
        <v>0</v>
      </c>
      <c r="AA260" s="68">
        <f t="shared" si="276"/>
        <v>0</v>
      </c>
      <c r="AB260" s="69"/>
      <c r="AC260" s="7">
        <f t="shared" si="277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</row>
    <row r="261" spans="1:68" ht="27.95" hidden="1" customHeight="1" x14ac:dyDescent="0.25">
      <c r="A261" s="54"/>
      <c r="B261" s="55"/>
      <c r="C261" s="56"/>
      <c r="D261" s="57" t="s">
        <v>323</v>
      </c>
      <c r="E261" s="139"/>
      <c r="F261" s="140"/>
      <c r="G261" s="98"/>
      <c r="H261" s="96"/>
      <c r="I261" s="77"/>
      <c r="J261" s="78"/>
      <c r="K261" s="62">
        <f t="shared" si="265"/>
        <v>0</v>
      </c>
      <c r="L261" s="62">
        <f t="shared" si="266"/>
        <v>0</v>
      </c>
      <c r="M261" s="79"/>
      <c r="N261" s="80"/>
      <c r="O261" s="65">
        <f t="shared" si="267"/>
        <v>0</v>
      </c>
      <c r="P261" s="65">
        <f t="shared" si="268"/>
        <v>0</v>
      </c>
      <c r="Q261" s="79"/>
      <c r="R261" s="81">
        <f t="shared" si="269"/>
        <v>0</v>
      </c>
      <c r="S261" s="67">
        <f t="shared" si="270"/>
        <v>0</v>
      </c>
      <c r="T261" s="68">
        <f t="shared" si="271"/>
        <v>0</v>
      </c>
      <c r="U261" s="68">
        <f t="shared" si="272"/>
        <v>0</v>
      </c>
      <c r="V261" s="68">
        <f t="shared" si="273"/>
        <v>0</v>
      </c>
      <c r="W261" s="68">
        <f t="shared" si="274"/>
        <v>0</v>
      </c>
      <c r="X261" s="68">
        <f t="shared" si="275"/>
        <v>0</v>
      </c>
      <c r="Y261" s="68">
        <f t="shared" si="276"/>
        <v>0</v>
      </c>
      <c r="Z261" s="68">
        <f t="shared" si="276"/>
        <v>0</v>
      </c>
      <c r="AA261" s="68">
        <f t="shared" si="276"/>
        <v>0</v>
      </c>
      <c r="AB261" s="69"/>
      <c r="AC261" s="7">
        <f t="shared" si="277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</row>
    <row r="262" spans="1:68" ht="27.95" hidden="1" customHeight="1" x14ac:dyDescent="0.25">
      <c r="A262" s="54"/>
      <c r="B262" s="55"/>
      <c r="C262" s="56"/>
      <c r="D262" s="57" t="s">
        <v>323</v>
      </c>
      <c r="E262" s="139"/>
      <c r="F262" s="140"/>
      <c r="G262" s="98"/>
      <c r="H262" s="96"/>
      <c r="I262" s="92"/>
      <c r="J262" s="78"/>
      <c r="K262" s="62">
        <f t="shared" si="265"/>
        <v>0</v>
      </c>
      <c r="L262" s="62">
        <f t="shared" si="266"/>
        <v>0</v>
      </c>
      <c r="M262" s="79"/>
      <c r="N262" s="80"/>
      <c r="O262" s="65">
        <f t="shared" si="267"/>
        <v>0</v>
      </c>
      <c r="P262" s="65">
        <f t="shared" si="268"/>
        <v>0</v>
      </c>
      <c r="Q262" s="79"/>
      <c r="R262" s="81">
        <f t="shared" si="269"/>
        <v>0</v>
      </c>
      <c r="S262" s="67">
        <f t="shared" si="270"/>
        <v>0</v>
      </c>
      <c r="T262" s="68">
        <f t="shared" si="271"/>
        <v>0</v>
      </c>
      <c r="U262" s="68">
        <f t="shared" si="272"/>
        <v>0</v>
      </c>
      <c r="V262" s="68">
        <f t="shared" si="273"/>
        <v>0</v>
      </c>
      <c r="W262" s="68">
        <f t="shared" si="274"/>
        <v>0</v>
      </c>
      <c r="X262" s="68">
        <f t="shared" si="275"/>
        <v>0</v>
      </c>
      <c r="Y262" s="68">
        <f t="shared" si="276"/>
        <v>0</v>
      </c>
      <c r="Z262" s="68">
        <f t="shared" si="276"/>
        <v>0</v>
      </c>
      <c r="AA262" s="68">
        <f t="shared" si="276"/>
        <v>0</v>
      </c>
      <c r="AB262" s="69"/>
      <c r="AC262" s="7">
        <f t="shared" si="277"/>
        <v>0</v>
      </c>
      <c r="AD262" s="82"/>
      <c r="AE262" s="71"/>
      <c r="AF262" s="83"/>
      <c r="AG262" s="83"/>
      <c r="AH262" s="84"/>
      <c r="AI262" s="84"/>
      <c r="AJ262" s="73"/>
      <c r="AK262" s="83"/>
      <c r="AL262" s="84"/>
      <c r="AM262" s="73"/>
      <c r="AN262" s="86"/>
      <c r="AO262" s="82"/>
      <c r="AP262" s="83"/>
      <c r="AQ262" s="83"/>
      <c r="AR262" s="83"/>
      <c r="AS262" s="83"/>
      <c r="AT262" s="84"/>
      <c r="AU262" s="73"/>
      <c r="AV262" s="86"/>
    </row>
    <row r="263" spans="1:68" ht="27.95" hidden="1" customHeight="1" x14ac:dyDescent="0.25">
      <c r="A263" s="54"/>
      <c r="B263" s="55"/>
      <c r="C263" s="56"/>
      <c r="D263" s="57" t="s">
        <v>323</v>
      </c>
      <c r="E263" s="93"/>
      <c r="F263" s="94"/>
      <c r="G263" s="95"/>
      <c r="H263" s="96"/>
      <c r="I263" s="77"/>
      <c r="J263" s="78"/>
      <c r="K263" s="62">
        <f t="shared" si="265"/>
        <v>0</v>
      </c>
      <c r="L263" s="62">
        <f t="shared" si="266"/>
        <v>0</v>
      </c>
      <c r="M263" s="79"/>
      <c r="N263" s="80"/>
      <c r="O263" s="65">
        <f t="shared" si="267"/>
        <v>0</v>
      </c>
      <c r="P263" s="65">
        <f t="shared" si="268"/>
        <v>0</v>
      </c>
      <c r="Q263" s="79"/>
      <c r="R263" s="81">
        <f t="shared" si="269"/>
        <v>0</v>
      </c>
      <c r="S263" s="67">
        <f t="shared" si="270"/>
        <v>0</v>
      </c>
      <c r="T263" s="68">
        <f t="shared" si="271"/>
        <v>0</v>
      </c>
      <c r="U263" s="68">
        <f t="shared" si="272"/>
        <v>0</v>
      </c>
      <c r="V263" s="68">
        <f t="shared" si="273"/>
        <v>0</v>
      </c>
      <c r="W263" s="68">
        <f t="shared" si="274"/>
        <v>0</v>
      </c>
      <c r="X263" s="68">
        <f t="shared" si="275"/>
        <v>0</v>
      </c>
      <c r="Y263" s="68">
        <f t="shared" si="276"/>
        <v>0</v>
      </c>
      <c r="Z263" s="68">
        <f t="shared" si="276"/>
        <v>0</v>
      </c>
      <c r="AA263" s="68">
        <f t="shared" si="276"/>
        <v>0</v>
      </c>
      <c r="AB263" s="69"/>
      <c r="AC263" s="7">
        <f t="shared" si="277"/>
        <v>0</v>
      </c>
      <c r="AD263" s="82"/>
      <c r="AE263" s="71"/>
      <c r="AF263" s="83"/>
      <c r="AG263" s="83"/>
      <c r="AH263" s="84"/>
      <c r="AI263" s="84"/>
      <c r="AJ263" s="73"/>
      <c r="AK263" s="83"/>
      <c r="AL263" s="84"/>
      <c r="AM263" s="73"/>
      <c r="AN263" s="86"/>
      <c r="AO263" s="82"/>
      <c r="AP263" s="83"/>
      <c r="AQ263" s="83"/>
      <c r="AR263" s="83"/>
      <c r="AS263" s="83"/>
      <c r="AT263" s="84"/>
      <c r="AU263" s="73"/>
      <c r="AV263" s="86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  <c r="BI263" s="149"/>
      <c r="BJ263" s="149"/>
      <c r="BK263" s="149"/>
      <c r="BL263" s="149"/>
      <c r="BM263" s="149"/>
      <c r="BN263" s="149"/>
      <c r="BO263" s="149"/>
      <c r="BP263" s="149"/>
    </row>
    <row r="264" spans="1:68" ht="27.95" hidden="1" customHeight="1" x14ac:dyDescent="0.25">
      <c r="A264" s="54"/>
      <c r="B264" s="55"/>
      <c r="C264" s="56"/>
      <c r="D264" s="57" t="s">
        <v>323</v>
      </c>
      <c r="E264" s="97"/>
      <c r="F264" s="572"/>
      <c r="G264" s="98"/>
      <c r="H264" s="573"/>
      <c r="I264" s="574"/>
      <c r="J264" s="78"/>
      <c r="K264" s="99">
        <f t="shared" si="265"/>
        <v>0</v>
      </c>
      <c r="L264" s="99">
        <f t="shared" si="266"/>
        <v>0</v>
      </c>
      <c r="M264" s="79"/>
      <c r="N264" s="80"/>
      <c r="O264" s="65">
        <f t="shared" si="267"/>
        <v>0</v>
      </c>
      <c r="P264" s="65">
        <f t="shared" si="268"/>
        <v>0</v>
      </c>
      <c r="Q264" s="79"/>
      <c r="R264" s="81">
        <f t="shared" si="269"/>
        <v>0</v>
      </c>
      <c r="S264" s="67">
        <f t="shared" si="270"/>
        <v>0</v>
      </c>
      <c r="T264" s="68">
        <f t="shared" si="271"/>
        <v>0</v>
      </c>
      <c r="U264" s="68">
        <f t="shared" si="272"/>
        <v>0</v>
      </c>
      <c r="V264" s="68">
        <f t="shared" si="273"/>
        <v>0</v>
      </c>
      <c r="W264" s="68">
        <f t="shared" si="274"/>
        <v>0</v>
      </c>
      <c r="X264" s="68">
        <f t="shared" si="275"/>
        <v>0</v>
      </c>
      <c r="Y264" s="68">
        <f t="shared" si="276"/>
        <v>0</v>
      </c>
      <c r="Z264" s="68">
        <f t="shared" si="276"/>
        <v>0</v>
      </c>
      <c r="AA264" s="68">
        <f t="shared" si="276"/>
        <v>0</v>
      </c>
      <c r="AB264" s="69"/>
      <c r="AC264" s="7">
        <f t="shared" si="277"/>
        <v>0</v>
      </c>
      <c r="AD264" s="82"/>
      <c r="AE264" s="71"/>
      <c r="AF264" s="83"/>
      <c r="AG264" s="83"/>
      <c r="AH264" s="84"/>
      <c r="AI264" s="84"/>
      <c r="AJ264" s="73"/>
      <c r="AK264" s="83"/>
      <c r="AL264" s="84"/>
      <c r="AM264" s="73"/>
      <c r="AN264" s="86"/>
      <c r="AO264" s="82"/>
      <c r="AP264" s="83"/>
      <c r="AQ264" s="83"/>
      <c r="AR264" s="83"/>
      <c r="AS264" s="83"/>
      <c r="AT264" s="84"/>
      <c r="AU264" s="73"/>
      <c r="AV264" s="86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</row>
    <row r="265" spans="1:68" s="153" customFormat="1" ht="27.95" hidden="1" customHeight="1" x14ac:dyDescent="0.25">
      <c r="A265" s="100"/>
      <c r="B265" s="101"/>
      <c r="C265" s="56"/>
      <c r="D265" s="57" t="s">
        <v>323</v>
      </c>
      <c r="E265" s="102" t="s">
        <v>49</v>
      </c>
      <c r="F265" s="102"/>
      <c r="G265" s="103"/>
      <c r="H265" s="104"/>
      <c r="I265" s="105"/>
      <c r="J265" s="106"/>
      <c r="K265" s="107">
        <f>IF(J265&gt;0, 1, 0)</f>
        <v>0</v>
      </c>
      <c r="L265" s="107">
        <f t="shared" si="266"/>
        <v>0</v>
      </c>
      <c r="M265" s="108"/>
      <c r="N265" s="109"/>
      <c r="O265" s="110">
        <f t="shared" si="267"/>
        <v>0</v>
      </c>
      <c r="P265" s="110">
        <f t="shared" si="268"/>
        <v>0</v>
      </c>
      <c r="Q265" s="108"/>
      <c r="R265" s="111">
        <f>J265*M265*$R$9</f>
        <v>0</v>
      </c>
      <c r="S265" s="112">
        <f>J265*M265*$S$9</f>
        <v>0</v>
      </c>
      <c r="T265" s="113">
        <f>K265*M265*$T$9</f>
        <v>0</v>
      </c>
      <c r="U265" s="113">
        <f>J265*M265*$U$9</f>
        <v>0</v>
      </c>
      <c r="V265" s="113">
        <f t="shared" si="273"/>
        <v>0</v>
      </c>
      <c r="W265" s="113">
        <f t="shared" si="274"/>
        <v>0</v>
      </c>
      <c r="X265" s="113">
        <f t="shared" si="275"/>
        <v>0</v>
      </c>
      <c r="Y265" s="113">
        <f t="shared" si="276"/>
        <v>0</v>
      </c>
      <c r="Z265" s="113">
        <f t="shared" si="276"/>
        <v>0</v>
      </c>
      <c r="AA265" s="113">
        <f t="shared" si="276"/>
        <v>0</v>
      </c>
      <c r="AB265" s="114"/>
      <c r="AC265" s="7">
        <f t="shared" si="277"/>
        <v>0</v>
      </c>
      <c r="AD265" s="150"/>
      <c r="AE265" s="71"/>
      <c r="AF265" s="151"/>
      <c r="AG265" s="151"/>
      <c r="AH265" s="84"/>
      <c r="AI265" s="84"/>
      <c r="AJ265" s="73"/>
      <c r="AK265" s="151"/>
      <c r="AL265" s="84"/>
      <c r="AM265" s="73"/>
      <c r="AN265" s="152"/>
      <c r="AO265" s="150"/>
      <c r="AP265" s="151"/>
      <c r="AQ265" s="151"/>
      <c r="AR265" s="151"/>
      <c r="AS265" s="151"/>
      <c r="AT265" s="84"/>
      <c r="AU265" s="73"/>
      <c r="AV265" s="152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</row>
    <row r="266" spans="1:68" s="149" customFormat="1" ht="27.95" hidden="1" customHeight="1" x14ac:dyDescent="0.25">
      <c r="A266" s="100"/>
      <c r="B266" s="101"/>
      <c r="C266" s="56"/>
      <c r="D266" s="57" t="s">
        <v>323</v>
      </c>
      <c r="E266" s="102" t="s">
        <v>49</v>
      </c>
      <c r="F266" s="102"/>
      <c r="G266" s="103"/>
      <c r="H266" s="104"/>
      <c r="I266" s="105"/>
      <c r="J266" s="106"/>
      <c r="K266" s="107">
        <f>IF(J266&gt;0, 1, 0)</f>
        <v>0</v>
      </c>
      <c r="L266" s="107">
        <f t="shared" si="266"/>
        <v>0</v>
      </c>
      <c r="M266" s="108"/>
      <c r="N266" s="109"/>
      <c r="O266" s="110">
        <f t="shared" si="267"/>
        <v>0</v>
      </c>
      <c r="P266" s="110">
        <f t="shared" si="268"/>
        <v>0</v>
      </c>
      <c r="Q266" s="108"/>
      <c r="R266" s="111">
        <f>J266*M266*$R$9</f>
        <v>0</v>
      </c>
      <c r="S266" s="112">
        <f>J266*M266*$S$9</f>
        <v>0</v>
      </c>
      <c r="T266" s="113">
        <f>K266*M266*$T$9</f>
        <v>0</v>
      </c>
      <c r="U266" s="113">
        <f>J266*M266*$U$9</f>
        <v>0</v>
      </c>
      <c r="V266" s="113">
        <f t="shared" si="273"/>
        <v>0</v>
      </c>
      <c r="W266" s="113">
        <f t="shared" si="274"/>
        <v>0</v>
      </c>
      <c r="X266" s="113">
        <f t="shared" si="275"/>
        <v>0</v>
      </c>
      <c r="Y266" s="113">
        <f t="shared" si="276"/>
        <v>0</v>
      </c>
      <c r="Z266" s="113">
        <f t="shared" si="276"/>
        <v>0</v>
      </c>
      <c r="AA266" s="113">
        <f t="shared" si="276"/>
        <v>0</v>
      </c>
      <c r="AB266" s="114"/>
      <c r="AC266" s="115">
        <f t="shared" si="277"/>
        <v>0</v>
      </c>
      <c r="AD266" s="150"/>
      <c r="AE266" s="71"/>
      <c r="AF266" s="151"/>
      <c r="AG266" s="151"/>
      <c r="AH266" s="84"/>
      <c r="AI266" s="84"/>
      <c r="AJ266" s="73"/>
      <c r="AK266" s="151"/>
      <c r="AL266" s="84"/>
      <c r="AM266" s="73"/>
      <c r="AN266" s="152"/>
      <c r="AO266" s="150"/>
      <c r="AP266" s="151"/>
      <c r="AQ266" s="151"/>
      <c r="AR266" s="151"/>
      <c r="AS266" s="151"/>
      <c r="AT266" s="84"/>
      <c r="AU266" s="73"/>
      <c r="AV266" s="152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</row>
    <row r="267" spans="1:68" ht="27.95" hidden="1" customHeight="1" thickBot="1" x14ac:dyDescent="0.3">
      <c r="A267" s="117"/>
      <c r="B267" s="118"/>
      <c r="C267" s="118"/>
      <c r="D267" s="57" t="s">
        <v>323</v>
      </c>
      <c r="E267" s="119"/>
      <c r="F267" s="119"/>
      <c r="G267" s="120"/>
      <c r="H267" s="121" t="s">
        <v>56</v>
      </c>
      <c r="I267" s="122"/>
      <c r="J267" s="123"/>
      <c r="K267" s="124"/>
      <c r="L267" s="124"/>
      <c r="M267" s="125"/>
      <c r="N267" s="126"/>
      <c r="O267" s="124"/>
      <c r="P267" s="124"/>
      <c r="Q267" s="125"/>
      <c r="R267" s="127">
        <f>SUM(R255:R266)</f>
        <v>0</v>
      </c>
      <c r="S267" s="128">
        <f t="shared" ref="S267:AA267" si="278">SUM(S255:S266)</f>
        <v>0</v>
      </c>
      <c r="T267" s="129">
        <f t="shared" si="278"/>
        <v>0</v>
      </c>
      <c r="U267" s="129">
        <f t="shared" si="278"/>
        <v>0</v>
      </c>
      <c r="V267" s="129">
        <f t="shared" si="278"/>
        <v>0</v>
      </c>
      <c r="W267" s="129">
        <f t="shared" si="278"/>
        <v>0</v>
      </c>
      <c r="X267" s="129">
        <f t="shared" si="278"/>
        <v>0</v>
      </c>
      <c r="Y267" s="130">
        <f t="shared" si="278"/>
        <v>0</v>
      </c>
      <c r="Z267" s="130">
        <f t="shared" si="278"/>
        <v>0</v>
      </c>
      <c r="AA267" s="130">
        <f t="shared" si="278"/>
        <v>0</v>
      </c>
      <c r="AB267" s="131">
        <f>R267/1800/0.6</f>
        <v>0</v>
      </c>
      <c r="AC267" s="7"/>
      <c r="AD267" s="132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</row>
    <row r="268" spans="1:68" ht="27.75" hidden="1" customHeight="1" thickTop="1" x14ac:dyDescent="0.25">
      <c r="A268" s="54"/>
      <c r="B268" s="55"/>
      <c r="C268" s="56"/>
      <c r="D268" s="57" t="s">
        <v>323</v>
      </c>
      <c r="E268" s="154"/>
      <c r="F268" s="140"/>
      <c r="G268" s="141"/>
      <c r="H268" s="96"/>
      <c r="I268" s="570"/>
      <c r="J268" s="61"/>
      <c r="K268" s="62">
        <f t="shared" ref="K268:K277" si="279">IF(J268&gt;0, 1, 0)</f>
        <v>0</v>
      </c>
      <c r="L268" s="62">
        <f t="shared" ref="L268:L279" si="280">J268-K268</f>
        <v>0</v>
      </c>
      <c r="M268" s="63"/>
      <c r="N268" s="64"/>
      <c r="O268" s="65">
        <f t="shared" ref="O268:O279" si="281">IF(N268&gt;0, 1, 0)</f>
        <v>0</v>
      </c>
      <c r="P268" s="65">
        <f t="shared" ref="P268:P279" si="282">N268-O268</f>
        <v>0</v>
      </c>
      <c r="Q268" s="571"/>
      <c r="R268" s="66">
        <f t="shared" ref="R268:R277" si="283">(K268*M268*$R$5)+(L268*M268*$R$6)+(O268*Q268*$R$7)+(P268*Q268*$R$8)</f>
        <v>0</v>
      </c>
      <c r="S268" s="67">
        <f t="shared" ref="S268:S277" si="284">J268*M268*$S$5</f>
        <v>0</v>
      </c>
      <c r="T268" s="68">
        <f t="shared" ref="T268:T277" si="285">K268*M268*$T$5</f>
        <v>0</v>
      </c>
      <c r="U268" s="68">
        <f t="shared" ref="U268:U277" si="286">J268*M268*$U$5</f>
        <v>0</v>
      </c>
      <c r="V268" s="68">
        <f t="shared" ref="V268:V279" si="287">N268*Q268*$V$7</f>
        <v>0</v>
      </c>
      <c r="W268" s="68">
        <f t="shared" ref="W268:W279" si="288">O268*Q268*$W$7</f>
        <v>0</v>
      </c>
      <c r="X268" s="68">
        <f t="shared" ref="X268:X279" si="289">N268*Q268*$X$7</f>
        <v>0</v>
      </c>
      <c r="Y268" s="68">
        <f t="shared" ref="Y268:AA279" si="290">S268+V268</f>
        <v>0</v>
      </c>
      <c r="Z268" s="68">
        <f t="shared" si="290"/>
        <v>0</v>
      </c>
      <c r="AA268" s="68">
        <f t="shared" si="290"/>
        <v>0</v>
      </c>
      <c r="AB268" s="69"/>
      <c r="AC268" s="7">
        <f>R268-Y268-Z268-AA268</f>
        <v>0</v>
      </c>
      <c r="AD268" s="144"/>
      <c r="AE268" s="85"/>
      <c r="AF268" s="145"/>
      <c r="AG268" s="146"/>
      <c r="AH268" s="84"/>
      <c r="AI268" s="84"/>
      <c r="AJ268" s="73"/>
      <c r="AK268" s="147"/>
      <c r="AL268" s="84"/>
      <c r="AM268" s="73"/>
      <c r="AN268" s="86"/>
      <c r="AO268" s="144"/>
      <c r="AP268" s="83"/>
      <c r="AQ268" s="83"/>
      <c r="AR268" s="148"/>
      <c r="AS268" s="83"/>
      <c r="AT268" s="84"/>
      <c r="AU268" s="73"/>
      <c r="AV268" s="86"/>
    </row>
    <row r="269" spans="1:68" ht="27.95" hidden="1" customHeight="1" x14ac:dyDescent="0.25">
      <c r="A269" s="54"/>
      <c r="B269" s="55"/>
      <c r="C269" s="56"/>
      <c r="D269" s="57" t="s">
        <v>323</v>
      </c>
      <c r="E269" s="154"/>
      <c r="F269" s="140"/>
      <c r="G269" s="141"/>
      <c r="H269" s="96"/>
      <c r="I269" s="77"/>
      <c r="J269" s="78"/>
      <c r="K269" s="62">
        <f t="shared" si="279"/>
        <v>0</v>
      </c>
      <c r="L269" s="62">
        <f t="shared" si="280"/>
        <v>0</v>
      </c>
      <c r="M269" s="79"/>
      <c r="N269" s="80"/>
      <c r="O269" s="65">
        <f t="shared" si="281"/>
        <v>0</v>
      </c>
      <c r="P269" s="65">
        <f t="shared" si="282"/>
        <v>0</v>
      </c>
      <c r="Q269" s="79"/>
      <c r="R269" s="81">
        <f t="shared" si="283"/>
        <v>0</v>
      </c>
      <c r="S269" s="67">
        <f t="shared" si="284"/>
        <v>0</v>
      </c>
      <c r="T269" s="68">
        <f t="shared" si="285"/>
        <v>0</v>
      </c>
      <c r="U269" s="68">
        <f t="shared" si="286"/>
        <v>0</v>
      </c>
      <c r="V269" s="68">
        <f t="shared" si="287"/>
        <v>0</v>
      </c>
      <c r="W269" s="68">
        <f t="shared" si="288"/>
        <v>0</v>
      </c>
      <c r="X269" s="68">
        <f t="shared" si="289"/>
        <v>0</v>
      </c>
      <c r="Y269" s="68">
        <f t="shared" si="290"/>
        <v>0</v>
      </c>
      <c r="Z269" s="68">
        <f t="shared" si="290"/>
        <v>0</v>
      </c>
      <c r="AA269" s="68">
        <f t="shared" si="290"/>
        <v>0</v>
      </c>
      <c r="AB269" s="69"/>
      <c r="AC269" s="7">
        <f t="shared" ref="AC269:AC279" si="291">R267-Y267-Z267-AA267</f>
        <v>0</v>
      </c>
      <c r="AD269" s="144"/>
      <c r="AE269" s="85"/>
      <c r="AF269" s="145"/>
      <c r="AG269" s="146"/>
      <c r="AH269" s="84"/>
      <c r="AI269" s="84"/>
      <c r="AJ269" s="73"/>
      <c r="AK269" s="147"/>
      <c r="AL269" s="84"/>
      <c r="AM269" s="73"/>
      <c r="AN269" s="86"/>
      <c r="AO269" s="82"/>
      <c r="AP269" s="83"/>
      <c r="AQ269" s="83"/>
      <c r="AR269" s="83"/>
      <c r="AS269" s="83"/>
      <c r="AT269" s="84"/>
      <c r="AU269" s="73"/>
      <c r="AV269" s="86"/>
    </row>
    <row r="270" spans="1:68" ht="27.95" hidden="1" customHeight="1" x14ac:dyDescent="0.25">
      <c r="A270" s="54"/>
      <c r="B270" s="55"/>
      <c r="C270" s="56"/>
      <c r="D270" s="57" t="s">
        <v>323</v>
      </c>
      <c r="E270" s="154"/>
      <c r="F270" s="140"/>
      <c r="G270" s="141"/>
      <c r="H270" s="155"/>
      <c r="I270" s="77"/>
      <c r="J270" s="78"/>
      <c r="K270" s="62">
        <f t="shared" si="279"/>
        <v>0</v>
      </c>
      <c r="L270" s="62">
        <f t="shared" si="280"/>
        <v>0</v>
      </c>
      <c r="M270" s="79"/>
      <c r="N270" s="80"/>
      <c r="O270" s="65">
        <f t="shared" si="281"/>
        <v>0</v>
      </c>
      <c r="P270" s="65">
        <f t="shared" si="282"/>
        <v>0</v>
      </c>
      <c r="Q270" s="79"/>
      <c r="R270" s="81">
        <f t="shared" si="283"/>
        <v>0</v>
      </c>
      <c r="S270" s="67">
        <f t="shared" si="284"/>
        <v>0</v>
      </c>
      <c r="T270" s="68">
        <f t="shared" si="285"/>
        <v>0</v>
      </c>
      <c r="U270" s="68">
        <f t="shared" si="286"/>
        <v>0</v>
      </c>
      <c r="V270" s="68">
        <f t="shared" si="287"/>
        <v>0</v>
      </c>
      <c r="W270" s="68">
        <f t="shared" si="288"/>
        <v>0</v>
      </c>
      <c r="X270" s="68">
        <f t="shared" si="289"/>
        <v>0</v>
      </c>
      <c r="Y270" s="68">
        <f t="shared" si="290"/>
        <v>0</v>
      </c>
      <c r="Z270" s="68">
        <f t="shared" si="290"/>
        <v>0</v>
      </c>
      <c r="AA270" s="68">
        <f t="shared" si="290"/>
        <v>0</v>
      </c>
      <c r="AB270" s="69"/>
      <c r="AC270" s="7">
        <f t="shared" si="291"/>
        <v>0</v>
      </c>
      <c r="AD270" s="144"/>
      <c r="AE270" s="85"/>
      <c r="AF270" s="145"/>
      <c r="AG270" s="146"/>
      <c r="AH270" s="84"/>
      <c r="AI270" s="84"/>
      <c r="AJ270" s="73"/>
      <c r="AK270" s="148"/>
      <c r="AL270" s="84"/>
      <c r="AM270" s="73"/>
      <c r="AN270" s="86"/>
      <c r="AO270" s="82"/>
      <c r="AP270" s="83"/>
      <c r="AQ270" s="83"/>
      <c r="AR270" s="83"/>
      <c r="AS270" s="83"/>
      <c r="AT270" s="84"/>
      <c r="AU270" s="73"/>
      <c r="AV270" s="86"/>
    </row>
    <row r="271" spans="1:68" ht="27.95" hidden="1" customHeight="1" x14ac:dyDescent="0.25">
      <c r="A271" s="54"/>
      <c r="B271" s="55"/>
      <c r="C271" s="56"/>
      <c r="D271" s="57" t="s">
        <v>323</v>
      </c>
      <c r="E271" s="156"/>
      <c r="F271" s="140"/>
      <c r="G271" s="141"/>
      <c r="H271" s="96"/>
      <c r="I271" s="77"/>
      <c r="J271" s="78"/>
      <c r="K271" s="62">
        <f t="shared" si="279"/>
        <v>0</v>
      </c>
      <c r="L271" s="62">
        <f t="shared" si="280"/>
        <v>0</v>
      </c>
      <c r="M271" s="79"/>
      <c r="N271" s="80"/>
      <c r="O271" s="65">
        <f t="shared" si="281"/>
        <v>0</v>
      </c>
      <c r="P271" s="65">
        <f t="shared" si="282"/>
        <v>0</v>
      </c>
      <c r="Q271" s="79"/>
      <c r="R271" s="81">
        <f t="shared" si="283"/>
        <v>0</v>
      </c>
      <c r="S271" s="67">
        <f t="shared" si="284"/>
        <v>0</v>
      </c>
      <c r="T271" s="68">
        <f t="shared" si="285"/>
        <v>0</v>
      </c>
      <c r="U271" s="68">
        <f t="shared" si="286"/>
        <v>0</v>
      </c>
      <c r="V271" s="68">
        <f t="shared" si="287"/>
        <v>0</v>
      </c>
      <c r="W271" s="68">
        <f t="shared" si="288"/>
        <v>0</v>
      </c>
      <c r="X271" s="68">
        <f t="shared" si="289"/>
        <v>0</v>
      </c>
      <c r="Y271" s="68">
        <f t="shared" si="290"/>
        <v>0</v>
      </c>
      <c r="Z271" s="68">
        <f t="shared" si="290"/>
        <v>0</v>
      </c>
      <c r="AA271" s="68">
        <f t="shared" si="290"/>
        <v>0</v>
      </c>
      <c r="AB271" s="69"/>
      <c r="AC271" s="7">
        <f t="shared" si="291"/>
        <v>0</v>
      </c>
      <c r="AD271" s="82"/>
      <c r="AE271" s="71"/>
      <c r="AF271" s="83"/>
      <c r="AG271" s="83"/>
      <c r="AH271" s="84"/>
      <c r="AI271" s="84"/>
      <c r="AJ271" s="73"/>
      <c r="AK271" s="83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54"/>
      <c r="B272" s="55"/>
      <c r="C272" s="56"/>
      <c r="D272" s="57" t="s">
        <v>323</v>
      </c>
      <c r="E272" s="139"/>
      <c r="F272" s="140"/>
      <c r="G272" s="141"/>
      <c r="H272" s="96"/>
      <c r="I272" s="77"/>
      <c r="J272" s="78"/>
      <c r="K272" s="62">
        <f t="shared" si="279"/>
        <v>0</v>
      </c>
      <c r="L272" s="62">
        <f t="shared" si="280"/>
        <v>0</v>
      </c>
      <c r="M272" s="79"/>
      <c r="N272" s="80"/>
      <c r="O272" s="65">
        <f t="shared" si="281"/>
        <v>0</v>
      </c>
      <c r="P272" s="65">
        <f t="shared" si="282"/>
        <v>0</v>
      </c>
      <c r="Q272" s="79"/>
      <c r="R272" s="81">
        <f t="shared" si="283"/>
        <v>0</v>
      </c>
      <c r="S272" s="67">
        <f t="shared" si="284"/>
        <v>0</v>
      </c>
      <c r="T272" s="68">
        <f t="shared" si="285"/>
        <v>0</v>
      </c>
      <c r="U272" s="68">
        <f t="shared" si="286"/>
        <v>0</v>
      </c>
      <c r="V272" s="68">
        <f t="shared" si="287"/>
        <v>0</v>
      </c>
      <c r="W272" s="68">
        <f t="shared" si="288"/>
        <v>0</v>
      </c>
      <c r="X272" s="68">
        <f t="shared" si="289"/>
        <v>0</v>
      </c>
      <c r="Y272" s="68">
        <f t="shared" si="290"/>
        <v>0</v>
      </c>
      <c r="Z272" s="68">
        <f t="shared" si="290"/>
        <v>0</v>
      </c>
      <c r="AA272" s="68">
        <f t="shared" si="290"/>
        <v>0</v>
      </c>
      <c r="AB272" s="69"/>
      <c r="AC272" s="7">
        <f t="shared" si="291"/>
        <v>0</v>
      </c>
      <c r="AD272" s="82"/>
      <c r="AE272" s="71"/>
      <c r="AF272" s="83"/>
      <c r="AG272" s="83"/>
      <c r="AH272" s="84"/>
      <c r="AI272" s="84"/>
      <c r="AJ272" s="73"/>
      <c r="AK272" s="83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54"/>
      <c r="B273" s="55"/>
      <c r="C273" s="56"/>
      <c r="D273" s="57" t="s">
        <v>323</v>
      </c>
      <c r="E273" s="139"/>
      <c r="F273" s="140"/>
      <c r="G273" s="141"/>
      <c r="H273" s="96"/>
      <c r="I273" s="77"/>
      <c r="J273" s="78"/>
      <c r="K273" s="62">
        <f t="shared" si="279"/>
        <v>0</v>
      </c>
      <c r="L273" s="62">
        <f t="shared" si="280"/>
        <v>0</v>
      </c>
      <c r="M273" s="79"/>
      <c r="N273" s="80"/>
      <c r="O273" s="65">
        <f t="shared" si="281"/>
        <v>0</v>
      </c>
      <c r="P273" s="65">
        <f t="shared" si="282"/>
        <v>0</v>
      </c>
      <c r="Q273" s="79"/>
      <c r="R273" s="81">
        <f t="shared" si="283"/>
        <v>0</v>
      </c>
      <c r="S273" s="67">
        <f t="shared" si="284"/>
        <v>0</v>
      </c>
      <c r="T273" s="68">
        <f t="shared" si="285"/>
        <v>0</v>
      </c>
      <c r="U273" s="68">
        <f t="shared" si="286"/>
        <v>0</v>
      </c>
      <c r="V273" s="68">
        <f t="shared" si="287"/>
        <v>0</v>
      </c>
      <c r="W273" s="68">
        <f t="shared" si="288"/>
        <v>0</v>
      </c>
      <c r="X273" s="68">
        <f t="shared" si="289"/>
        <v>0</v>
      </c>
      <c r="Y273" s="68">
        <f t="shared" si="290"/>
        <v>0</v>
      </c>
      <c r="Z273" s="68">
        <f t="shared" si="290"/>
        <v>0</v>
      </c>
      <c r="AA273" s="68">
        <f t="shared" si="290"/>
        <v>0</v>
      </c>
      <c r="AB273" s="69"/>
      <c r="AC273" s="7">
        <f t="shared" si="291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</row>
    <row r="274" spans="1:68" ht="27.95" hidden="1" customHeight="1" x14ac:dyDescent="0.25">
      <c r="A274" s="54"/>
      <c r="B274" s="55"/>
      <c r="C274" s="56"/>
      <c r="D274" s="57" t="s">
        <v>323</v>
      </c>
      <c r="E274" s="139"/>
      <c r="F274" s="140"/>
      <c r="G274" s="98"/>
      <c r="H274" s="96"/>
      <c r="I274" s="77"/>
      <c r="J274" s="78"/>
      <c r="K274" s="62">
        <f t="shared" si="279"/>
        <v>0</v>
      </c>
      <c r="L274" s="62">
        <f t="shared" si="280"/>
        <v>0</v>
      </c>
      <c r="M274" s="79"/>
      <c r="N274" s="80"/>
      <c r="O274" s="65">
        <f t="shared" si="281"/>
        <v>0</v>
      </c>
      <c r="P274" s="65">
        <f t="shared" si="282"/>
        <v>0</v>
      </c>
      <c r="Q274" s="79"/>
      <c r="R274" s="81">
        <f t="shared" si="283"/>
        <v>0</v>
      </c>
      <c r="S274" s="67">
        <f t="shared" si="284"/>
        <v>0</v>
      </c>
      <c r="T274" s="68">
        <f t="shared" si="285"/>
        <v>0</v>
      </c>
      <c r="U274" s="68">
        <f t="shared" si="286"/>
        <v>0</v>
      </c>
      <c r="V274" s="68">
        <f t="shared" si="287"/>
        <v>0</v>
      </c>
      <c r="W274" s="68">
        <f t="shared" si="288"/>
        <v>0</v>
      </c>
      <c r="X274" s="68">
        <f t="shared" si="289"/>
        <v>0</v>
      </c>
      <c r="Y274" s="68">
        <f t="shared" si="290"/>
        <v>0</v>
      </c>
      <c r="Z274" s="68">
        <f t="shared" si="290"/>
        <v>0</v>
      </c>
      <c r="AA274" s="68">
        <f t="shared" si="290"/>
        <v>0</v>
      </c>
      <c r="AB274" s="69"/>
      <c r="AC274" s="7">
        <f t="shared" si="291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</row>
    <row r="275" spans="1:68" ht="27.95" hidden="1" customHeight="1" x14ac:dyDescent="0.25">
      <c r="A275" s="54"/>
      <c r="B275" s="55"/>
      <c r="C275" s="56"/>
      <c r="D275" s="57" t="s">
        <v>323</v>
      </c>
      <c r="E275" s="139"/>
      <c r="F275" s="140"/>
      <c r="G275" s="98"/>
      <c r="H275" s="96"/>
      <c r="I275" s="92"/>
      <c r="J275" s="78"/>
      <c r="K275" s="62">
        <f t="shared" si="279"/>
        <v>0</v>
      </c>
      <c r="L275" s="62">
        <f t="shared" si="280"/>
        <v>0</v>
      </c>
      <c r="M275" s="79"/>
      <c r="N275" s="80"/>
      <c r="O275" s="65">
        <f t="shared" si="281"/>
        <v>0</v>
      </c>
      <c r="P275" s="65">
        <f t="shared" si="282"/>
        <v>0</v>
      </c>
      <c r="Q275" s="79"/>
      <c r="R275" s="81">
        <f t="shared" si="283"/>
        <v>0</v>
      </c>
      <c r="S275" s="67">
        <f t="shared" si="284"/>
        <v>0</v>
      </c>
      <c r="T275" s="68">
        <f t="shared" si="285"/>
        <v>0</v>
      </c>
      <c r="U275" s="68">
        <f t="shared" si="286"/>
        <v>0</v>
      </c>
      <c r="V275" s="68">
        <f t="shared" si="287"/>
        <v>0</v>
      </c>
      <c r="W275" s="68">
        <f t="shared" si="288"/>
        <v>0</v>
      </c>
      <c r="X275" s="68">
        <f t="shared" si="289"/>
        <v>0</v>
      </c>
      <c r="Y275" s="68">
        <f t="shared" si="290"/>
        <v>0</v>
      </c>
      <c r="Z275" s="68">
        <f t="shared" si="290"/>
        <v>0</v>
      </c>
      <c r="AA275" s="68">
        <f t="shared" si="290"/>
        <v>0</v>
      </c>
      <c r="AB275" s="69"/>
      <c r="AC275" s="7">
        <f t="shared" si="291"/>
        <v>0</v>
      </c>
      <c r="AD275" s="82"/>
      <c r="AE275" s="71"/>
      <c r="AF275" s="83"/>
      <c r="AG275" s="83"/>
      <c r="AH275" s="84"/>
      <c r="AI275" s="84"/>
      <c r="AJ275" s="73"/>
      <c r="AK275" s="83"/>
      <c r="AL275" s="84"/>
      <c r="AM275" s="73"/>
      <c r="AN275" s="86"/>
      <c r="AO275" s="82"/>
      <c r="AP275" s="83"/>
      <c r="AQ275" s="83"/>
      <c r="AR275" s="83"/>
      <c r="AS275" s="83"/>
      <c r="AT275" s="84"/>
      <c r="AU275" s="73"/>
      <c r="AV275" s="86"/>
    </row>
    <row r="276" spans="1:68" ht="27.95" hidden="1" customHeight="1" x14ac:dyDescent="0.25">
      <c r="A276" s="54"/>
      <c r="B276" s="55"/>
      <c r="C276" s="56"/>
      <c r="D276" s="57" t="s">
        <v>323</v>
      </c>
      <c r="E276" s="93"/>
      <c r="F276" s="94"/>
      <c r="G276" s="95"/>
      <c r="H276" s="96"/>
      <c r="I276" s="77"/>
      <c r="J276" s="78"/>
      <c r="K276" s="62">
        <f t="shared" si="279"/>
        <v>0</v>
      </c>
      <c r="L276" s="62">
        <f t="shared" si="280"/>
        <v>0</v>
      </c>
      <c r="M276" s="79"/>
      <c r="N276" s="80"/>
      <c r="O276" s="65">
        <f t="shared" si="281"/>
        <v>0</v>
      </c>
      <c r="P276" s="65">
        <f t="shared" si="282"/>
        <v>0</v>
      </c>
      <c r="Q276" s="79"/>
      <c r="R276" s="81">
        <f t="shared" si="283"/>
        <v>0</v>
      </c>
      <c r="S276" s="67">
        <f t="shared" si="284"/>
        <v>0</v>
      </c>
      <c r="T276" s="68">
        <f t="shared" si="285"/>
        <v>0</v>
      </c>
      <c r="U276" s="68">
        <f t="shared" si="286"/>
        <v>0</v>
      </c>
      <c r="V276" s="68">
        <f t="shared" si="287"/>
        <v>0</v>
      </c>
      <c r="W276" s="68">
        <f t="shared" si="288"/>
        <v>0</v>
      </c>
      <c r="X276" s="68">
        <f t="shared" si="289"/>
        <v>0</v>
      </c>
      <c r="Y276" s="68">
        <f t="shared" si="290"/>
        <v>0</v>
      </c>
      <c r="Z276" s="68">
        <f t="shared" si="290"/>
        <v>0</v>
      </c>
      <c r="AA276" s="68">
        <f t="shared" si="290"/>
        <v>0</v>
      </c>
      <c r="AB276" s="69"/>
      <c r="AC276" s="7">
        <f t="shared" si="291"/>
        <v>0</v>
      </c>
      <c r="AD276" s="82"/>
      <c r="AE276" s="71"/>
      <c r="AF276" s="83"/>
      <c r="AG276" s="83"/>
      <c r="AH276" s="84"/>
      <c r="AI276" s="84"/>
      <c r="AJ276" s="73"/>
      <c r="AK276" s="83"/>
      <c r="AL276" s="84"/>
      <c r="AM276" s="73"/>
      <c r="AN276" s="86"/>
      <c r="AO276" s="82"/>
      <c r="AP276" s="83"/>
      <c r="AQ276" s="83"/>
      <c r="AR276" s="83"/>
      <c r="AS276" s="83"/>
      <c r="AT276" s="84"/>
      <c r="AU276" s="73"/>
      <c r="AV276" s="86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  <c r="BI276" s="149"/>
      <c r="BJ276" s="149"/>
      <c r="BK276" s="149"/>
      <c r="BL276" s="149"/>
      <c r="BM276" s="149"/>
      <c r="BN276" s="149"/>
      <c r="BO276" s="149"/>
      <c r="BP276" s="149"/>
    </row>
    <row r="277" spans="1:68" ht="27.95" hidden="1" customHeight="1" x14ac:dyDescent="0.25">
      <c r="A277" s="54"/>
      <c r="B277" s="55"/>
      <c r="C277" s="56"/>
      <c r="D277" s="57" t="s">
        <v>323</v>
      </c>
      <c r="E277" s="97"/>
      <c r="F277" s="572"/>
      <c r="G277" s="98"/>
      <c r="H277" s="573"/>
      <c r="I277" s="574"/>
      <c r="J277" s="78"/>
      <c r="K277" s="99">
        <f t="shared" si="279"/>
        <v>0</v>
      </c>
      <c r="L277" s="99">
        <f t="shared" si="280"/>
        <v>0</v>
      </c>
      <c r="M277" s="79"/>
      <c r="N277" s="80"/>
      <c r="O277" s="65">
        <f t="shared" si="281"/>
        <v>0</v>
      </c>
      <c r="P277" s="65">
        <f t="shared" si="282"/>
        <v>0</v>
      </c>
      <c r="Q277" s="79"/>
      <c r="R277" s="81">
        <f t="shared" si="283"/>
        <v>0</v>
      </c>
      <c r="S277" s="67">
        <f t="shared" si="284"/>
        <v>0</v>
      </c>
      <c r="T277" s="68">
        <f t="shared" si="285"/>
        <v>0</v>
      </c>
      <c r="U277" s="68">
        <f t="shared" si="286"/>
        <v>0</v>
      </c>
      <c r="V277" s="68">
        <f t="shared" si="287"/>
        <v>0</v>
      </c>
      <c r="W277" s="68">
        <f t="shared" si="288"/>
        <v>0</v>
      </c>
      <c r="X277" s="68">
        <f t="shared" si="289"/>
        <v>0</v>
      </c>
      <c r="Y277" s="68">
        <f t="shared" si="290"/>
        <v>0</v>
      </c>
      <c r="Z277" s="68">
        <f t="shared" si="290"/>
        <v>0</v>
      </c>
      <c r="AA277" s="68">
        <f t="shared" si="290"/>
        <v>0</v>
      </c>
      <c r="AB277" s="69"/>
      <c r="AC277" s="7">
        <f t="shared" si="291"/>
        <v>0</v>
      </c>
      <c r="AD277" s="82"/>
      <c r="AE277" s="71"/>
      <c r="AF277" s="83"/>
      <c r="AG277" s="83"/>
      <c r="AH277" s="84"/>
      <c r="AI277" s="84"/>
      <c r="AJ277" s="73"/>
      <c r="AK277" s="83"/>
      <c r="AL277" s="84"/>
      <c r="AM277" s="73"/>
      <c r="AN277" s="86"/>
      <c r="AO277" s="82"/>
      <c r="AP277" s="83"/>
      <c r="AQ277" s="83"/>
      <c r="AR277" s="83"/>
      <c r="AS277" s="83"/>
      <c r="AT277" s="84"/>
      <c r="AU277" s="73"/>
      <c r="AV277" s="86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  <c r="BI277" s="149"/>
      <c r="BJ277" s="149"/>
      <c r="BK277" s="149"/>
      <c r="BL277" s="149"/>
      <c r="BM277" s="149"/>
      <c r="BN277" s="149"/>
      <c r="BO277" s="149"/>
      <c r="BP277" s="149"/>
    </row>
    <row r="278" spans="1:68" s="153" customFormat="1" ht="27.95" hidden="1" customHeight="1" x14ac:dyDescent="0.25">
      <c r="A278" s="100"/>
      <c r="B278" s="101"/>
      <c r="C278" s="56"/>
      <c r="D278" s="57" t="s">
        <v>323</v>
      </c>
      <c r="E278" s="102" t="s">
        <v>49</v>
      </c>
      <c r="F278" s="102"/>
      <c r="G278" s="103"/>
      <c r="H278" s="104"/>
      <c r="I278" s="105"/>
      <c r="J278" s="106"/>
      <c r="K278" s="107">
        <f>IF(J278&gt;0, 1, 0)</f>
        <v>0</v>
      </c>
      <c r="L278" s="107">
        <f t="shared" si="280"/>
        <v>0</v>
      </c>
      <c r="M278" s="108"/>
      <c r="N278" s="109"/>
      <c r="O278" s="110">
        <f t="shared" si="281"/>
        <v>0</v>
      </c>
      <c r="P278" s="110">
        <f t="shared" si="282"/>
        <v>0</v>
      </c>
      <c r="Q278" s="108"/>
      <c r="R278" s="111">
        <f>J278*M278*$R$9</f>
        <v>0</v>
      </c>
      <c r="S278" s="112">
        <f>J278*M278*$S$9</f>
        <v>0</v>
      </c>
      <c r="T278" s="113">
        <f>K278*M278*$T$9</f>
        <v>0</v>
      </c>
      <c r="U278" s="113">
        <f>J278*M278*$U$9</f>
        <v>0</v>
      </c>
      <c r="V278" s="113">
        <f t="shared" si="287"/>
        <v>0</v>
      </c>
      <c r="W278" s="113">
        <f t="shared" si="288"/>
        <v>0</v>
      </c>
      <c r="X278" s="113">
        <f t="shared" si="289"/>
        <v>0</v>
      </c>
      <c r="Y278" s="113">
        <f t="shared" si="290"/>
        <v>0</v>
      </c>
      <c r="Z278" s="113">
        <f t="shared" si="290"/>
        <v>0</v>
      </c>
      <c r="AA278" s="113">
        <f t="shared" si="290"/>
        <v>0</v>
      </c>
      <c r="AB278" s="114"/>
      <c r="AC278" s="7">
        <f t="shared" si="291"/>
        <v>0</v>
      </c>
      <c r="AD278" s="150"/>
      <c r="AE278" s="71"/>
      <c r="AF278" s="151"/>
      <c r="AG278" s="151"/>
      <c r="AH278" s="84"/>
      <c r="AI278" s="84"/>
      <c r="AJ278" s="73"/>
      <c r="AK278" s="151"/>
      <c r="AL278" s="84"/>
      <c r="AM278" s="73"/>
      <c r="AN278" s="152"/>
      <c r="AO278" s="150"/>
      <c r="AP278" s="151"/>
      <c r="AQ278" s="151"/>
      <c r="AR278" s="151"/>
      <c r="AS278" s="151"/>
      <c r="AT278" s="84"/>
      <c r="AU278" s="73"/>
      <c r="AV278" s="152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</row>
    <row r="279" spans="1:68" s="149" customFormat="1" ht="27.95" hidden="1" customHeight="1" x14ac:dyDescent="0.25">
      <c r="A279" s="100"/>
      <c r="B279" s="101"/>
      <c r="C279" s="56"/>
      <c r="D279" s="57" t="s">
        <v>323</v>
      </c>
      <c r="E279" s="102" t="s">
        <v>49</v>
      </c>
      <c r="F279" s="102"/>
      <c r="G279" s="103"/>
      <c r="H279" s="104"/>
      <c r="I279" s="105"/>
      <c r="J279" s="106"/>
      <c r="K279" s="107">
        <f>IF(J279&gt;0, 1, 0)</f>
        <v>0</v>
      </c>
      <c r="L279" s="107">
        <f t="shared" si="280"/>
        <v>0</v>
      </c>
      <c r="M279" s="108"/>
      <c r="N279" s="109"/>
      <c r="O279" s="110">
        <f t="shared" si="281"/>
        <v>0</v>
      </c>
      <c r="P279" s="110">
        <f t="shared" si="282"/>
        <v>0</v>
      </c>
      <c r="Q279" s="108"/>
      <c r="R279" s="111">
        <f>J279*M279*$R$9</f>
        <v>0</v>
      </c>
      <c r="S279" s="112">
        <f>J279*M279*$S$9</f>
        <v>0</v>
      </c>
      <c r="T279" s="113">
        <f>K279*M279*$T$9</f>
        <v>0</v>
      </c>
      <c r="U279" s="113">
        <f>J279*M279*$U$9</f>
        <v>0</v>
      </c>
      <c r="V279" s="113">
        <f t="shared" si="287"/>
        <v>0</v>
      </c>
      <c r="W279" s="113">
        <f t="shared" si="288"/>
        <v>0</v>
      </c>
      <c r="X279" s="113">
        <f t="shared" si="289"/>
        <v>0</v>
      </c>
      <c r="Y279" s="113">
        <f t="shared" si="290"/>
        <v>0</v>
      </c>
      <c r="Z279" s="113">
        <f t="shared" si="290"/>
        <v>0</v>
      </c>
      <c r="AA279" s="113">
        <f t="shared" si="290"/>
        <v>0</v>
      </c>
      <c r="AB279" s="114"/>
      <c r="AC279" s="115">
        <f t="shared" si="291"/>
        <v>0</v>
      </c>
      <c r="AD279" s="150"/>
      <c r="AE279" s="71"/>
      <c r="AF279" s="151"/>
      <c r="AG279" s="151"/>
      <c r="AH279" s="84"/>
      <c r="AI279" s="84"/>
      <c r="AJ279" s="73"/>
      <c r="AK279" s="151"/>
      <c r="AL279" s="84"/>
      <c r="AM279" s="73"/>
      <c r="AN279" s="152"/>
      <c r="AO279" s="150"/>
      <c r="AP279" s="151"/>
      <c r="AQ279" s="151"/>
      <c r="AR279" s="151"/>
      <c r="AS279" s="151"/>
      <c r="AT279" s="84"/>
      <c r="AU279" s="73"/>
      <c r="AV279" s="152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</row>
    <row r="280" spans="1:68" ht="27.95" hidden="1" customHeight="1" thickBot="1" x14ac:dyDescent="0.3">
      <c r="A280" s="117"/>
      <c r="B280" s="118"/>
      <c r="C280" s="118"/>
      <c r="D280" s="57" t="s">
        <v>323</v>
      </c>
      <c r="E280" s="119"/>
      <c r="F280" s="119"/>
      <c r="G280" s="120"/>
      <c r="H280" s="121" t="s">
        <v>56</v>
      </c>
      <c r="I280" s="122"/>
      <c r="J280" s="123"/>
      <c r="K280" s="124"/>
      <c r="L280" s="124"/>
      <c r="M280" s="125"/>
      <c r="N280" s="126"/>
      <c r="O280" s="124"/>
      <c r="P280" s="124"/>
      <c r="Q280" s="125"/>
      <c r="R280" s="127">
        <f>SUM(R268:R279)</f>
        <v>0</v>
      </c>
      <c r="S280" s="128">
        <f t="shared" ref="S280:AA280" si="292">SUM(S268:S279)</f>
        <v>0</v>
      </c>
      <c r="T280" s="129">
        <f t="shared" si="292"/>
        <v>0</v>
      </c>
      <c r="U280" s="129">
        <f t="shared" si="292"/>
        <v>0</v>
      </c>
      <c r="V280" s="129">
        <f t="shared" si="292"/>
        <v>0</v>
      </c>
      <c r="W280" s="129">
        <f t="shared" si="292"/>
        <v>0</v>
      </c>
      <c r="X280" s="129">
        <f t="shared" si="292"/>
        <v>0</v>
      </c>
      <c r="Y280" s="130">
        <f t="shared" si="292"/>
        <v>0</v>
      </c>
      <c r="Z280" s="130">
        <f t="shared" si="292"/>
        <v>0</v>
      </c>
      <c r="AA280" s="130">
        <f t="shared" si="292"/>
        <v>0</v>
      </c>
      <c r="AB280" s="131">
        <f>R280/1800/0.6</f>
        <v>0</v>
      </c>
      <c r="AC280" s="7"/>
      <c r="AD280" s="132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575"/>
    </row>
    <row r="281" spans="1:68" s="168" customFormat="1" ht="36.75" customHeight="1" thickTop="1" thickBot="1" x14ac:dyDescent="0.3">
      <c r="A281" s="157"/>
      <c r="B281" s="158"/>
      <c r="C281" s="180"/>
      <c r="D281" s="57" t="s">
        <v>323</v>
      </c>
      <c r="E281" s="159"/>
      <c r="F281" s="159"/>
      <c r="G281" s="160"/>
      <c r="H281" s="161"/>
      <c r="I281" s="162"/>
      <c r="J281" s="163"/>
      <c r="K281" s="160"/>
      <c r="L281" s="164"/>
      <c r="M281" s="165"/>
      <c r="N281" s="166"/>
      <c r="O281" s="160"/>
      <c r="P281" s="164"/>
      <c r="Q281" s="165"/>
      <c r="R281" s="167" t="e">
        <f>R22+R35+R48+R61+R74+R87+R100+R113+#REF!+R124+R137+R150+R163+R176+R189+R202+R215+R228+R241+R254+R267+R280</f>
        <v>#REF!</v>
      </c>
      <c r="S281" s="167" t="e">
        <f>S22+S35+S48+S61+S74+S87+S100+S113+#REF!+S124+S137+S150+S163+S176+S189+S202+S215+S228+S241+S254+S267+S280</f>
        <v>#REF!</v>
      </c>
      <c r="T281" s="167" t="e">
        <f>T22+T35+T48+T61+T74+T87+T100+T113+#REF!+T124+T137+T150+T163+T176+T189+T202+T215+T228+T241+T254+T267+T280</f>
        <v>#REF!</v>
      </c>
      <c r="U281" s="167" t="e">
        <f>U22+U35+U48+U61+U74+U87+U100+U113+#REF!+U124+U137+U150+U163+U176+U189+U202+U215+U228+U241+U254+U267+U280</f>
        <v>#REF!</v>
      </c>
      <c r="V281" s="167" t="e">
        <f>V22+V35+V48+V61+V74+V87+V100+V113+#REF!+V124+V137+V150+V163+V176+V189+V202+V215+V228+V241+V254+V267+V280</f>
        <v>#REF!</v>
      </c>
      <c r="W281" s="167" t="e">
        <f>W22+W35+W48+W61+W74+W87+W100+W113+#REF!+W124+W137+W150+W163+W176+W189+W202+W215+W228+W241+W254+W267+W280</f>
        <v>#REF!</v>
      </c>
      <c r="X281" s="167" t="e">
        <f>X22+X35+X48+X61+X74+X87+X100+X113+#REF!+X124+X137+X150+X163+X176+X189+X202+X215+X228+X241+X254+X267+X280</f>
        <v>#REF!</v>
      </c>
      <c r="Y281" s="167" t="e">
        <f>Y22+Y35+Y48+Y61+Y74+Y87+Y100+Y113+#REF!+Y124+Y137+Y150+Y163+Y176+Y189+Y202+Y215+Y228+Y241+Y254+Y267+Y280</f>
        <v>#REF!</v>
      </c>
      <c r="Z281" s="167" t="e">
        <f>Z22+Z35+Z48+Z61+Z74+Z87+Z100+Z113+#REF!+Z124+Z137+Z150+Z163+Z176+Z189+Z202+Z215+Z228+Z241+Z254+Z267+Z280</f>
        <v>#REF!</v>
      </c>
      <c r="AA281" s="167" t="e">
        <f>AA22+AA35+AA48+AA61+AA74+AA87+AA100+AA113+#REF!+AA124+AA137+AA150+AA163+AA176+AA189+AA202+AA215+AA228+AA241+AA254+AA267+AA280</f>
        <v>#REF!</v>
      </c>
      <c r="AB281" s="161"/>
      <c r="AC281" s="167" t="e">
        <f>AC22+AC35+AC48+AC61+AC74+AC87+AC100+AC113+#REF!+AC124+AC137+AC150+AC163+AC176+AC189+AC202+AC215+AC228+AC241+AC254+AC267+AC280</f>
        <v>#REF!</v>
      </c>
      <c r="AD281" s="161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  <c r="AU281" s="161"/>
      <c r="AV281" s="161"/>
    </row>
    <row r="282" spans="1:68" x14ac:dyDescent="0.25">
      <c r="L282" s="6"/>
      <c r="P282" s="6"/>
      <c r="AH282" s="176"/>
      <c r="AI282" s="176"/>
    </row>
    <row r="283" spans="1:68" x14ac:dyDescent="0.25">
      <c r="L283" s="6"/>
      <c r="P283" s="6"/>
      <c r="AH283" s="176"/>
      <c r="AI283" s="176"/>
    </row>
    <row r="284" spans="1:68" x14ac:dyDescent="0.25">
      <c r="L284" s="6"/>
      <c r="P284" s="6"/>
      <c r="AH284" s="176"/>
      <c r="AI284" s="176"/>
    </row>
    <row r="285" spans="1:68" x14ac:dyDescent="0.25">
      <c r="L285" s="6"/>
      <c r="P285" s="6"/>
      <c r="AH285" s="176"/>
      <c r="AI285" s="176"/>
    </row>
    <row r="286" spans="1:68" x14ac:dyDescent="0.25">
      <c r="L286" s="6"/>
      <c r="P286" s="6"/>
      <c r="AH286" s="176"/>
      <c r="AI286" s="176"/>
    </row>
    <row r="287" spans="1:68" x14ac:dyDescent="0.25">
      <c r="L287" s="6"/>
      <c r="P287" s="6"/>
      <c r="AH287" s="176"/>
      <c r="AI287" s="176"/>
    </row>
    <row r="288" spans="1:68" x14ac:dyDescent="0.25">
      <c r="L288" s="6"/>
      <c r="P288" s="6"/>
      <c r="AH288" s="176"/>
      <c r="AI288" s="176"/>
    </row>
    <row r="289" spans="12:35" x14ac:dyDescent="0.25">
      <c r="L289" s="6"/>
      <c r="P289" s="6"/>
      <c r="AH289" s="176"/>
      <c r="AI289" s="176"/>
    </row>
    <row r="290" spans="12:35" x14ac:dyDescent="0.25">
      <c r="L290" s="6"/>
      <c r="P290" s="6"/>
      <c r="AH290" s="176"/>
      <c r="AI290" s="176"/>
    </row>
    <row r="291" spans="12:35" x14ac:dyDescent="0.25">
      <c r="L291" s="6"/>
      <c r="P291" s="6"/>
      <c r="AH291" s="176"/>
      <c r="AI291" s="176"/>
    </row>
    <row r="292" spans="12:35" x14ac:dyDescent="0.25">
      <c r="L292" s="6"/>
      <c r="P292" s="6"/>
      <c r="AH292" s="176"/>
      <c r="AI292" s="176"/>
    </row>
    <row r="293" spans="12:35" x14ac:dyDescent="0.25">
      <c r="L293" s="6"/>
      <c r="P293" s="6"/>
      <c r="AH293" s="176"/>
      <c r="AI293" s="176"/>
    </row>
    <row r="294" spans="12:35" x14ac:dyDescent="0.25">
      <c r="L294" s="6"/>
      <c r="P294" s="6"/>
      <c r="AH294" s="176"/>
      <c r="AI294" s="176"/>
    </row>
    <row r="295" spans="12:35" x14ac:dyDescent="0.25">
      <c r="L295" s="6"/>
      <c r="P295" s="6"/>
      <c r="AH295" s="176"/>
      <c r="AI295" s="176"/>
    </row>
    <row r="296" spans="12:35" x14ac:dyDescent="0.25">
      <c r="L296" s="6"/>
      <c r="P296" s="6"/>
      <c r="AH296" s="176"/>
      <c r="AI296" s="176"/>
    </row>
    <row r="297" spans="12:35" x14ac:dyDescent="0.25">
      <c r="L297" s="6"/>
      <c r="P297" s="6"/>
      <c r="AH297" s="176"/>
      <c r="AI297" s="176"/>
    </row>
    <row r="298" spans="12:35" x14ac:dyDescent="0.25">
      <c r="L298" s="6"/>
      <c r="P298" s="6"/>
      <c r="AH298" s="176"/>
      <c r="AI298" s="176"/>
    </row>
    <row r="299" spans="12:35" x14ac:dyDescent="0.25">
      <c r="L299" s="6"/>
      <c r="P299" s="6"/>
      <c r="AH299" s="176"/>
      <c r="AI299" s="176"/>
    </row>
    <row r="300" spans="12:35" x14ac:dyDescent="0.25">
      <c r="L300" s="6"/>
      <c r="P300" s="6"/>
      <c r="AH300" s="176"/>
      <c r="AI300" s="176"/>
    </row>
    <row r="301" spans="12:35" x14ac:dyDescent="0.25">
      <c r="L301" s="6"/>
      <c r="P301" s="6"/>
      <c r="AH301" s="176"/>
      <c r="AI301" s="176"/>
    </row>
    <row r="302" spans="12:35" x14ac:dyDescent="0.25">
      <c r="L302" s="6"/>
      <c r="P302" s="6"/>
      <c r="AH302" s="176"/>
      <c r="AI302" s="176"/>
    </row>
    <row r="303" spans="12:35" x14ac:dyDescent="0.25">
      <c r="L303" s="6"/>
      <c r="P303" s="6"/>
      <c r="AH303" s="176"/>
      <c r="AI303" s="176"/>
    </row>
    <row r="304" spans="12:35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6"/>
      <c r="AI536" s="176"/>
    </row>
    <row r="537" spans="12:35" x14ac:dyDescent="0.25">
      <c r="L537" s="6"/>
      <c r="P537" s="6"/>
      <c r="AH537" s="176"/>
      <c r="AI537" s="176"/>
    </row>
    <row r="538" spans="12:35" x14ac:dyDescent="0.25">
      <c r="L538" s="6"/>
      <c r="P538" s="6"/>
      <c r="AH538" s="176"/>
      <c r="AI538" s="176"/>
    </row>
    <row r="539" spans="12:35" x14ac:dyDescent="0.25">
      <c r="L539" s="6"/>
      <c r="P539" s="6"/>
      <c r="AH539" s="176"/>
      <c r="AI539" s="176"/>
    </row>
    <row r="540" spans="12:35" x14ac:dyDescent="0.25">
      <c r="L540" s="6"/>
      <c r="P540" s="6"/>
      <c r="AH540" s="176"/>
      <c r="AI540" s="176"/>
    </row>
    <row r="541" spans="12:35" x14ac:dyDescent="0.25">
      <c r="L541" s="6"/>
      <c r="P541" s="6"/>
      <c r="AH541" s="176"/>
      <c r="AI541" s="176"/>
    </row>
    <row r="542" spans="12:35" x14ac:dyDescent="0.25">
      <c r="L542" s="6"/>
      <c r="P542" s="6"/>
      <c r="AH542" s="176"/>
      <c r="AI542" s="176"/>
    </row>
    <row r="543" spans="12:35" x14ac:dyDescent="0.25">
      <c r="L543" s="6"/>
      <c r="P543" s="6"/>
      <c r="AH543" s="176"/>
      <c r="AI543" s="176"/>
    </row>
    <row r="544" spans="12:35" x14ac:dyDescent="0.25">
      <c r="L544" s="6"/>
      <c r="P544" s="6"/>
      <c r="AH544" s="176"/>
      <c r="AI544" s="176"/>
    </row>
    <row r="545" spans="12:35" x14ac:dyDescent="0.25">
      <c r="L545" s="6"/>
      <c r="P545" s="6"/>
      <c r="AH545" s="176"/>
      <c r="AI545" s="176"/>
    </row>
    <row r="546" spans="12:35" x14ac:dyDescent="0.25">
      <c r="L546" s="6"/>
      <c r="P546" s="6"/>
      <c r="AH546" s="176"/>
      <c r="AI546" s="176"/>
    </row>
    <row r="547" spans="12:35" x14ac:dyDescent="0.25">
      <c r="L547" s="6"/>
      <c r="P547" s="6"/>
      <c r="AH547" s="176"/>
      <c r="AI547" s="176"/>
    </row>
    <row r="548" spans="12:35" x14ac:dyDescent="0.25">
      <c r="L548" s="6"/>
      <c r="P548" s="6"/>
      <c r="AH548" s="176"/>
      <c r="AI548" s="176"/>
    </row>
    <row r="549" spans="12:35" x14ac:dyDescent="0.25">
      <c r="L549" s="6"/>
      <c r="P549" s="6"/>
      <c r="AH549" s="176"/>
      <c r="AI549" s="176"/>
    </row>
    <row r="550" spans="12:35" x14ac:dyDescent="0.25">
      <c r="L550" s="6"/>
      <c r="P550" s="6"/>
      <c r="AH550" s="176"/>
      <c r="AI550" s="176"/>
    </row>
    <row r="551" spans="12:35" x14ac:dyDescent="0.25">
      <c r="L551" s="6"/>
      <c r="P551" s="6"/>
      <c r="AH551" s="176"/>
      <c r="AI551" s="176"/>
    </row>
    <row r="552" spans="12:35" x14ac:dyDescent="0.25">
      <c r="L552" s="6"/>
      <c r="P552" s="6"/>
      <c r="AH552" s="176"/>
      <c r="AI552" s="176"/>
    </row>
    <row r="553" spans="12:35" x14ac:dyDescent="0.25">
      <c r="L553" s="6"/>
      <c r="P553" s="6"/>
      <c r="AH553" s="176"/>
      <c r="AI553" s="176"/>
    </row>
    <row r="554" spans="12:35" x14ac:dyDescent="0.25">
      <c r="L554" s="6"/>
      <c r="P554" s="6"/>
      <c r="AH554" s="176"/>
      <c r="AI554" s="176"/>
    </row>
    <row r="555" spans="12:35" x14ac:dyDescent="0.25">
      <c r="L555" s="6"/>
      <c r="P555" s="6"/>
      <c r="AH555" s="176"/>
      <c r="AI555" s="176"/>
    </row>
    <row r="556" spans="12:35" x14ac:dyDescent="0.25">
      <c r="L556" s="6"/>
      <c r="P556" s="6"/>
      <c r="AH556" s="176"/>
      <c r="AI556" s="176"/>
    </row>
    <row r="557" spans="12:35" x14ac:dyDescent="0.25">
      <c r="L557" s="6"/>
      <c r="P557" s="6"/>
      <c r="AH557" s="176"/>
      <c r="AI557" s="176"/>
    </row>
    <row r="558" spans="12:35" x14ac:dyDescent="0.25">
      <c r="L558" s="6"/>
      <c r="P558" s="6"/>
      <c r="AH558" s="176"/>
      <c r="AI558" s="176"/>
    </row>
    <row r="559" spans="12:35" x14ac:dyDescent="0.25">
      <c r="L559" s="6"/>
      <c r="P559" s="6"/>
      <c r="AH559" s="176"/>
      <c r="AI559" s="176"/>
    </row>
    <row r="560" spans="12:35" x14ac:dyDescent="0.25">
      <c r="L560" s="6"/>
      <c r="P560" s="6"/>
      <c r="AH560" s="176"/>
      <c r="AI560" s="176"/>
    </row>
    <row r="561" spans="12:35" x14ac:dyDescent="0.25">
      <c r="L561" s="6"/>
      <c r="P561" s="6"/>
      <c r="AH561" s="176"/>
      <c r="AI561" s="176"/>
    </row>
    <row r="562" spans="12:35" x14ac:dyDescent="0.25">
      <c r="L562" s="6"/>
      <c r="P562" s="6"/>
      <c r="AH562" s="176"/>
      <c r="AI562" s="176"/>
    </row>
    <row r="563" spans="12:35" x14ac:dyDescent="0.25">
      <c r="L563" s="6"/>
      <c r="P563" s="6"/>
      <c r="AH563" s="176"/>
      <c r="AI563" s="176"/>
    </row>
    <row r="564" spans="12:35" x14ac:dyDescent="0.25">
      <c r="L564" s="6"/>
      <c r="P564" s="6"/>
      <c r="AH564" s="176"/>
      <c r="AI564" s="176"/>
    </row>
    <row r="565" spans="12:35" x14ac:dyDescent="0.25">
      <c r="L565" s="6"/>
      <c r="P565" s="6"/>
      <c r="AH565" s="176"/>
      <c r="AI565" s="176"/>
    </row>
    <row r="566" spans="12:35" x14ac:dyDescent="0.25">
      <c r="L566" s="6"/>
      <c r="P566" s="6"/>
      <c r="AH566" s="176"/>
      <c r="AI566" s="176"/>
    </row>
    <row r="567" spans="12:35" x14ac:dyDescent="0.25">
      <c r="L567" s="6"/>
      <c r="P567" s="6"/>
      <c r="AH567" s="176"/>
      <c r="AI567" s="176"/>
    </row>
    <row r="568" spans="12:35" x14ac:dyDescent="0.25">
      <c r="L568" s="6"/>
      <c r="P568" s="6"/>
      <c r="AH568" s="176"/>
      <c r="AI568" s="176"/>
    </row>
    <row r="569" spans="12:35" x14ac:dyDescent="0.25">
      <c r="L569" s="6"/>
      <c r="P569" s="6"/>
      <c r="AH569" s="176"/>
      <c r="AI569" s="176"/>
    </row>
    <row r="570" spans="12:35" x14ac:dyDescent="0.25">
      <c r="L570" s="6"/>
      <c r="P570" s="6"/>
      <c r="AH570" s="176"/>
      <c r="AI570" s="176"/>
    </row>
    <row r="571" spans="12:35" x14ac:dyDescent="0.25">
      <c r="L571" s="6"/>
      <c r="P571" s="6"/>
      <c r="AH571" s="176"/>
      <c r="AI571" s="176"/>
    </row>
    <row r="572" spans="12:35" x14ac:dyDescent="0.25">
      <c r="L572" s="6"/>
      <c r="P572" s="6"/>
      <c r="AH572" s="176"/>
      <c r="AI572" s="176"/>
    </row>
    <row r="573" spans="12:35" x14ac:dyDescent="0.25">
      <c r="L573" s="6"/>
      <c r="P573" s="6"/>
      <c r="AH573" s="176"/>
      <c r="AI573" s="176"/>
    </row>
    <row r="574" spans="12:35" x14ac:dyDescent="0.25">
      <c r="L574" s="6"/>
      <c r="P574" s="6"/>
      <c r="AH574" s="176"/>
      <c r="AI574" s="176"/>
    </row>
    <row r="575" spans="12:35" x14ac:dyDescent="0.25">
      <c r="L575" s="6"/>
      <c r="P575" s="6"/>
      <c r="AH575" s="177"/>
      <c r="AI575" s="177"/>
    </row>
    <row r="576" spans="12:35" x14ac:dyDescent="0.25">
      <c r="L576" s="6"/>
      <c r="P576" s="6"/>
      <c r="AH576" s="177"/>
      <c r="AI576" s="177"/>
    </row>
    <row r="577" spans="12:35" x14ac:dyDescent="0.25">
      <c r="L577" s="6"/>
      <c r="P577" s="6"/>
      <c r="AH577" s="177"/>
      <c r="AI577" s="177"/>
    </row>
    <row r="578" spans="12:35" x14ac:dyDescent="0.25">
      <c r="L578" s="6"/>
      <c r="P578" s="6"/>
      <c r="AH578" s="177"/>
      <c r="AI578" s="177"/>
    </row>
    <row r="579" spans="12:35" x14ac:dyDescent="0.25">
      <c r="L579" s="6"/>
      <c r="P579" s="6"/>
      <c r="AH579" s="177"/>
      <c r="AI579" s="177"/>
    </row>
    <row r="580" spans="12:35" x14ac:dyDescent="0.25">
      <c r="L580" s="6"/>
      <c r="P580" s="6"/>
      <c r="AH580" s="177"/>
      <c r="AI580" s="177"/>
    </row>
    <row r="581" spans="12:35" x14ac:dyDescent="0.25">
      <c r="L581" s="6"/>
      <c r="P581" s="6"/>
      <c r="AH581" s="177"/>
      <c r="AI581" s="177"/>
    </row>
    <row r="582" spans="12:35" x14ac:dyDescent="0.25">
      <c r="L582" s="6"/>
      <c r="P582" s="6"/>
      <c r="AH582" s="177"/>
      <c r="AI582" s="177"/>
    </row>
    <row r="583" spans="12:35" x14ac:dyDescent="0.25">
      <c r="L583" s="6"/>
      <c r="P583" s="6"/>
      <c r="AH583" s="177"/>
      <c r="AI583" s="177"/>
    </row>
    <row r="584" spans="12:35" x14ac:dyDescent="0.25">
      <c r="L584" s="6"/>
      <c r="P584" s="6"/>
      <c r="AH584" s="177"/>
      <c r="AI584" s="177"/>
    </row>
    <row r="585" spans="12:35" x14ac:dyDescent="0.25">
      <c r="L585" s="6"/>
      <c r="P585" s="6"/>
      <c r="AH585" s="177"/>
      <c r="AI585" s="177"/>
    </row>
    <row r="586" spans="12:35" x14ac:dyDescent="0.25">
      <c r="L586" s="6"/>
      <c r="P586" s="6"/>
      <c r="AH586" s="177"/>
      <c r="AI586" s="177"/>
    </row>
    <row r="587" spans="12:35" x14ac:dyDescent="0.25">
      <c r="L587" s="6"/>
      <c r="P587" s="6"/>
      <c r="AH587" s="177"/>
      <c r="AI587" s="177"/>
    </row>
    <row r="588" spans="12:35" x14ac:dyDescent="0.25">
      <c r="L588" s="6"/>
      <c r="P588" s="6"/>
      <c r="AH588" s="177"/>
      <c r="AI588" s="177"/>
    </row>
    <row r="589" spans="12:35" x14ac:dyDescent="0.25">
      <c r="L589" s="6"/>
      <c r="P589" s="6"/>
      <c r="AH589" s="177"/>
      <c r="AI589" s="177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  <c r="AH720" s="177"/>
      <c r="AI720" s="177"/>
    </row>
    <row r="721" spans="12:35" x14ac:dyDescent="0.25">
      <c r="L721" s="6"/>
      <c r="P721" s="6"/>
      <c r="AH721" s="177"/>
      <c r="AI721" s="177"/>
    </row>
    <row r="722" spans="12:35" x14ac:dyDescent="0.25">
      <c r="L722" s="6"/>
      <c r="P722" s="6"/>
      <c r="AH722" s="177"/>
      <c r="AI722" s="177"/>
    </row>
    <row r="723" spans="12:35" x14ac:dyDescent="0.25">
      <c r="L723" s="6"/>
      <c r="P723" s="6"/>
      <c r="AH723" s="177"/>
      <c r="AI723" s="177"/>
    </row>
    <row r="724" spans="12:35" x14ac:dyDescent="0.25">
      <c r="L724" s="6"/>
      <c r="P724" s="6"/>
      <c r="AH724" s="177"/>
      <c r="AI724" s="177"/>
    </row>
    <row r="725" spans="12:35" x14ac:dyDescent="0.25">
      <c r="L725" s="6"/>
      <c r="P725" s="6"/>
      <c r="AH725" s="177"/>
      <c r="AI725" s="177"/>
    </row>
    <row r="726" spans="12:35" x14ac:dyDescent="0.25">
      <c r="L726" s="6"/>
      <c r="P726" s="6"/>
      <c r="AH726" s="177"/>
      <c r="AI726" s="177"/>
    </row>
    <row r="727" spans="12:35" x14ac:dyDescent="0.25">
      <c r="L727" s="6"/>
      <c r="P727" s="6"/>
      <c r="AH727" s="177"/>
      <c r="AI727" s="177"/>
    </row>
    <row r="728" spans="12:35" x14ac:dyDescent="0.25">
      <c r="L728" s="6"/>
      <c r="P728" s="6"/>
      <c r="AH728" s="177"/>
      <c r="AI728" s="177"/>
    </row>
    <row r="729" spans="12:35" x14ac:dyDescent="0.25">
      <c r="L729" s="6"/>
      <c r="P729" s="6"/>
      <c r="AH729" s="177"/>
      <c r="AI729" s="177"/>
    </row>
    <row r="730" spans="12:35" x14ac:dyDescent="0.25">
      <c r="L730" s="6"/>
      <c r="P730" s="6"/>
      <c r="AH730" s="177"/>
      <c r="AI730" s="177"/>
    </row>
    <row r="731" spans="12:35" x14ac:dyDescent="0.25">
      <c r="L731" s="6"/>
      <c r="P731" s="6"/>
      <c r="AH731" s="177"/>
      <c r="AI731" s="177"/>
    </row>
    <row r="732" spans="12:35" x14ac:dyDescent="0.25">
      <c r="L732" s="6"/>
      <c r="P732" s="6"/>
      <c r="AH732" s="177"/>
      <c r="AI732" s="177"/>
    </row>
    <row r="733" spans="12:35" x14ac:dyDescent="0.25">
      <c r="L733" s="6"/>
      <c r="P733" s="6"/>
      <c r="AH733" s="177"/>
      <c r="AI733" s="177"/>
    </row>
    <row r="734" spans="12:35" x14ac:dyDescent="0.25">
      <c r="L734" s="6"/>
      <c r="P734" s="6"/>
      <c r="AH734" s="177"/>
      <c r="AI734" s="177"/>
    </row>
    <row r="735" spans="12:35" x14ac:dyDescent="0.25">
      <c r="L735" s="6"/>
      <c r="P735" s="6"/>
      <c r="AH735" s="177"/>
      <c r="AI735" s="177"/>
    </row>
    <row r="736" spans="12:35" x14ac:dyDescent="0.25">
      <c r="L736" s="6"/>
      <c r="P736" s="6"/>
      <c r="AH736" s="177"/>
      <c r="AI736" s="177"/>
    </row>
    <row r="737" spans="12:35" x14ac:dyDescent="0.25">
      <c r="L737" s="6"/>
      <c r="P737" s="6"/>
      <c r="AH737" s="177"/>
      <c r="AI737" s="177"/>
    </row>
    <row r="738" spans="12:35" x14ac:dyDescent="0.25">
      <c r="L738" s="6"/>
      <c r="P738" s="6"/>
      <c r="AH738" s="177"/>
      <c r="AI738" s="177"/>
    </row>
    <row r="739" spans="12:35" x14ac:dyDescent="0.25">
      <c r="L739" s="6"/>
      <c r="P739" s="6"/>
      <c r="AH739" s="177"/>
      <c r="AI739" s="177"/>
    </row>
    <row r="740" spans="12:35" x14ac:dyDescent="0.25">
      <c r="L740" s="6"/>
      <c r="P740" s="6"/>
      <c r="AH740" s="177"/>
      <c r="AI740" s="177"/>
    </row>
    <row r="741" spans="12:35" x14ac:dyDescent="0.25">
      <c r="L741" s="6"/>
      <c r="P741" s="6"/>
      <c r="AH741" s="177"/>
      <c r="AI741" s="177"/>
    </row>
    <row r="742" spans="12:35" x14ac:dyDescent="0.25">
      <c r="L742" s="6"/>
      <c r="P742" s="6"/>
      <c r="AH742" s="177"/>
      <c r="AI742" s="177"/>
    </row>
    <row r="743" spans="12:35" x14ac:dyDescent="0.25">
      <c r="L743" s="6"/>
      <c r="P743" s="6"/>
      <c r="AH743" s="177"/>
      <c r="AI743" s="177"/>
    </row>
    <row r="744" spans="12:35" x14ac:dyDescent="0.25">
      <c r="L744" s="6"/>
      <c r="P744" s="6"/>
      <c r="AH744" s="177"/>
      <c r="AI744" s="177"/>
    </row>
    <row r="745" spans="12:35" x14ac:dyDescent="0.25">
      <c r="L745" s="6"/>
      <c r="P745" s="6"/>
      <c r="AH745" s="177"/>
      <c r="AI745" s="177"/>
    </row>
    <row r="746" spans="12:35" x14ac:dyDescent="0.25">
      <c r="L746" s="6"/>
      <c r="P746" s="6"/>
      <c r="AH746" s="177"/>
      <c r="AI746" s="177"/>
    </row>
    <row r="747" spans="12:35" x14ac:dyDescent="0.25">
      <c r="L747" s="6"/>
      <c r="P747" s="6"/>
      <c r="AH747" s="177"/>
      <c r="AI747" s="177"/>
    </row>
    <row r="748" spans="12:35" x14ac:dyDescent="0.25">
      <c r="L748" s="6"/>
      <c r="P748" s="6"/>
      <c r="AH748" s="177"/>
      <c r="AI748" s="177"/>
    </row>
    <row r="749" spans="12:35" x14ac:dyDescent="0.25">
      <c r="L749" s="6"/>
      <c r="P749" s="6"/>
      <c r="AH749" s="177"/>
      <c r="AI749" s="177"/>
    </row>
    <row r="750" spans="12:35" x14ac:dyDescent="0.25">
      <c r="L750" s="6"/>
      <c r="P750" s="6"/>
      <c r="AH750" s="177"/>
      <c r="AI750" s="177"/>
    </row>
    <row r="751" spans="12:35" x14ac:dyDescent="0.25">
      <c r="L751" s="6"/>
      <c r="P751" s="6"/>
      <c r="AH751" s="177"/>
      <c r="AI751" s="177"/>
    </row>
    <row r="752" spans="12:35" x14ac:dyDescent="0.25">
      <c r="L752" s="6"/>
      <c r="P752" s="6"/>
      <c r="AH752" s="177"/>
      <c r="AI752" s="177"/>
    </row>
    <row r="753" spans="12:35" x14ac:dyDescent="0.25">
      <c r="L753" s="6"/>
      <c r="P753" s="6"/>
      <c r="AH753" s="177"/>
      <c r="AI753" s="177"/>
    </row>
    <row r="754" spans="12:35" x14ac:dyDescent="0.25">
      <c r="L754" s="6"/>
      <c r="P754" s="6"/>
      <c r="AH754" s="177"/>
      <c r="AI754" s="177"/>
    </row>
    <row r="755" spans="12:35" x14ac:dyDescent="0.25">
      <c r="L755" s="6"/>
      <c r="P755" s="6"/>
      <c r="AH755" s="177"/>
      <c r="AI755" s="177"/>
    </row>
    <row r="756" spans="12:35" x14ac:dyDescent="0.25">
      <c r="L756" s="6"/>
      <c r="P756" s="6"/>
      <c r="AH756" s="177"/>
      <c r="AI756" s="177"/>
    </row>
    <row r="757" spans="12:35" x14ac:dyDescent="0.25">
      <c r="L757" s="6"/>
      <c r="P757" s="6"/>
      <c r="AH757" s="177"/>
      <c r="AI757" s="177"/>
    </row>
    <row r="758" spans="12:35" x14ac:dyDescent="0.25">
      <c r="L758" s="6"/>
      <c r="P758" s="6"/>
      <c r="AH758" s="177"/>
      <c r="AI758" s="177"/>
    </row>
    <row r="759" spans="12:35" x14ac:dyDescent="0.25">
      <c r="L759" s="6"/>
      <c r="P759" s="6"/>
    </row>
    <row r="760" spans="12:35" x14ac:dyDescent="0.25">
      <c r="L760" s="6"/>
      <c r="P760" s="6"/>
    </row>
    <row r="761" spans="12:35" x14ac:dyDescent="0.25">
      <c r="L761" s="6"/>
      <c r="P761" s="6"/>
    </row>
    <row r="762" spans="12:35" x14ac:dyDescent="0.25">
      <c r="L762" s="6"/>
      <c r="P762" s="6"/>
    </row>
    <row r="763" spans="12:35" x14ac:dyDescent="0.25">
      <c r="L763" s="6"/>
      <c r="P763" s="6"/>
    </row>
    <row r="764" spans="12:35" x14ac:dyDescent="0.25">
      <c r="L764" s="6"/>
      <c r="P764" s="6"/>
    </row>
    <row r="765" spans="12:35" x14ac:dyDescent="0.25">
      <c r="L765" s="6"/>
      <c r="P765" s="6"/>
    </row>
    <row r="766" spans="12:35" x14ac:dyDescent="0.25">
      <c r="L766" s="6"/>
      <c r="P766" s="6"/>
    </row>
    <row r="767" spans="12:35" x14ac:dyDescent="0.25">
      <c r="L767" s="6"/>
      <c r="P767" s="6"/>
    </row>
    <row r="768" spans="12:35" x14ac:dyDescent="0.25">
      <c r="L768" s="6"/>
      <c r="P768" s="6"/>
    </row>
    <row r="769" spans="12:16" x14ac:dyDescent="0.25">
      <c r="L769" s="6"/>
      <c r="P769" s="6"/>
    </row>
    <row r="770" spans="12:16" x14ac:dyDescent="0.25">
      <c r="L770" s="6"/>
      <c r="P770" s="6"/>
    </row>
    <row r="771" spans="12:16" x14ac:dyDescent="0.25">
      <c r="L771" s="6"/>
      <c r="P771" s="6"/>
    </row>
    <row r="772" spans="12:16" x14ac:dyDescent="0.25">
      <c r="L772" s="6"/>
      <c r="P772" s="6"/>
    </row>
    <row r="773" spans="12:16" x14ac:dyDescent="0.25">
      <c r="L773" s="6"/>
      <c r="P773" s="6"/>
    </row>
    <row r="774" spans="12:16" x14ac:dyDescent="0.25">
      <c r="L774" s="6"/>
      <c r="P774" s="6"/>
    </row>
    <row r="775" spans="12:16" x14ac:dyDescent="0.25">
      <c r="L775" s="6"/>
      <c r="P775" s="6"/>
    </row>
    <row r="776" spans="12:16" x14ac:dyDescent="0.25">
      <c r="L776" s="6"/>
      <c r="P776" s="6"/>
    </row>
    <row r="777" spans="12:16" x14ac:dyDescent="0.25">
      <c r="L777" s="6"/>
      <c r="P777" s="6"/>
    </row>
    <row r="778" spans="12:16" x14ac:dyDescent="0.25">
      <c r="L778" s="6"/>
      <c r="P778" s="6"/>
    </row>
    <row r="779" spans="12:16" x14ac:dyDescent="0.25">
      <c r="L779" s="6"/>
      <c r="P779" s="6"/>
    </row>
    <row r="780" spans="12:16" x14ac:dyDescent="0.25">
      <c r="L780" s="6"/>
      <c r="P780" s="6"/>
    </row>
    <row r="781" spans="12:16" x14ac:dyDescent="0.25">
      <c r="L781" s="6"/>
      <c r="P781" s="6"/>
    </row>
    <row r="782" spans="12:16" x14ac:dyDescent="0.25">
      <c r="L782" s="6"/>
      <c r="P782" s="6"/>
    </row>
    <row r="783" spans="12:16" x14ac:dyDescent="0.25">
      <c r="L783" s="6"/>
      <c r="P783" s="6"/>
    </row>
    <row r="784" spans="12:16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L1098" s="6"/>
      <c r="P1098" s="6"/>
    </row>
    <row r="1099" spans="12:16" x14ac:dyDescent="0.25">
      <c r="L1099" s="6"/>
      <c r="P1099" s="6"/>
    </row>
    <row r="1100" spans="12:16" x14ac:dyDescent="0.25">
      <c r="L1100" s="6"/>
      <c r="P1100" s="6"/>
    </row>
    <row r="1101" spans="12:16" x14ac:dyDescent="0.25">
      <c r="L1101" s="6"/>
      <c r="P1101" s="6"/>
    </row>
    <row r="1102" spans="12:16" x14ac:dyDescent="0.25">
      <c r="L1102" s="6"/>
      <c r="P1102" s="6"/>
    </row>
    <row r="1103" spans="12:16" x14ac:dyDescent="0.25">
      <c r="L1103" s="6"/>
      <c r="P1103" s="6"/>
    </row>
    <row r="1104" spans="12:16" x14ac:dyDescent="0.25">
      <c r="L1104" s="6"/>
      <c r="P1104" s="6"/>
    </row>
    <row r="1105" spans="12:16" x14ac:dyDescent="0.25">
      <c r="L1105" s="6"/>
      <c r="P1105" s="6"/>
    </row>
    <row r="1106" spans="12:16" x14ac:dyDescent="0.25">
      <c r="L1106" s="6"/>
      <c r="P1106" s="6"/>
    </row>
    <row r="1107" spans="12:16" x14ac:dyDescent="0.25">
      <c r="L1107" s="6"/>
      <c r="P1107" s="6"/>
    </row>
    <row r="1108" spans="12:16" x14ac:dyDescent="0.25">
      <c r="L1108" s="6"/>
      <c r="P1108" s="6"/>
    </row>
    <row r="1109" spans="12:16" x14ac:dyDescent="0.25">
      <c r="L1109" s="6"/>
      <c r="P1109" s="6"/>
    </row>
    <row r="1110" spans="12:16" x14ac:dyDescent="0.25">
      <c r="L1110" s="6"/>
      <c r="P1110" s="6"/>
    </row>
    <row r="1111" spans="12:16" x14ac:dyDescent="0.25">
      <c r="L1111" s="6"/>
      <c r="P1111" s="6"/>
    </row>
    <row r="1112" spans="12:16" x14ac:dyDescent="0.25">
      <c r="L1112" s="6"/>
      <c r="P1112" s="6"/>
    </row>
    <row r="1113" spans="12:16" x14ac:dyDescent="0.25">
      <c r="L1113" s="6"/>
      <c r="P1113" s="6"/>
    </row>
    <row r="1114" spans="12:16" x14ac:dyDescent="0.25">
      <c r="L1114" s="6"/>
      <c r="P1114" s="6"/>
    </row>
    <row r="1115" spans="12:16" x14ac:dyDescent="0.25">
      <c r="L1115" s="6"/>
      <c r="P1115" s="6"/>
    </row>
    <row r="1116" spans="12:16" x14ac:dyDescent="0.25">
      <c r="L1116" s="6"/>
      <c r="P1116" s="6"/>
    </row>
    <row r="1117" spans="12:16" x14ac:dyDescent="0.25">
      <c r="L1117" s="6"/>
      <c r="P1117" s="6"/>
    </row>
    <row r="1118" spans="12:16" x14ac:dyDescent="0.25">
      <c r="L1118" s="6"/>
      <c r="P1118" s="6"/>
    </row>
    <row r="1119" spans="12:16" x14ac:dyDescent="0.25">
      <c r="L1119" s="6"/>
      <c r="P1119" s="6"/>
    </row>
    <row r="1120" spans="12:16" x14ac:dyDescent="0.25">
      <c r="L1120" s="6"/>
      <c r="P1120" s="6"/>
    </row>
    <row r="1121" spans="12:16" x14ac:dyDescent="0.25">
      <c r="L1121" s="6"/>
      <c r="P1121" s="6"/>
    </row>
    <row r="1122" spans="12:16" x14ac:dyDescent="0.25">
      <c r="L1122" s="6"/>
      <c r="P1122" s="6"/>
    </row>
    <row r="1123" spans="12:16" x14ac:dyDescent="0.25">
      <c r="L1123" s="6"/>
      <c r="P1123" s="6"/>
    </row>
    <row r="1124" spans="12:16" x14ac:dyDescent="0.25">
      <c r="L1124" s="6"/>
      <c r="P1124" s="6"/>
    </row>
    <row r="1125" spans="12:16" x14ac:dyDescent="0.25">
      <c r="L1125" s="6"/>
      <c r="P1125" s="6"/>
    </row>
    <row r="1126" spans="12:16" x14ac:dyDescent="0.25">
      <c r="L1126" s="6"/>
      <c r="P1126" s="6"/>
    </row>
    <row r="1127" spans="12:16" x14ac:dyDescent="0.25">
      <c r="L1127" s="6"/>
      <c r="P1127" s="6"/>
    </row>
    <row r="1128" spans="12:16" x14ac:dyDescent="0.25">
      <c r="L1128" s="6"/>
      <c r="P1128" s="6"/>
    </row>
    <row r="1129" spans="12:16" x14ac:dyDescent="0.25">
      <c r="L1129" s="6"/>
      <c r="P1129" s="6"/>
    </row>
    <row r="1130" spans="12:16" x14ac:dyDescent="0.25">
      <c r="L1130" s="6"/>
      <c r="P1130" s="6"/>
    </row>
    <row r="1131" spans="12:16" x14ac:dyDescent="0.25">
      <c r="L1131" s="6"/>
      <c r="P1131" s="6"/>
    </row>
    <row r="1132" spans="12:16" x14ac:dyDescent="0.25">
      <c r="L1132" s="6"/>
      <c r="P1132" s="6"/>
    </row>
    <row r="1133" spans="12:16" x14ac:dyDescent="0.25">
      <c r="L1133" s="6"/>
      <c r="P1133" s="6"/>
    </row>
    <row r="1134" spans="12:16" x14ac:dyDescent="0.25">
      <c r="L1134" s="6"/>
      <c r="P1134" s="6"/>
    </row>
    <row r="1135" spans="12:16" x14ac:dyDescent="0.25">
      <c r="L1135" s="6"/>
      <c r="P1135" s="6"/>
    </row>
    <row r="1136" spans="12:16" x14ac:dyDescent="0.25">
      <c r="L1136" s="6"/>
      <c r="P1136" s="6"/>
    </row>
    <row r="1137" spans="16:16" x14ac:dyDescent="0.25">
      <c r="P1137" s="6"/>
    </row>
    <row r="1138" spans="16:16" x14ac:dyDescent="0.25">
      <c r="P1138" s="6"/>
    </row>
    <row r="1048548" spans="7:28" ht="15" x14ac:dyDescent="0.2">
      <c r="G1048548" s="6"/>
      <c r="H1048548" s="6"/>
      <c r="I1048548" s="6"/>
      <c r="J1048548" s="6"/>
      <c r="L1048548" s="6"/>
      <c r="M1048548" s="6"/>
      <c r="N1048548" s="6"/>
      <c r="P1048548" s="6"/>
      <c r="Q1048548" s="6"/>
      <c r="R1048548" s="6"/>
      <c r="S1048548" s="6"/>
      <c r="T1048548" s="6"/>
      <c r="U1048548" s="6"/>
      <c r="V1048548" s="6"/>
      <c r="W1048548" s="6"/>
      <c r="X1048548" s="6"/>
      <c r="Y1048548" s="6"/>
      <c r="Z1048548" s="6"/>
      <c r="AA1048548" s="6"/>
      <c r="AB1048548" s="6"/>
    </row>
    <row r="1048549" spans="7:28" ht="15" x14ac:dyDescent="0.2">
      <c r="G1048549" s="6"/>
      <c r="H1048549" s="6"/>
      <c r="I1048549" s="6"/>
      <c r="J1048549" s="6"/>
      <c r="L1048549" s="6"/>
      <c r="M1048549" s="6"/>
      <c r="N1048549" s="6"/>
      <c r="P1048549" s="6"/>
      <c r="Q1048549" s="6"/>
      <c r="R1048549" s="6"/>
      <c r="S1048549" s="6"/>
      <c r="T1048549" s="6"/>
      <c r="U1048549" s="6"/>
      <c r="V1048549" s="6"/>
      <c r="W1048549" s="6"/>
      <c r="X1048549" s="6"/>
      <c r="Y1048549" s="6"/>
      <c r="Z1048549" s="6"/>
      <c r="AA1048549" s="6"/>
      <c r="AB1048549" s="6"/>
    </row>
    <row r="1048550" spans="7:28" ht="15" x14ac:dyDescent="0.2">
      <c r="G1048550" s="6"/>
      <c r="H1048550" s="6"/>
      <c r="I1048550" s="6"/>
      <c r="J1048550" s="6"/>
      <c r="L1048550" s="6"/>
      <c r="M1048550" s="6"/>
      <c r="N1048550" s="6"/>
      <c r="P1048550" s="6"/>
      <c r="Q1048550" s="6"/>
      <c r="R1048550" s="6"/>
      <c r="S1048550" s="6"/>
      <c r="T1048550" s="6"/>
      <c r="U1048550" s="6"/>
      <c r="V1048550" s="6"/>
      <c r="W1048550" s="6"/>
      <c r="X1048550" s="6"/>
      <c r="Y1048550" s="6"/>
      <c r="Z1048550" s="6"/>
      <c r="AA1048550" s="6"/>
      <c r="AB1048550" s="6"/>
    </row>
  </sheetData>
  <mergeCells count="47">
    <mergeCell ref="AU4:AU9"/>
    <mergeCell ref="AO4:AO9"/>
    <mergeCell ref="AQ4:AQ9"/>
    <mergeCell ref="AR4:AR9"/>
    <mergeCell ref="AS4:AS9"/>
    <mergeCell ref="AT4:AT9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</mergeCells>
  <dataValidations count="3">
    <dataValidation type="list" allowBlank="1" showInputMessage="1" showErrorMessage="1" sqref="AE10:AE280">
      <formula1>$BK$11:$BK$12</formula1>
    </dataValidation>
    <dataValidation type="whole" errorStyle="warning" allowBlank="1" showInputMessage="1" showErrorMessage="1" errorTitle="Raspon" error="Broj između 0 i 100" sqref="AH10:AI280 AT10:AT280 AL10:AL280">
      <formula1>0</formula1>
      <formula2>100</formula2>
    </dataValidation>
    <dataValidation type="whole" errorStyle="warning" allowBlank="1" showInputMessage="1" showErrorMessage="1" errorTitle="Raspon" error="Broj između 0 i 1800" sqref="AJ10:AJ280 AU10:AU280 AM10:AM280">
      <formula1>0</formula1>
      <formula2>1800</formula2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1"/>
  <headerFooter alignWithMargins="0">
    <oddHeader>&amp;LSveučilište u Splitu
EKONOMSKI FAKULTET
KATEDRA ZA KVANTITATIVNE METODE&amp;CPLAN RADNOG OPTEREĆENJA 
za akademsku godinu 2024./2025.</oddHeader>
    <oddFooter>&amp;LQF02-1&amp;Cstr. &amp;P od &amp;N&amp;R2019-05-20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65"/>
  <sheetViews>
    <sheetView topLeftCell="A122" zoomScaleNormal="100" zoomScaleSheetLayoutView="100" workbookViewId="0">
      <selection activeCell="A139" sqref="A139:XFD139"/>
    </sheetView>
  </sheetViews>
  <sheetFormatPr defaultColWidth="9.140625" defaultRowHeight="15.75" x14ac:dyDescent="0.25"/>
  <cols>
    <col min="1" max="1" width="24.5703125" style="169" customWidth="1"/>
    <col min="2" max="2" width="13.42578125" style="169" customWidth="1"/>
    <col min="3" max="3" width="16" style="6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627" customWidth="1"/>
    <col min="11" max="11" width="3.85546875" style="168" hidden="1" customWidth="1"/>
    <col min="12" max="12" width="4.7109375" style="628" hidden="1" customWidth="1"/>
    <col min="13" max="14" width="9.140625" style="627" customWidth="1"/>
    <col min="15" max="15" width="4.140625" style="168" hidden="1" customWidth="1"/>
    <col min="16" max="16" width="4.42578125" style="628" hidden="1" customWidth="1"/>
    <col min="17" max="17" width="9.140625" style="627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7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7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583"/>
      <c r="L5" s="584"/>
      <c r="M5" s="18"/>
      <c r="N5" s="19"/>
      <c r="O5" s="583"/>
      <c r="P5" s="584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7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583"/>
      <c r="L6" s="584"/>
      <c r="M6" s="31"/>
      <c r="N6" s="32"/>
      <c r="O6" s="583"/>
      <c r="P6" s="584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7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583"/>
      <c r="L7" s="584"/>
      <c r="M7" s="31"/>
      <c r="N7" s="32"/>
      <c r="O7" s="583"/>
      <c r="P7" s="584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7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583"/>
      <c r="L8" s="584"/>
      <c r="M8" s="41"/>
      <c r="N8" s="42"/>
      <c r="O8" s="583"/>
      <c r="P8" s="584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7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583"/>
      <c r="L9" s="584"/>
      <c r="M9" s="51"/>
      <c r="N9" s="52"/>
      <c r="O9" s="583"/>
      <c r="P9" s="584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7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378</v>
      </c>
      <c r="B10" s="55" t="s">
        <v>379</v>
      </c>
      <c r="C10" s="56" t="s">
        <v>58</v>
      </c>
      <c r="D10" s="57" t="s">
        <v>380</v>
      </c>
      <c r="E10" s="58" t="s">
        <v>51</v>
      </c>
      <c r="F10" s="59">
        <v>6</v>
      </c>
      <c r="G10" s="60" t="s">
        <v>381</v>
      </c>
      <c r="H10" s="60" t="s">
        <v>382</v>
      </c>
      <c r="I10" s="585"/>
      <c r="J10" s="61">
        <v>0</v>
      </c>
      <c r="K10" s="62">
        <f t="shared" ref="K10:K19" si="0">IF(J10&gt;0, 1, 0)</f>
        <v>0</v>
      </c>
      <c r="L10" s="62">
        <f t="shared" ref="L10:L21" si="1">J10-K10</f>
        <v>0</v>
      </c>
      <c r="M10" s="63"/>
      <c r="N10" s="64">
        <v>0</v>
      </c>
      <c r="O10" s="65">
        <f t="shared" ref="O10:O21" si="2">IF(N10&gt;0, 1, 0)</f>
        <v>0</v>
      </c>
      <c r="P10" s="65">
        <f t="shared" ref="P10:P21" si="3">N10-O10</f>
        <v>0</v>
      </c>
      <c r="Q10" s="586"/>
      <c r="R10" s="66">
        <f t="shared" ref="R10:R19" si="4">(K10*M10*$R$5)+(L10*M10*$R$6)+(O10*Q10*$R$7)+(P10*Q10*$R$8)</f>
        <v>0</v>
      </c>
      <c r="S10" s="67">
        <f t="shared" ref="S10:S19" si="5">J10*M10*$S$5</f>
        <v>0</v>
      </c>
      <c r="T10" s="68">
        <f t="shared" ref="T10:T19" si="6">K10*M10*$T$5</f>
        <v>0</v>
      </c>
      <c r="U10" s="68">
        <f t="shared" ref="U10:U19" si="7">J10*M10*$U$5</f>
        <v>0</v>
      </c>
      <c r="V10" s="68">
        <f t="shared" ref="V10:V21" si="8">N10*Q10*$V$7</f>
        <v>0</v>
      </c>
      <c r="W10" s="68">
        <f t="shared" ref="W10:W21" si="9">O10*Q10*$W$7</f>
        <v>0</v>
      </c>
      <c r="X10" s="68">
        <f t="shared" ref="X10:X21" si="10">N10*Q10*$X$7</f>
        <v>0</v>
      </c>
      <c r="Y10" s="68">
        <f t="shared" ref="Y10:AA21" si="11">S10+V10</f>
        <v>0</v>
      </c>
      <c r="Z10" s="68">
        <f t="shared" si="11"/>
        <v>0</v>
      </c>
      <c r="AA10" s="68">
        <f t="shared" si="11"/>
        <v>0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3"/>
      <c r="AK10" s="874" t="s">
        <v>383</v>
      </c>
      <c r="AL10" s="72"/>
      <c r="AM10" s="73"/>
      <c r="AN10" s="75"/>
      <c r="AO10" s="70" t="s">
        <v>384</v>
      </c>
      <c r="AP10" s="83" t="s">
        <v>385</v>
      </c>
      <c r="AQ10" s="74"/>
      <c r="AR10" s="74"/>
      <c r="AS10" s="71" t="s">
        <v>386</v>
      </c>
      <c r="AT10" s="72"/>
      <c r="AU10" s="73"/>
      <c r="AV10" s="75"/>
    </row>
    <row r="11" spans="1:68" ht="27.95" customHeight="1" x14ac:dyDescent="0.25">
      <c r="A11" s="54" t="s">
        <v>378</v>
      </c>
      <c r="B11" s="55" t="s">
        <v>379</v>
      </c>
      <c r="C11" s="56" t="s">
        <v>58</v>
      </c>
      <c r="D11" s="57" t="s">
        <v>380</v>
      </c>
      <c r="E11" s="58" t="s">
        <v>51</v>
      </c>
      <c r="F11" s="88">
        <v>6</v>
      </c>
      <c r="G11" s="60" t="s">
        <v>387</v>
      </c>
      <c r="H11" s="60" t="s">
        <v>388</v>
      </c>
      <c r="I11" s="77"/>
      <c r="J11" s="78">
        <v>0</v>
      </c>
      <c r="K11" s="62">
        <f t="shared" si="0"/>
        <v>0</v>
      </c>
      <c r="L11" s="62">
        <f t="shared" si="1"/>
        <v>0</v>
      </c>
      <c r="M11" s="79"/>
      <c r="N11" s="80">
        <v>0</v>
      </c>
      <c r="O11" s="65">
        <f t="shared" si="2"/>
        <v>0</v>
      </c>
      <c r="P11" s="65">
        <f t="shared" si="3"/>
        <v>0</v>
      </c>
      <c r="Q11" s="79"/>
      <c r="R11" s="81">
        <f t="shared" si="4"/>
        <v>0</v>
      </c>
      <c r="S11" s="67">
        <f t="shared" si="5"/>
        <v>0</v>
      </c>
      <c r="T11" s="68">
        <f t="shared" si="6"/>
        <v>0</v>
      </c>
      <c r="U11" s="68">
        <f t="shared" si="7"/>
        <v>0</v>
      </c>
      <c r="V11" s="68">
        <f t="shared" si="8"/>
        <v>0</v>
      </c>
      <c r="W11" s="68">
        <f t="shared" si="9"/>
        <v>0</v>
      </c>
      <c r="X11" s="68">
        <f t="shared" si="10"/>
        <v>0</v>
      </c>
      <c r="Y11" s="68">
        <f t="shared" si="11"/>
        <v>0</v>
      </c>
      <c r="Z11" s="68">
        <f t="shared" si="11"/>
        <v>0</v>
      </c>
      <c r="AA11" s="68">
        <f t="shared" si="11"/>
        <v>0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75"/>
      <c r="AL11" s="84"/>
      <c r="AM11" s="73"/>
      <c r="AN11" s="86"/>
      <c r="AO11" s="82"/>
      <c r="AP11" s="83" t="s">
        <v>389</v>
      </c>
      <c r="AQ11" s="83"/>
      <c r="AR11" s="74"/>
      <c r="AS11" s="83" t="s">
        <v>390</v>
      </c>
      <c r="AT11" s="84"/>
      <c r="AU11" s="73"/>
      <c r="AV11" s="86"/>
    </row>
    <row r="12" spans="1:68" ht="27.95" customHeight="1" x14ac:dyDescent="0.25">
      <c r="A12" s="54" t="s">
        <v>378</v>
      </c>
      <c r="B12" s="55" t="s">
        <v>379</v>
      </c>
      <c r="C12" s="56" t="s">
        <v>58</v>
      </c>
      <c r="D12" s="57" t="s">
        <v>380</v>
      </c>
      <c r="E12" s="134" t="s">
        <v>55</v>
      </c>
      <c r="F12" s="135">
        <v>6</v>
      </c>
      <c r="G12" s="134" t="s">
        <v>381</v>
      </c>
      <c r="H12" s="134" t="s">
        <v>391</v>
      </c>
      <c r="I12" s="77"/>
      <c r="J12" s="78">
        <v>0</v>
      </c>
      <c r="K12" s="62">
        <f t="shared" si="0"/>
        <v>0</v>
      </c>
      <c r="L12" s="62">
        <f t="shared" si="1"/>
        <v>0</v>
      </c>
      <c r="M12" s="79"/>
      <c r="N12" s="80">
        <v>0</v>
      </c>
      <c r="O12" s="65">
        <f t="shared" si="2"/>
        <v>0</v>
      </c>
      <c r="P12" s="65">
        <f t="shared" si="3"/>
        <v>0</v>
      </c>
      <c r="Q12" s="79"/>
      <c r="R12" s="81">
        <f t="shared" si="4"/>
        <v>0</v>
      </c>
      <c r="S12" s="67">
        <f t="shared" si="5"/>
        <v>0</v>
      </c>
      <c r="T12" s="68">
        <f t="shared" si="6"/>
        <v>0</v>
      </c>
      <c r="U12" s="68">
        <f t="shared" si="7"/>
        <v>0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0</v>
      </c>
      <c r="Z12" s="68">
        <f t="shared" si="11"/>
        <v>0</v>
      </c>
      <c r="AA12" s="68">
        <f t="shared" si="11"/>
        <v>0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75"/>
      <c r="AL12" s="84"/>
      <c r="AM12" s="73"/>
      <c r="AN12" s="86"/>
      <c r="AO12" s="82"/>
      <c r="AP12" s="83"/>
      <c r="AQ12" s="83"/>
      <c r="AR12" s="83"/>
      <c r="AT12" s="84"/>
      <c r="AU12" s="73"/>
      <c r="AV12" s="86"/>
    </row>
    <row r="13" spans="1:68" ht="27.95" customHeight="1" x14ac:dyDescent="0.25">
      <c r="A13" s="54" t="s">
        <v>378</v>
      </c>
      <c r="B13" s="55" t="s">
        <v>379</v>
      </c>
      <c r="C13" s="56" t="s">
        <v>58</v>
      </c>
      <c r="D13" s="57" t="s">
        <v>380</v>
      </c>
      <c r="E13" s="87" t="s">
        <v>53</v>
      </c>
      <c r="F13" s="88">
        <v>3</v>
      </c>
      <c r="G13" s="60" t="s">
        <v>392</v>
      </c>
      <c r="H13" s="60" t="s">
        <v>393</v>
      </c>
      <c r="I13" s="77"/>
      <c r="J13" s="78">
        <v>0</v>
      </c>
      <c r="K13" s="62">
        <f t="shared" si="0"/>
        <v>0</v>
      </c>
      <c r="L13" s="62">
        <f t="shared" si="1"/>
        <v>0</v>
      </c>
      <c r="M13" s="79"/>
      <c r="N13" s="80">
        <v>0</v>
      </c>
      <c r="O13" s="65">
        <f t="shared" si="2"/>
        <v>0</v>
      </c>
      <c r="P13" s="65">
        <f t="shared" si="3"/>
        <v>0</v>
      </c>
      <c r="Q13" s="79"/>
      <c r="R13" s="81">
        <f t="shared" si="4"/>
        <v>0</v>
      </c>
      <c r="S13" s="67">
        <f t="shared" si="5"/>
        <v>0</v>
      </c>
      <c r="T13" s="68">
        <f t="shared" si="6"/>
        <v>0</v>
      </c>
      <c r="U13" s="68">
        <f t="shared" si="7"/>
        <v>0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0</v>
      </c>
      <c r="Z13" s="68">
        <f t="shared" si="11"/>
        <v>0</v>
      </c>
      <c r="AA13" s="68">
        <f t="shared" si="11"/>
        <v>0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76"/>
      <c r="AL13" s="84"/>
      <c r="AM13" s="73"/>
      <c r="AN13" s="86"/>
      <c r="AO13" s="82"/>
      <c r="AP13" s="83"/>
      <c r="AQ13" s="83"/>
      <c r="AR13" s="83"/>
      <c r="AT13" s="84"/>
      <c r="AU13" s="73"/>
      <c r="AV13" s="86"/>
    </row>
    <row r="14" spans="1:68" ht="27.95" customHeight="1" x14ac:dyDescent="0.25">
      <c r="A14" s="54" t="s">
        <v>378</v>
      </c>
      <c r="B14" s="55" t="s">
        <v>379</v>
      </c>
      <c r="C14" s="56" t="s">
        <v>58</v>
      </c>
      <c r="D14" s="57" t="s">
        <v>380</v>
      </c>
      <c r="E14" s="87" t="s">
        <v>53</v>
      </c>
      <c r="F14" s="88">
        <v>3</v>
      </c>
      <c r="G14" s="60" t="s">
        <v>394</v>
      </c>
      <c r="H14" s="60" t="s">
        <v>395</v>
      </c>
      <c r="I14" s="77"/>
      <c r="J14" s="78">
        <v>0</v>
      </c>
      <c r="K14" s="62">
        <f t="shared" si="0"/>
        <v>0</v>
      </c>
      <c r="L14" s="62">
        <f t="shared" si="1"/>
        <v>0</v>
      </c>
      <c r="M14" s="79"/>
      <c r="N14" s="80">
        <v>0</v>
      </c>
      <c r="O14" s="65">
        <f t="shared" si="2"/>
        <v>0</v>
      </c>
      <c r="P14" s="65">
        <f t="shared" si="3"/>
        <v>0</v>
      </c>
      <c r="Q14" s="79"/>
      <c r="R14" s="81">
        <f t="shared" si="4"/>
        <v>0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0</v>
      </c>
      <c r="W14" s="68">
        <f t="shared" si="9"/>
        <v>0</v>
      </c>
      <c r="X14" s="68">
        <f t="shared" si="10"/>
        <v>0</v>
      </c>
      <c r="Y14" s="68">
        <f t="shared" si="11"/>
        <v>0</v>
      </c>
      <c r="Z14" s="68">
        <f t="shared" si="11"/>
        <v>0</v>
      </c>
      <c r="AA14" s="68">
        <f t="shared" si="11"/>
        <v>0</v>
      </c>
      <c r="AB14" s="69"/>
      <c r="AC14" s="7">
        <f t="shared" si="12"/>
        <v>0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customHeight="1" x14ac:dyDescent="0.25">
      <c r="A15" s="54" t="s">
        <v>378</v>
      </c>
      <c r="B15" s="55" t="s">
        <v>379</v>
      </c>
      <c r="C15" s="56" t="s">
        <v>58</v>
      </c>
      <c r="D15" s="57" t="s">
        <v>380</v>
      </c>
      <c r="E15" s="87" t="s">
        <v>53</v>
      </c>
      <c r="F15" s="88">
        <v>2</v>
      </c>
      <c r="G15" s="60" t="s">
        <v>396</v>
      </c>
      <c r="H15" s="60" t="s">
        <v>397</v>
      </c>
      <c r="I15" s="77"/>
      <c r="J15" s="78">
        <v>0</v>
      </c>
      <c r="K15" s="62">
        <f t="shared" si="0"/>
        <v>0</v>
      </c>
      <c r="L15" s="62">
        <f t="shared" si="1"/>
        <v>0</v>
      </c>
      <c r="M15" s="79"/>
      <c r="N15" s="80">
        <v>0</v>
      </c>
      <c r="O15" s="65">
        <f t="shared" si="2"/>
        <v>0</v>
      </c>
      <c r="P15" s="65">
        <f t="shared" si="3"/>
        <v>0</v>
      </c>
      <c r="Q15" s="79"/>
      <c r="R15" s="81">
        <f t="shared" si="4"/>
        <v>0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0</v>
      </c>
      <c r="Z15" s="68">
        <f t="shared" si="11"/>
        <v>0</v>
      </c>
      <c r="AA15" s="68">
        <f t="shared" si="11"/>
        <v>0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customHeight="1" x14ac:dyDescent="0.25">
      <c r="A16" s="54" t="s">
        <v>378</v>
      </c>
      <c r="B16" s="55" t="s">
        <v>379</v>
      </c>
      <c r="C16" s="56" t="s">
        <v>58</v>
      </c>
      <c r="D16" s="57" t="s">
        <v>380</v>
      </c>
      <c r="E16" s="87" t="s">
        <v>53</v>
      </c>
      <c r="F16" s="88">
        <v>2</v>
      </c>
      <c r="G16" s="60" t="s">
        <v>398</v>
      </c>
      <c r="H16" s="60" t="s">
        <v>399</v>
      </c>
      <c r="I16" s="77"/>
      <c r="J16" s="78">
        <v>0</v>
      </c>
      <c r="K16" s="62">
        <f t="shared" si="0"/>
        <v>0</v>
      </c>
      <c r="L16" s="62">
        <f t="shared" si="1"/>
        <v>0</v>
      </c>
      <c r="M16" s="79"/>
      <c r="N16" s="80">
        <v>0</v>
      </c>
      <c r="O16" s="65">
        <f t="shared" si="2"/>
        <v>0</v>
      </c>
      <c r="P16" s="65">
        <f t="shared" si="3"/>
        <v>0</v>
      </c>
      <c r="Q16" s="79"/>
      <c r="R16" s="81">
        <f t="shared" si="4"/>
        <v>0</v>
      </c>
      <c r="S16" s="67">
        <f t="shared" si="5"/>
        <v>0</v>
      </c>
      <c r="T16" s="68">
        <f t="shared" si="6"/>
        <v>0</v>
      </c>
      <c r="U16" s="68">
        <f t="shared" si="7"/>
        <v>0</v>
      </c>
      <c r="V16" s="68">
        <f t="shared" si="8"/>
        <v>0</v>
      </c>
      <c r="W16" s="68">
        <f t="shared" si="9"/>
        <v>0</v>
      </c>
      <c r="X16" s="68">
        <f t="shared" si="10"/>
        <v>0</v>
      </c>
      <c r="Y16" s="68">
        <f t="shared" si="11"/>
        <v>0</v>
      </c>
      <c r="Z16" s="68">
        <f t="shared" si="11"/>
        <v>0</v>
      </c>
      <c r="AA16" s="68">
        <f t="shared" si="11"/>
        <v>0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customHeight="1" x14ac:dyDescent="0.25">
      <c r="A17" s="54" t="s">
        <v>378</v>
      </c>
      <c r="B17" s="55" t="s">
        <v>379</v>
      </c>
      <c r="C17" s="56" t="s">
        <v>58</v>
      </c>
      <c r="D17" s="57" t="s">
        <v>380</v>
      </c>
      <c r="E17" s="134" t="s">
        <v>64</v>
      </c>
      <c r="F17" s="135">
        <v>2</v>
      </c>
      <c r="G17" s="134" t="s">
        <v>392</v>
      </c>
      <c r="H17" s="134" t="s">
        <v>400</v>
      </c>
      <c r="I17" s="92"/>
      <c r="J17" s="78">
        <v>0</v>
      </c>
      <c r="K17" s="62">
        <f t="shared" si="0"/>
        <v>0</v>
      </c>
      <c r="L17" s="62">
        <f t="shared" si="1"/>
        <v>0</v>
      </c>
      <c r="M17" s="79"/>
      <c r="N17" s="80">
        <v>0</v>
      </c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customHeight="1" x14ac:dyDescent="0.25">
      <c r="A18" s="54" t="s">
        <v>378</v>
      </c>
      <c r="B18" s="55" t="s">
        <v>379</v>
      </c>
      <c r="C18" s="56" t="s">
        <v>58</v>
      </c>
      <c r="D18" s="57" t="s">
        <v>380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customHeight="1" x14ac:dyDescent="0.25">
      <c r="A19" s="54" t="s">
        <v>378</v>
      </c>
      <c r="B19" s="55" t="s">
        <v>379</v>
      </c>
      <c r="C19" s="56" t="s">
        <v>58</v>
      </c>
      <c r="D19" s="57" t="s">
        <v>380</v>
      </c>
      <c r="E19" s="97"/>
      <c r="F19" s="587"/>
      <c r="G19" s="98"/>
      <c r="H19" s="588"/>
      <c r="I19" s="589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590" t="s">
        <v>378</v>
      </c>
      <c r="B20" s="591" t="s">
        <v>379</v>
      </c>
      <c r="C20" s="592" t="s">
        <v>58</v>
      </c>
      <c r="D20" s="593" t="s">
        <v>380</v>
      </c>
      <c r="E20" s="102" t="s">
        <v>49</v>
      </c>
      <c r="F20" s="102"/>
      <c r="G20" s="103"/>
      <c r="H20" s="104"/>
      <c r="I20" s="105"/>
      <c r="J20" s="106"/>
      <c r="K20" s="107">
        <f>IF(J20&gt;0, 1, 0)</f>
        <v>0</v>
      </c>
      <c r="L20" s="107">
        <f t="shared" si="1"/>
        <v>0</v>
      </c>
      <c r="M20" s="108"/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0</v>
      </c>
      <c r="S20" s="112">
        <f>J20*M20*$S$9</f>
        <v>0</v>
      </c>
      <c r="T20" s="113">
        <f>K20*M20*$T$9</f>
        <v>0</v>
      </c>
      <c r="U20" s="113">
        <f>J20*M20*$U$9</f>
        <v>0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0</v>
      </c>
      <c r="Z20" s="113">
        <f t="shared" si="11"/>
        <v>0</v>
      </c>
      <c r="AA20" s="113">
        <f t="shared" si="11"/>
        <v>0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590" t="s">
        <v>378</v>
      </c>
      <c r="B21" s="591" t="s">
        <v>379</v>
      </c>
      <c r="C21" s="592" t="s">
        <v>58</v>
      </c>
      <c r="D21" s="593" t="s">
        <v>380</v>
      </c>
      <c r="E21" s="102" t="s">
        <v>49</v>
      </c>
      <c r="F21" s="102"/>
      <c r="G21" s="103"/>
      <c r="H21" s="104"/>
      <c r="I21" s="105"/>
      <c r="J21" s="106"/>
      <c r="K21" s="107">
        <f>IF(J21&gt;0, 1, 0)</f>
        <v>0</v>
      </c>
      <c r="L21" s="107">
        <f t="shared" si="1"/>
        <v>0</v>
      </c>
      <c r="M21" s="108"/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117" t="s">
        <v>378</v>
      </c>
      <c r="B22" s="118" t="s">
        <v>379</v>
      </c>
      <c r="C22" s="118" t="s">
        <v>58</v>
      </c>
      <c r="D22" s="57" t="s">
        <v>380</v>
      </c>
      <c r="E22" s="119"/>
      <c r="F22" s="119"/>
      <c r="G22" s="120"/>
      <c r="H22" s="121" t="s">
        <v>56</v>
      </c>
      <c r="I22" s="122"/>
      <c r="J22" s="594"/>
      <c r="K22" s="595"/>
      <c r="L22" s="595"/>
      <c r="M22" s="596"/>
      <c r="N22" s="597"/>
      <c r="O22" s="595"/>
      <c r="P22" s="595"/>
      <c r="Q22" s="596"/>
      <c r="R22" s="127">
        <f>SUM(R10:R21)</f>
        <v>0</v>
      </c>
      <c r="S22" s="128">
        <f t="shared" ref="S22:AA22" si="13">SUM(S10:S21)</f>
        <v>0</v>
      </c>
      <c r="T22" s="129">
        <f t="shared" si="13"/>
        <v>0</v>
      </c>
      <c r="U22" s="129">
        <f t="shared" si="13"/>
        <v>0</v>
      </c>
      <c r="V22" s="129">
        <f t="shared" si="13"/>
        <v>0</v>
      </c>
      <c r="W22" s="129">
        <f t="shared" si="13"/>
        <v>0</v>
      </c>
      <c r="X22" s="129">
        <f t="shared" si="13"/>
        <v>0</v>
      </c>
      <c r="Y22" s="130">
        <f t="shared" si="13"/>
        <v>0</v>
      </c>
      <c r="Z22" s="130">
        <f t="shared" si="13"/>
        <v>0</v>
      </c>
      <c r="AA22" s="130">
        <f t="shared" si="13"/>
        <v>0</v>
      </c>
      <c r="AB22" s="131">
        <f>R22/1800/0.6</f>
        <v>0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598"/>
    </row>
    <row r="23" spans="1:68" ht="27.95" hidden="1" customHeight="1" x14ac:dyDescent="0.25">
      <c r="A23" s="54"/>
      <c r="B23" s="55"/>
      <c r="C23" s="56"/>
      <c r="D23" s="57" t="s">
        <v>380</v>
      </c>
      <c r="E23" s="58"/>
      <c r="F23" s="88"/>
      <c r="G23" s="60"/>
      <c r="H23" s="60"/>
      <c r="I23" s="585"/>
      <c r="J23" s="61"/>
      <c r="K23" s="62">
        <f t="shared" ref="K23:K32" si="14">IF(J23&gt;0, 1, 0)</f>
        <v>0</v>
      </c>
      <c r="L23" s="62">
        <f t="shared" ref="L23:L34" si="15">J23-K23</f>
        <v>0</v>
      </c>
      <c r="M23" s="63"/>
      <c r="N23" s="64"/>
      <c r="O23" s="65">
        <f t="shared" ref="O23:O34" si="16">IF(N23&gt;0, 1, 0)</f>
        <v>0</v>
      </c>
      <c r="P23" s="65">
        <f t="shared" ref="P23:P34" si="17">N23-O23</f>
        <v>0</v>
      </c>
      <c r="Q23" s="586"/>
      <c r="R23" s="66">
        <f t="shared" ref="R23:R32" si="18">(K23*M23*$R$5)+(L23*M23*$R$6)+(O23*Q23*$R$7)+(P23*Q23*$R$8)</f>
        <v>0</v>
      </c>
      <c r="S23" s="67">
        <f t="shared" ref="S23:S32" si="19">J23*M23*$S$5</f>
        <v>0</v>
      </c>
      <c r="T23" s="68">
        <f t="shared" ref="T23:T32" si="20">K23*M23*$T$5</f>
        <v>0</v>
      </c>
      <c r="U23" s="68">
        <f t="shared" ref="U23:U32" si="21">J23*M23*$U$5</f>
        <v>0</v>
      </c>
      <c r="V23" s="68">
        <f t="shared" ref="V23:V34" si="22">N23*Q23*$V$7</f>
        <v>0</v>
      </c>
      <c r="W23" s="68">
        <f t="shared" ref="W23:W34" si="23">O23*Q23*$W$7</f>
        <v>0</v>
      </c>
      <c r="X23" s="68">
        <f t="shared" ref="X23:X34" si="24">N23*Q23*$X$7</f>
        <v>0</v>
      </c>
      <c r="Y23" s="68">
        <f t="shared" ref="Y23:AA34" si="25">S23+V23</f>
        <v>0</v>
      </c>
      <c r="Z23" s="68">
        <f t="shared" si="25"/>
        <v>0</v>
      </c>
      <c r="AA23" s="68">
        <f t="shared" si="25"/>
        <v>0</v>
      </c>
      <c r="AB23" s="69"/>
      <c r="AC23" s="7">
        <f>R23-Y23-Z23-AA23</f>
        <v>0</v>
      </c>
      <c r="AD23" s="70"/>
      <c r="AE23" s="71"/>
      <c r="AF23" s="71"/>
      <c r="AG23" s="71"/>
      <c r="AH23" s="84"/>
      <c r="AI23" s="84"/>
      <c r="AJ23" s="73"/>
      <c r="AK23" s="85"/>
      <c r="AL23" s="84"/>
      <c r="AM23" s="73"/>
      <c r="AN23" s="75"/>
      <c r="AO23" s="70"/>
      <c r="AP23" s="71"/>
      <c r="AQ23" s="74"/>
      <c r="AR23" s="74"/>
      <c r="AS23" s="71"/>
      <c r="AT23" s="84"/>
      <c r="AU23" s="73"/>
      <c r="AV23" s="75"/>
    </row>
    <row r="24" spans="1:68" ht="27.95" hidden="1" customHeight="1" x14ac:dyDescent="0.25">
      <c r="A24" s="54"/>
      <c r="B24" s="55"/>
      <c r="C24" s="56"/>
      <c r="D24" s="57" t="s">
        <v>380</v>
      </c>
      <c r="E24" s="58"/>
      <c r="F24" s="88"/>
      <c r="G24" s="60"/>
      <c r="H24" s="60"/>
      <c r="I24" s="77"/>
      <c r="J24" s="78"/>
      <c r="K24" s="62">
        <f t="shared" si="14"/>
        <v>0</v>
      </c>
      <c r="L24" s="62">
        <f t="shared" si="15"/>
        <v>0</v>
      </c>
      <c r="M24" s="79"/>
      <c r="N24" s="80"/>
      <c r="O24" s="65">
        <f t="shared" si="16"/>
        <v>0</v>
      </c>
      <c r="P24" s="65">
        <f t="shared" si="17"/>
        <v>0</v>
      </c>
      <c r="Q24" s="79"/>
      <c r="R24" s="81">
        <f t="shared" si="18"/>
        <v>0</v>
      </c>
      <c r="S24" s="67">
        <f t="shared" si="19"/>
        <v>0</v>
      </c>
      <c r="T24" s="68">
        <f t="shared" si="20"/>
        <v>0</v>
      </c>
      <c r="U24" s="68">
        <f t="shared" si="21"/>
        <v>0</v>
      </c>
      <c r="V24" s="68">
        <f t="shared" si="22"/>
        <v>0</v>
      </c>
      <c r="W24" s="68">
        <f t="shared" si="23"/>
        <v>0</v>
      </c>
      <c r="X24" s="68">
        <f t="shared" si="24"/>
        <v>0</v>
      </c>
      <c r="Y24" s="68">
        <f t="shared" si="25"/>
        <v>0</v>
      </c>
      <c r="Z24" s="68">
        <f t="shared" si="25"/>
        <v>0</v>
      </c>
      <c r="AA24" s="68">
        <f t="shared" si="25"/>
        <v>0</v>
      </c>
      <c r="AB24" s="69"/>
      <c r="AC24" s="7">
        <f t="shared" ref="AC24:AC34" si="26">R24-Y24-Z24-AA24</f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hidden="1" customHeight="1" x14ac:dyDescent="0.25">
      <c r="A25" s="54"/>
      <c r="B25" s="55"/>
      <c r="C25" s="56"/>
      <c r="D25" s="57" t="s">
        <v>380</v>
      </c>
      <c r="E25" s="154"/>
      <c r="F25" s="140"/>
      <c r="G25" s="141"/>
      <c r="H25" s="155"/>
      <c r="I25" s="77"/>
      <c r="J25" s="78"/>
      <c r="K25" s="62">
        <f t="shared" si="14"/>
        <v>0</v>
      </c>
      <c r="L25" s="62">
        <f t="shared" si="15"/>
        <v>0</v>
      </c>
      <c r="M25" s="79"/>
      <c r="N25" s="80"/>
      <c r="O25" s="65">
        <f t="shared" si="16"/>
        <v>0</v>
      </c>
      <c r="P25" s="65">
        <f t="shared" si="17"/>
        <v>0</v>
      </c>
      <c r="Q25" s="79"/>
      <c r="R25" s="81">
        <f t="shared" si="18"/>
        <v>0</v>
      </c>
      <c r="S25" s="67">
        <f t="shared" si="19"/>
        <v>0</v>
      </c>
      <c r="T25" s="68">
        <f t="shared" si="20"/>
        <v>0</v>
      </c>
      <c r="U25" s="68">
        <f t="shared" si="21"/>
        <v>0</v>
      </c>
      <c r="V25" s="68">
        <f t="shared" si="22"/>
        <v>0</v>
      </c>
      <c r="W25" s="68">
        <f t="shared" si="23"/>
        <v>0</v>
      </c>
      <c r="X25" s="68">
        <f t="shared" si="24"/>
        <v>0</v>
      </c>
      <c r="Y25" s="68">
        <f t="shared" si="25"/>
        <v>0</v>
      </c>
      <c r="Z25" s="68">
        <f t="shared" si="25"/>
        <v>0</v>
      </c>
      <c r="AA25" s="68">
        <f t="shared" si="25"/>
        <v>0</v>
      </c>
      <c r="AB25" s="69"/>
      <c r="AC25" s="7">
        <f t="shared" si="26"/>
        <v>0</v>
      </c>
      <c r="AD25" s="82"/>
      <c r="AE25" s="71"/>
      <c r="AF25" s="83"/>
      <c r="AG25" s="83"/>
      <c r="AH25" s="84"/>
      <c r="AI25" s="84"/>
      <c r="AJ25" s="73"/>
      <c r="AK25" s="83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hidden="1" customHeight="1" x14ac:dyDescent="0.25">
      <c r="A26" s="54"/>
      <c r="B26" s="55"/>
      <c r="C26" s="56"/>
      <c r="D26" s="57" t="s">
        <v>380</v>
      </c>
      <c r="E26" s="156"/>
      <c r="F26" s="140"/>
      <c r="G26" s="141"/>
      <c r="H26" s="96"/>
      <c r="I26" s="77"/>
      <c r="J26" s="78"/>
      <c r="K26" s="62">
        <f t="shared" si="14"/>
        <v>0</v>
      </c>
      <c r="L26" s="62">
        <f t="shared" si="15"/>
        <v>0</v>
      </c>
      <c r="M26" s="79"/>
      <c r="N26" s="80"/>
      <c r="O26" s="65">
        <f t="shared" si="16"/>
        <v>0</v>
      </c>
      <c r="P26" s="65">
        <f t="shared" si="17"/>
        <v>0</v>
      </c>
      <c r="Q26" s="79"/>
      <c r="R26" s="81">
        <f t="shared" si="18"/>
        <v>0</v>
      </c>
      <c r="S26" s="67">
        <f t="shared" si="19"/>
        <v>0</v>
      </c>
      <c r="T26" s="68">
        <f t="shared" si="20"/>
        <v>0</v>
      </c>
      <c r="U26" s="68">
        <f t="shared" si="21"/>
        <v>0</v>
      </c>
      <c r="V26" s="68">
        <f t="shared" si="22"/>
        <v>0</v>
      </c>
      <c r="W26" s="68">
        <f t="shared" si="23"/>
        <v>0</v>
      </c>
      <c r="X26" s="68">
        <f t="shared" si="24"/>
        <v>0</v>
      </c>
      <c r="Y26" s="68">
        <f t="shared" si="25"/>
        <v>0</v>
      </c>
      <c r="Z26" s="68">
        <f t="shared" si="25"/>
        <v>0</v>
      </c>
      <c r="AA26" s="68">
        <f t="shared" si="25"/>
        <v>0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hidden="1" customHeight="1" x14ac:dyDescent="0.25">
      <c r="A27" s="54"/>
      <c r="B27" s="55"/>
      <c r="C27" s="56"/>
      <c r="D27" s="57" t="s">
        <v>380</v>
      </c>
      <c r="E27" s="139"/>
      <c r="F27" s="140"/>
      <c r="G27" s="141"/>
      <c r="H27" s="96"/>
      <c r="I27" s="77"/>
      <c r="J27" s="78"/>
      <c r="K27" s="62">
        <f t="shared" si="14"/>
        <v>0</v>
      </c>
      <c r="L27" s="62">
        <f t="shared" si="15"/>
        <v>0</v>
      </c>
      <c r="M27" s="79"/>
      <c r="N27" s="80"/>
      <c r="O27" s="65">
        <f t="shared" si="16"/>
        <v>0</v>
      </c>
      <c r="P27" s="65">
        <f t="shared" si="17"/>
        <v>0</v>
      </c>
      <c r="Q27" s="79"/>
      <c r="R27" s="81">
        <f t="shared" si="18"/>
        <v>0</v>
      </c>
      <c r="S27" s="67">
        <f t="shared" si="19"/>
        <v>0</v>
      </c>
      <c r="T27" s="68">
        <f t="shared" si="20"/>
        <v>0</v>
      </c>
      <c r="U27" s="68">
        <f t="shared" si="21"/>
        <v>0</v>
      </c>
      <c r="V27" s="68">
        <f t="shared" si="22"/>
        <v>0</v>
      </c>
      <c r="W27" s="68">
        <f t="shared" si="23"/>
        <v>0</v>
      </c>
      <c r="X27" s="68">
        <f t="shared" si="24"/>
        <v>0</v>
      </c>
      <c r="Y27" s="68">
        <f t="shared" si="25"/>
        <v>0</v>
      </c>
      <c r="Z27" s="68">
        <f t="shared" si="25"/>
        <v>0</v>
      </c>
      <c r="AA27" s="68">
        <f t="shared" si="25"/>
        <v>0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hidden="1" customHeight="1" x14ac:dyDescent="0.25">
      <c r="A28" s="54"/>
      <c r="B28" s="55"/>
      <c r="C28" s="56"/>
      <c r="D28" s="57" t="s">
        <v>380</v>
      </c>
      <c r="E28" s="139"/>
      <c r="F28" s="140"/>
      <c r="G28" s="141"/>
      <c r="H28" s="96"/>
      <c r="I28" s="77"/>
      <c r="J28" s="78"/>
      <c r="K28" s="62">
        <f t="shared" si="14"/>
        <v>0</v>
      </c>
      <c r="L28" s="62">
        <f t="shared" si="15"/>
        <v>0</v>
      </c>
      <c r="M28" s="79"/>
      <c r="N28" s="80"/>
      <c r="O28" s="65">
        <f t="shared" si="16"/>
        <v>0</v>
      </c>
      <c r="P28" s="65">
        <f t="shared" si="17"/>
        <v>0</v>
      </c>
      <c r="Q28" s="79"/>
      <c r="R28" s="81">
        <f t="shared" si="18"/>
        <v>0</v>
      </c>
      <c r="S28" s="67">
        <f t="shared" si="19"/>
        <v>0</v>
      </c>
      <c r="T28" s="68">
        <f t="shared" si="20"/>
        <v>0</v>
      </c>
      <c r="U28" s="68">
        <f t="shared" si="21"/>
        <v>0</v>
      </c>
      <c r="V28" s="68">
        <f t="shared" si="22"/>
        <v>0</v>
      </c>
      <c r="W28" s="68">
        <f t="shared" si="23"/>
        <v>0</v>
      </c>
      <c r="X28" s="68">
        <f t="shared" si="24"/>
        <v>0</v>
      </c>
      <c r="Y28" s="68">
        <f t="shared" si="25"/>
        <v>0</v>
      </c>
      <c r="Z28" s="68">
        <f t="shared" si="25"/>
        <v>0</v>
      </c>
      <c r="AA28" s="68">
        <f t="shared" si="25"/>
        <v>0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hidden="1" customHeight="1" x14ac:dyDescent="0.25">
      <c r="A29" s="54"/>
      <c r="B29" s="55"/>
      <c r="C29" s="56"/>
      <c r="D29" s="57" t="s">
        <v>380</v>
      </c>
      <c r="E29" s="139"/>
      <c r="F29" s="140"/>
      <c r="G29" s="98"/>
      <c r="H29" s="96"/>
      <c r="I29" s="77"/>
      <c r="J29" s="78"/>
      <c r="K29" s="62">
        <f t="shared" si="14"/>
        <v>0</v>
      </c>
      <c r="L29" s="62">
        <f t="shared" si="15"/>
        <v>0</v>
      </c>
      <c r="M29" s="79"/>
      <c r="N29" s="80"/>
      <c r="O29" s="65">
        <f t="shared" si="16"/>
        <v>0</v>
      </c>
      <c r="P29" s="65">
        <f t="shared" si="17"/>
        <v>0</v>
      </c>
      <c r="Q29" s="79"/>
      <c r="R29" s="81">
        <f t="shared" si="18"/>
        <v>0</v>
      </c>
      <c r="S29" s="67">
        <f t="shared" si="19"/>
        <v>0</v>
      </c>
      <c r="T29" s="68">
        <f t="shared" si="20"/>
        <v>0</v>
      </c>
      <c r="U29" s="68">
        <f t="shared" si="21"/>
        <v>0</v>
      </c>
      <c r="V29" s="68">
        <f t="shared" si="22"/>
        <v>0</v>
      </c>
      <c r="W29" s="68">
        <f t="shared" si="23"/>
        <v>0</v>
      </c>
      <c r="X29" s="68">
        <f t="shared" si="24"/>
        <v>0</v>
      </c>
      <c r="Y29" s="68">
        <f t="shared" si="25"/>
        <v>0</v>
      </c>
      <c r="Z29" s="68">
        <f t="shared" si="25"/>
        <v>0</v>
      </c>
      <c r="AA29" s="68">
        <f t="shared" si="25"/>
        <v>0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hidden="1" customHeight="1" x14ac:dyDescent="0.25">
      <c r="A30" s="54"/>
      <c r="B30" s="55"/>
      <c r="C30" s="56"/>
      <c r="D30" s="57" t="s">
        <v>380</v>
      </c>
      <c r="E30" s="139"/>
      <c r="F30" s="140"/>
      <c r="G30" s="98"/>
      <c r="H30" s="96"/>
      <c r="I30" s="92"/>
      <c r="J30" s="78"/>
      <c r="K30" s="62">
        <f t="shared" si="14"/>
        <v>0</v>
      </c>
      <c r="L30" s="62">
        <f t="shared" si="15"/>
        <v>0</v>
      </c>
      <c r="M30" s="79"/>
      <c r="N30" s="80"/>
      <c r="O30" s="65">
        <f t="shared" si="16"/>
        <v>0</v>
      </c>
      <c r="P30" s="65">
        <f t="shared" si="17"/>
        <v>0</v>
      </c>
      <c r="Q30" s="79"/>
      <c r="R30" s="81">
        <f t="shared" si="18"/>
        <v>0</v>
      </c>
      <c r="S30" s="67">
        <f t="shared" si="19"/>
        <v>0</v>
      </c>
      <c r="T30" s="68">
        <f t="shared" si="20"/>
        <v>0</v>
      </c>
      <c r="U30" s="68">
        <f t="shared" si="21"/>
        <v>0</v>
      </c>
      <c r="V30" s="68">
        <f t="shared" si="22"/>
        <v>0</v>
      </c>
      <c r="W30" s="68">
        <f t="shared" si="23"/>
        <v>0</v>
      </c>
      <c r="X30" s="68">
        <f t="shared" si="24"/>
        <v>0</v>
      </c>
      <c r="Y30" s="68">
        <f t="shared" si="25"/>
        <v>0</v>
      </c>
      <c r="Z30" s="68">
        <f t="shared" si="25"/>
        <v>0</v>
      </c>
      <c r="AA30" s="68">
        <f t="shared" si="25"/>
        <v>0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hidden="1" customHeight="1" x14ac:dyDescent="0.25">
      <c r="A31" s="54"/>
      <c r="B31" s="55"/>
      <c r="C31" s="56"/>
      <c r="D31" s="57" t="s">
        <v>380</v>
      </c>
      <c r="E31" s="93"/>
      <c r="F31" s="94"/>
      <c r="G31" s="95"/>
      <c r="H31" s="96"/>
      <c r="I31" s="77"/>
      <c r="J31" s="78"/>
      <c r="K31" s="62">
        <f t="shared" si="14"/>
        <v>0</v>
      </c>
      <c r="L31" s="62">
        <f t="shared" si="15"/>
        <v>0</v>
      </c>
      <c r="M31" s="79"/>
      <c r="N31" s="80"/>
      <c r="O31" s="65">
        <f t="shared" si="16"/>
        <v>0</v>
      </c>
      <c r="P31" s="65">
        <f t="shared" si="17"/>
        <v>0</v>
      </c>
      <c r="Q31" s="79"/>
      <c r="R31" s="81">
        <f t="shared" si="18"/>
        <v>0</v>
      </c>
      <c r="S31" s="67">
        <f t="shared" si="19"/>
        <v>0</v>
      </c>
      <c r="T31" s="68">
        <f t="shared" si="20"/>
        <v>0</v>
      </c>
      <c r="U31" s="68">
        <f t="shared" si="21"/>
        <v>0</v>
      </c>
      <c r="V31" s="68">
        <f t="shared" si="22"/>
        <v>0</v>
      </c>
      <c r="W31" s="68">
        <f t="shared" si="23"/>
        <v>0</v>
      </c>
      <c r="X31" s="68">
        <f t="shared" si="24"/>
        <v>0</v>
      </c>
      <c r="Y31" s="68">
        <f t="shared" si="25"/>
        <v>0</v>
      </c>
      <c r="Z31" s="68">
        <f t="shared" si="25"/>
        <v>0</v>
      </c>
      <c r="AA31" s="68">
        <f t="shared" si="25"/>
        <v>0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hidden="1" customHeight="1" x14ac:dyDescent="0.25">
      <c r="A32" s="54"/>
      <c r="B32" s="55"/>
      <c r="C32" s="56"/>
      <c r="D32" s="57" t="s">
        <v>380</v>
      </c>
      <c r="E32" s="97"/>
      <c r="F32" s="587"/>
      <c r="G32" s="98"/>
      <c r="H32" s="588"/>
      <c r="I32" s="589"/>
      <c r="J32" s="78"/>
      <c r="K32" s="99">
        <f t="shared" si="14"/>
        <v>0</v>
      </c>
      <c r="L32" s="99">
        <f t="shared" si="15"/>
        <v>0</v>
      </c>
      <c r="M32" s="79"/>
      <c r="N32" s="80"/>
      <c r="O32" s="65">
        <f t="shared" si="16"/>
        <v>0</v>
      </c>
      <c r="P32" s="65">
        <f t="shared" si="17"/>
        <v>0</v>
      </c>
      <c r="Q32" s="79"/>
      <c r="R32" s="81">
        <f t="shared" si="18"/>
        <v>0</v>
      </c>
      <c r="S32" s="67">
        <f t="shared" si="19"/>
        <v>0</v>
      </c>
      <c r="T32" s="68">
        <f t="shared" si="20"/>
        <v>0</v>
      </c>
      <c r="U32" s="68">
        <f t="shared" si="21"/>
        <v>0</v>
      </c>
      <c r="V32" s="68">
        <f t="shared" si="22"/>
        <v>0</v>
      </c>
      <c r="W32" s="68">
        <f t="shared" si="23"/>
        <v>0</v>
      </c>
      <c r="X32" s="68">
        <f t="shared" si="24"/>
        <v>0</v>
      </c>
      <c r="Y32" s="68">
        <f t="shared" si="25"/>
        <v>0</v>
      </c>
      <c r="Z32" s="68">
        <f t="shared" si="25"/>
        <v>0</v>
      </c>
      <c r="AA32" s="68">
        <f t="shared" si="25"/>
        <v>0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hidden="1" customHeight="1" x14ac:dyDescent="0.25">
      <c r="A33" s="590"/>
      <c r="B33" s="591"/>
      <c r="C33" s="592"/>
      <c r="D33" s="57" t="s">
        <v>380</v>
      </c>
      <c r="E33" s="102"/>
      <c r="F33" s="102"/>
      <c r="G33" s="103"/>
      <c r="H33" s="104"/>
      <c r="I33" s="105"/>
      <c r="J33" s="106"/>
      <c r="K33" s="107">
        <f>IF(J33&gt;0, 1, 0)</f>
        <v>0</v>
      </c>
      <c r="L33" s="107">
        <f t="shared" si="15"/>
        <v>0</v>
      </c>
      <c r="M33" s="108"/>
      <c r="N33" s="109"/>
      <c r="O33" s="110">
        <f t="shared" si="16"/>
        <v>0</v>
      </c>
      <c r="P33" s="110">
        <f t="shared" si="17"/>
        <v>0</v>
      </c>
      <c r="Q33" s="108"/>
      <c r="R33" s="111">
        <f>J33*M33*$R$9</f>
        <v>0</v>
      </c>
      <c r="S33" s="112">
        <f>J33*M33*$S$9</f>
        <v>0</v>
      </c>
      <c r="T33" s="113">
        <f>K33*M33*$T$9</f>
        <v>0</v>
      </c>
      <c r="U33" s="113">
        <f>J33*M33*$U$9</f>
        <v>0</v>
      </c>
      <c r="V33" s="113">
        <f t="shared" si="22"/>
        <v>0</v>
      </c>
      <c r="W33" s="113">
        <f t="shared" si="23"/>
        <v>0</v>
      </c>
      <c r="X33" s="113">
        <f t="shared" si="24"/>
        <v>0</v>
      </c>
      <c r="Y33" s="113">
        <f t="shared" si="25"/>
        <v>0</v>
      </c>
      <c r="Z33" s="113">
        <f t="shared" si="25"/>
        <v>0</v>
      </c>
      <c r="AA33" s="113">
        <f t="shared" si="25"/>
        <v>0</v>
      </c>
      <c r="AB33" s="114"/>
      <c r="AC33" s="115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hidden="1" customHeight="1" x14ac:dyDescent="0.25">
      <c r="A34" s="590"/>
      <c r="B34" s="591"/>
      <c r="C34" s="592"/>
      <c r="D34" s="57" t="s">
        <v>380</v>
      </c>
      <c r="E34" s="102"/>
      <c r="F34" s="102"/>
      <c r="G34" s="103"/>
      <c r="H34" s="104"/>
      <c r="I34" s="105"/>
      <c r="J34" s="106"/>
      <c r="K34" s="107">
        <f>IF(J34&gt;0, 1, 0)</f>
        <v>0</v>
      </c>
      <c r="L34" s="107">
        <f t="shared" si="15"/>
        <v>0</v>
      </c>
      <c r="M34" s="108"/>
      <c r="N34" s="109"/>
      <c r="O34" s="110">
        <f t="shared" si="16"/>
        <v>0</v>
      </c>
      <c r="P34" s="110">
        <f t="shared" si="17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0</v>
      </c>
      <c r="Z34" s="113">
        <f t="shared" si="25"/>
        <v>0</v>
      </c>
      <c r="AA34" s="113">
        <f t="shared" si="25"/>
        <v>0</v>
      </c>
      <c r="AB34" s="114"/>
      <c r="AC34" s="115">
        <f t="shared" si="26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hidden="1" customHeight="1" x14ac:dyDescent="0.25">
      <c r="A35" s="117"/>
      <c r="B35" s="118"/>
      <c r="C35" s="118"/>
      <c r="D35" s="57" t="s">
        <v>380</v>
      </c>
      <c r="E35" s="119"/>
      <c r="F35" s="119"/>
      <c r="G35" s="120"/>
      <c r="H35" s="121" t="s">
        <v>56</v>
      </c>
      <c r="I35" s="122"/>
      <c r="J35" s="594"/>
      <c r="K35" s="595"/>
      <c r="L35" s="595"/>
      <c r="M35" s="596"/>
      <c r="N35" s="597"/>
      <c r="O35" s="595"/>
      <c r="P35" s="595"/>
      <c r="Q35" s="596"/>
      <c r="R35" s="127">
        <f>SUM(R23:R34)</f>
        <v>0</v>
      </c>
      <c r="S35" s="128">
        <f t="shared" ref="S35:AA35" si="27">SUM(S23:S34)</f>
        <v>0</v>
      </c>
      <c r="T35" s="129">
        <f t="shared" si="27"/>
        <v>0</v>
      </c>
      <c r="U35" s="129">
        <f t="shared" si="27"/>
        <v>0</v>
      </c>
      <c r="V35" s="129">
        <f t="shared" si="27"/>
        <v>0</v>
      </c>
      <c r="W35" s="129">
        <f t="shared" si="27"/>
        <v>0</v>
      </c>
      <c r="X35" s="129">
        <f t="shared" si="27"/>
        <v>0</v>
      </c>
      <c r="Y35" s="130">
        <f t="shared" si="27"/>
        <v>0</v>
      </c>
      <c r="Z35" s="130">
        <f t="shared" si="27"/>
        <v>0</v>
      </c>
      <c r="AA35" s="130">
        <f t="shared" si="27"/>
        <v>0</v>
      </c>
      <c r="AB35" s="131">
        <f>R35/1800/0.6</f>
        <v>0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598"/>
    </row>
    <row r="36" spans="1:68" ht="27.95" customHeight="1" thickTop="1" x14ac:dyDescent="0.25">
      <c r="A36" s="54" t="s">
        <v>401</v>
      </c>
      <c r="B36" s="55" t="s">
        <v>402</v>
      </c>
      <c r="C36" s="56" t="s">
        <v>58</v>
      </c>
      <c r="D36" s="57" t="s">
        <v>380</v>
      </c>
      <c r="E36" s="58" t="s">
        <v>51</v>
      </c>
      <c r="F36" s="88">
        <v>6</v>
      </c>
      <c r="G36" s="60" t="s">
        <v>403</v>
      </c>
      <c r="H36" s="60" t="s">
        <v>404</v>
      </c>
      <c r="I36" s="585"/>
      <c r="J36" s="61">
        <v>1</v>
      </c>
      <c r="K36" s="62">
        <f>IF(J36&gt;0, 1, 0)</f>
        <v>1</v>
      </c>
      <c r="L36" s="62">
        <f t="shared" ref="L36:L47" si="28">J36-K36</f>
        <v>0</v>
      </c>
      <c r="M36" s="79">
        <v>26</v>
      </c>
      <c r="N36" s="80">
        <v>1</v>
      </c>
      <c r="O36" s="65">
        <f t="shared" ref="O36:O47" si="29">IF(N36&gt;0, 1, 0)</f>
        <v>1</v>
      </c>
      <c r="P36" s="65">
        <f t="shared" ref="P36:P47" si="30">N36-O36</f>
        <v>0</v>
      </c>
      <c r="Q36" s="79">
        <v>26</v>
      </c>
      <c r="R36" s="81">
        <f t="shared" ref="R36:R45" si="31">(K36*M36*$R$5)+(L36*M36*$R$6)+(O36*Q36*$R$7)+(P36*Q36*$R$8)</f>
        <v>124.80000000000001</v>
      </c>
      <c r="S36" s="67">
        <f t="shared" ref="S36:S45" si="32">J36*M36*$S$5</f>
        <v>26</v>
      </c>
      <c r="T36" s="68">
        <f t="shared" ref="T36:T45" si="33">K36*M36*$T$5</f>
        <v>26</v>
      </c>
      <c r="U36" s="68">
        <f t="shared" ref="U36:U45" si="34">J36*M36*$U$5</f>
        <v>31.2</v>
      </c>
      <c r="V36" s="68">
        <f t="shared" ref="V36:V47" si="35">N36*Q36*$V$7</f>
        <v>26</v>
      </c>
      <c r="W36" s="68">
        <f t="shared" ref="W36:W47" si="36">O36*Q36*$W$7</f>
        <v>7.8</v>
      </c>
      <c r="X36" s="68">
        <f t="shared" ref="X36:X47" si="37">N36*Q36*$X$7</f>
        <v>7.8</v>
      </c>
      <c r="Y36" s="68">
        <f t="shared" ref="Y36:AA47" si="38">S36+V36</f>
        <v>52</v>
      </c>
      <c r="Z36" s="68">
        <f t="shared" si="38"/>
        <v>33.799999999999997</v>
      </c>
      <c r="AA36" s="68">
        <f t="shared" si="38"/>
        <v>39</v>
      </c>
      <c r="AB36" s="69"/>
      <c r="AC36" s="7">
        <f t="shared" ref="AC36:AC47" si="39">R36-Y36-Z36-AA36</f>
        <v>0</v>
      </c>
      <c r="AD36" s="70"/>
      <c r="AE36" s="71"/>
      <c r="AF36" s="71"/>
      <c r="AG36" s="71"/>
      <c r="AH36" s="84"/>
      <c r="AI36" s="84"/>
      <c r="AJ36" s="73"/>
      <c r="AK36" s="599" t="s">
        <v>405</v>
      </c>
      <c r="AL36" s="84"/>
      <c r="AM36" s="73"/>
      <c r="AN36" s="75"/>
      <c r="AO36" s="70"/>
      <c r="AP36" s="600" t="s">
        <v>406</v>
      </c>
      <c r="AQ36" s="74"/>
      <c r="AR36" s="74"/>
      <c r="AS36" s="601" t="s">
        <v>407</v>
      </c>
      <c r="AT36" s="84"/>
      <c r="AU36" s="73"/>
      <c r="AV36" s="75"/>
    </row>
    <row r="37" spans="1:68" ht="27.95" customHeight="1" x14ac:dyDescent="0.25">
      <c r="A37" s="54" t="s">
        <v>401</v>
      </c>
      <c r="B37" s="55" t="s">
        <v>402</v>
      </c>
      <c r="C37" s="56" t="s">
        <v>58</v>
      </c>
      <c r="D37" s="57" t="s">
        <v>380</v>
      </c>
      <c r="E37" s="58" t="s">
        <v>51</v>
      </c>
      <c r="F37" s="88">
        <v>6</v>
      </c>
      <c r="G37" s="60" t="s">
        <v>408</v>
      </c>
      <c r="H37" s="60" t="s">
        <v>409</v>
      </c>
      <c r="I37" s="77"/>
      <c r="J37" s="61"/>
      <c r="K37" s="62">
        <f>IF(J37&gt;0, 1, 0)</f>
        <v>0</v>
      </c>
      <c r="L37" s="62">
        <f t="shared" si="28"/>
        <v>0</v>
      </c>
      <c r="M37" s="79"/>
      <c r="N37" s="80">
        <v>1</v>
      </c>
      <c r="O37" s="65">
        <f t="shared" si="29"/>
        <v>1</v>
      </c>
      <c r="P37" s="65">
        <f t="shared" si="30"/>
        <v>0</v>
      </c>
      <c r="Q37" s="79">
        <v>26</v>
      </c>
      <c r="R37" s="81">
        <f t="shared" si="31"/>
        <v>41.6</v>
      </c>
      <c r="S37" s="67">
        <f t="shared" si="32"/>
        <v>0</v>
      </c>
      <c r="T37" s="68">
        <f t="shared" si="33"/>
        <v>0</v>
      </c>
      <c r="U37" s="68">
        <f t="shared" si="34"/>
        <v>0</v>
      </c>
      <c r="V37" s="68">
        <f t="shared" si="35"/>
        <v>26</v>
      </c>
      <c r="W37" s="68">
        <f t="shared" si="36"/>
        <v>7.8</v>
      </c>
      <c r="X37" s="68">
        <f t="shared" si="37"/>
        <v>7.8</v>
      </c>
      <c r="Y37" s="68">
        <f t="shared" si="38"/>
        <v>26</v>
      </c>
      <c r="Z37" s="68">
        <f t="shared" si="38"/>
        <v>7.8</v>
      </c>
      <c r="AA37" s="68">
        <f t="shared" si="38"/>
        <v>7.8</v>
      </c>
      <c r="AB37" s="69"/>
      <c r="AC37" s="7">
        <f t="shared" si="39"/>
        <v>0</v>
      </c>
      <c r="AD37" s="82"/>
      <c r="AE37" s="71"/>
      <c r="AF37" s="83"/>
      <c r="AG37" s="83"/>
      <c r="AH37" s="84"/>
      <c r="AI37" s="84"/>
      <c r="AJ37" s="73"/>
      <c r="AK37" s="602" t="s">
        <v>410</v>
      </c>
      <c r="AL37" s="84"/>
      <c r="AM37" s="73"/>
      <c r="AN37" s="86"/>
      <c r="AO37" s="82"/>
      <c r="AP37" s="83" t="s">
        <v>411</v>
      </c>
      <c r="AQ37" s="83"/>
      <c r="AR37" s="74"/>
      <c r="AS37" s="601" t="s">
        <v>412</v>
      </c>
      <c r="AT37" s="84"/>
      <c r="AU37" s="73"/>
      <c r="AV37" s="86"/>
    </row>
    <row r="38" spans="1:68" ht="27.95" customHeight="1" x14ac:dyDescent="0.25">
      <c r="A38" s="54" t="s">
        <v>401</v>
      </c>
      <c r="B38" s="55" t="s">
        <v>402</v>
      </c>
      <c r="C38" s="56" t="s">
        <v>58</v>
      </c>
      <c r="D38" s="57" t="s">
        <v>380</v>
      </c>
      <c r="E38" s="134" t="s">
        <v>55</v>
      </c>
      <c r="F38" s="135">
        <v>6</v>
      </c>
      <c r="G38" s="134" t="s">
        <v>403</v>
      </c>
      <c r="H38" s="134" t="s">
        <v>413</v>
      </c>
      <c r="I38" s="77"/>
      <c r="J38" s="61">
        <v>1</v>
      </c>
      <c r="K38" s="62">
        <f>IF(J38&gt;0, 1, 0)</f>
        <v>1</v>
      </c>
      <c r="L38" s="62">
        <f t="shared" si="28"/>
        <v>0</v>
      </c>
      <c r="M38" s="79">
        <v>20</v>
      </c>
      <c r="N38" s="80">
        <v>1</v>
      </c>
      <c r="O38" s="65">
        <f t="shared" si="29"/>
        <v>1</v>
      </c>
      <c r="P38" s="65">
        <f t="shared" si="30"/>
        <v>0</v>
      </c>
      <c r="Q38" s="79">
        <v>6</v>
      </c>
      <c r="R38" s="81">
        <f t="shared" si="31"/>
        <v>73.599999999999994</v>
      </c>
      <c r="S38" s="67">
        <f t="shared" si="32"/>
        <v>20</v>
      </c>
      <c r="T38" s="68">
        <f t="shared" si="33"/>
        <v>20</v>
      </c>
      <c r="U38" s="68">
        <f t="shared" si="34"/>
        <v>24</v>
      </c>
      <c r="V38" s="68">
        <f t="shared" si="35"/>
        <v>6</v>
      </c>
      <c r="W38" s="68">
        <f t="shared" si="36"/>
        <v>1.7999999999999998</v>
      </c>
      <c r="X38" s="68">
        <f t="shared" si="37"/>
        <v>1.7999999999999998</v>
      </c>
      <c r="Y38" s="68">
        <f t="shared" si="38"/>
        <v>26</v>
      </c>
      <c r="Z38" s="68">
        <f t="shared" si="38"/>
        <v>21.8</v>
      </c>
      <c r="AA38" s="68">
        <f t="shared" si="38"/>
        <v>25.8</v>
      </c>
      <c r="AB38" s="69"/>
      <c r="AC38" s="7">
        <f t="shared" si="39"/>
        <v>0</v>
      </c>
      <c r="AD38" s="82"/>
      <c r="AE38" s="71"/>
      <c r="AF38" s="83"/>
      <c r="AG38" s="83"/>
      <c r="AH38" s="84"/>
      <c r="AI38" s="84"/>
      <c r="AJ38" s="73"/>
      <c r="AK38" s="602" t="s">
        <v>414</v>
      </c>
      <c r="AL38" s="84"/>
      <c r="AM38" s="73"/>
      <c r="AN38" s="86"/>
      <c r="AO38" s="82"/>
      <c r="AP38" s="600" t="s">
        <v>415</v>
      </c>
      <c r="AQ38" s="83"/>
      <c r="AR38" s="83"/>
      <c r="AS38" s="601" t="s">
        <v>416</v>
      </c>
      <c r="AT38" s="84" t="s">
        <v>417</v>
      </c>
      <c r="AU38" s="603" t="s">
        <v>417</v>
      </c>
      <c r="AV38" s="604" t="s">
        <v>417</v>
      </c>
      <c r="AW38" s="605" t="s">
        <v>417</v>
      </c>
      <c r="AX38" s="605" t="s">
        <v>417</v>
      </c>
    </row>
    <row r="39" spans="1:68" ht="41.25" customHeight="1" x14ac:dyDescent="0.25">
      <c r="A39" s="54" t="s">
        <v>401</v>
      </c>
      <c r="B39" s="55" t="s">
        <v>402</v>
      </c>
      <c r="C39" s="56" t="s">
        <v>58</v>
      </c>
      <c r="D39" s="57" t="s">
        <v>380</v>
      </c>
      <c r="E39" s="87" t="s">
        <v>53</v>
      </c>
      <c r="F39" s="88">
        <v>3</v>
      </c>
      <c r="G39" s="60" t="s">
        <v>392</v>
      </c>
      <c r="H39" s="60" t="s">
        <v>393</v>
      </c>
      <c r="I39" s="77"/>
      <c r="J39" s="606"/>
      <c r="K39" s="607"/>
      <c r="L39" s="608"/>
      <c r="M39" s="607"/>
      <c r="N39" s="80"/>
      <c r="O39" s="65"/>
      <c r="P39" s="65"/>
      <c r="Q39" s="79"/>
      <c r="R39" s="81">
        <f t="shared" si="31"/>
        <v>0</v>
      </c>
      <c r="S39" s="67">
        <f t="shared" si="32"/>
        <v>0</v>
      </c>
      <c r="T39" s="68">
        <f t="shared" si="33"/>
        <v>0</v>
      </c>
      <c r="U39" s="68">
        <f t="shared" si="34"/>
        <v>0</v>
      </c>
      <c r="V39" s="68">
        <f t="shared" si="35"/>
        <v>0</v>
      </c>
      <c r="W39" s="68">
        <f t="shared" si="36"/>
        <v>0</v>
      </c>
      <c r="X39" s="68">
        <f t="shared" si="37"/>
        <v>0</v>
      </c>
      <c r="Y39" s="68">
        <f t="shared" si="38"/>
        <v>0</v>
      </c>
      <c r="Z39" s="68">
        <f t="shared" si="38"/>
        <v>0</v>
      </c>
      <c r="AA39" s="68">
        <f t="shared" si="38"/>
        <v>0</v>
      </c>
      <c r="AB39" s="69"/>
      <c r="AC39" s="7">
        <f t="shared" si="39"/>
        <v>0</v>
      </c>
      <c r="AD39" s="82"/>
      <c r="AE39" s="71"/>
      <c r="AF39" s="83"/>
      <c r="AG39" s="83"/>
      <c r="AH39" s="84"/>
      <c r="AI39" s="84"/>
      <c r="AJ39" s="73"/>
      <c r="AK39" s="609" t="s">
        <v>418</v>
      </c>
      <c r="AL39" s="84"/>
      <c r="AM39" s="73"/>
      <c r="AN39" s="86"/>
      <c r="AO39" s="82"/>
      <c r="AQ39" s="83"/>
      <c r="AR39" s="83"/>
      <c r="AT39" s="84"/>
      <c r="AU39" s="73"/>
      <c r="AV39" s="86"/>
    </row>
    <row r="40" spans="1:68" ht="27.95" customHeight="1" x14ac:dyDescent="0.25">
      <c r="A40" s="54" t="s">
        <v>401</v>
      </c>
      <c r="B40" s="55" t="s">
        <v>402</v>
      </c>
      <c r="C40" s="56" t="s">
        <v>58</v>
      </c>
      <c r="D40" s="57" t="s">
        <v>380</v>
      </c>
      <c r="E40" s="87" t="s">
        <v>53</v>
      </c>
      <c r="F40" s="88">
        <v>3</v>
      </c>
      <c r="G40" s="60" t="s">
        <v>419</v>
      </c>
      <c r="H40" s="60" t="s">
        <v>420</v>
      </c>
      <c r="I40" s="77"/>
      <c r="J40" s="61">
        <v>1</v>
      </c>
      <c r="K40" s="62">
        <f>IF(J40&gt;0, 1, 0)</f>
        <v>1</v>
      </c>
      <c r="L40" s="62">
        <f>J40-K40</f>
        <v>0</v>
      </c>
      <c r="M40" s="79">
        <v>26</v>
      </c>
      <c r="N40" s="80"/>
      <c r="O40" s="65">
        <f>IF(N40&gt;0, 1, 0)</f>
        <v>0</v>
      </c>
      <c r="P40" s="65">
        <f>N40-O40</f>
        <v>0</v>
      </c>
      <c r="Q40" s="79"/>
      <c r="R40" s="81">
        <f t="shared" si="31"/>
        <v>83.2</v>
      </c>
      <c r="S40" s="67">
        <f t="shared" si="32"/>
        <v>26</v>
      </c>
      <c r="T40" s="68">
        <f t="shared" si="33"/>
        <v>26</v>
      </c>
      <c r="U40" s="68">
        <f t="shared" si="34"/>
        <v>31.2</v>
      </c>
      <c r="V40" s="68">
        <f t="shared" si="35"/>
        <v>0</v>
      </c>
      <c r="W40" s="68">
        <f t="shared" si="36"/>
        <v>0</v>
      </c>
      <c r="X40" s="68">
        <f t="shared" si="37"/>
        <v>0</v>
      </c>
      <c r="Y40" s="68">
        <f t="shared" si="38"/>
        <v>26</v>
      </c>
      <c r="Z40" s="68">
        <f t="shared" si="38"/>
        <v>26</v>
      </c>
      <c r="AA40" s="68">
        <f t="shared" si="38"/>
        <v>31.2</v>
      </c>
      <c r="AB40" s="69"/>
      <c r="AC40" s="7">
        <f t="shared" si="39"/>
        <v>0</v>
      </c>
      <c r="AD40" s="82"/>
      <c r="AE40" s="71"/>
      <c r="AF40" s="83"/>
      <c r="AG40" s="83"/>
      <c r="AH40" s="84"/>
      <c r="AI40" s="84"/>
      <c r="AJ40" s="73"/>
      <c r="AK40" s="609"/>
      <c r="AL40" s="84"/>
      <c r="AM40" s="73"/>
      <c r="AN40" s="86"/>
      <c r="AO40" s="82"/>
      <c r="AP40" s="83"/>
      <c r="AQ40" s="83"/>
      <c r="AR40" s="83"/>
      <c r="AT40" s="84"/>
      <c r="AU40" s="73"/>
      <c r="AV40" s="86"/>
    </row>
    <row r="41" spans="1:68" ht="27.95" customHeight="1" x14ac:dyDescent="0.25">
      <c r="A41" s="54" t="s">
        <v>401</v>
      </c>
      <c r="B41" s="55" t="s">
        <v>402</v>
      </c>
      <c r="C41" s="56" t="s">
        <v>58</v>
      </c>
      <c r="D41" s="57" t="s">
        <v>380</v>
      </c>
      <c r="E41" s="87" t="s">
        <v>53</v>
      </c>
      <c r="F41" s="88">
        <v>3</v>
      </c>
      <c r="G41" s="60" t="s">
        <v>421</v>
      </c>
      <c r="H41" s="60" t="s">
        <v>422</v>
      </c>
      <c r="I41" s="77"/>
      <c r="J41" s="61"/>
      <c r="K41" s="62">
        <f>IF(J41&gt;0, 1, 0)</f>
        <v>0</v>
      </c>
      <c r="L41" s="62">
        <f>J41-K41</f>
        <v>0</v>
      </c>
      <c r="M41" s="79"/>
      <c r="N41" s="80"/>
      <c r="O41" s="65">
        <f>IF(N41&gt;0, 1, 0)</f>
        <v>0</v>
      </c>
      <c r="P41" s="65">
        <f>N41-O41</f>
        <v>0</v>
      </c>
      <c r="Q41" s="79"/>
      <c r="R41" s="81">
        <f t="shared" si="31"/>
        <v>0</v>
      </c>
      <c r="S41" s="67">
        <f t="shared" si="32"/>
        <v>0</v>
      </c>
      <c r="T41" s="68">
        <f t="shared" si="33"/>
        <v>0</v>
      </c>
      <c r="U41" s="68">
        <f t="shared" si="34"/>
        <v>0</v>
      </c>
      <c r="V41" s="68">
        <f t="shared" si="35"/>
        <v>0</v>
      </c>
      <c r="W41" s="68">
        <f t="shared" si="36"/>
        <v>0</v>
      </c>
      <c r="X41" s="68">
        <f t="shared" si="37"/>
        <v>0</v>
      </c>
      <c r="Y41" s="68">
        <f t="shared" si="38"/>
        <v>0</v>
      </c>
      <c r="Z41" s="68">
        <f t="shared" si="38"/>
        <v>0</v>
      </c>
      <c r="AA41" s="68">
        <f t="shared" si="38"/>
        <v>0</v>
      </c>
      <c r="AB41" s="69"/>
      <c r="AC41" s="7">
        <f t="shared" si="39"/>
        <v>0</v>
      </c>
      <c r="AD41" s="82"/>
      <c r="AE41" s="71"/>
      <c r="AF41" s="83"/>
      <c r="AG41" s="83"/>
      <c r="AH41" s="84"/>
      <c r="AI41" s="84"/>
      <c r="AJ41" s="73"/>
      <c r="AK41" s="609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401</v>
      </c>
      <c r="B42" s="55" t="s">
        <v>402</v>
      </c>
      <c r="C42" s="56" t="s">
        <v>58</v>
      </c>
      <c r="D42" s="57" t="s">
        <v>380</v>
      </c>
      <c r="E42" s="134" t="s">
        <v>64</v>
      </c>
      <c r="F42" s="135">
        <v>3</v>
      </c>
      <c r="G42" s="134" t="s">
        <v>421</v>
      </c>
      <c r="H42" s="134" t="s">
        <v>423</v>
      </c>
      <c r="I42" s="77"/>
      <c r="J42" s="61">
        <v>1</v>
      </c>
      <c r="K42" s="62">
        <f>IF(J42&gt;0, 1, 0)</f>
        <v>1</v>
      </c>
      <c r="L42" s="62">
        <f>J42-K42</f>
        <v>0</v>
      </c>
      <c r="M42" s="79">
        <v>6</v>
      </c>
      <c r="N42" s="80">
        <v>1</v>
      </c>
      <c r="O42" s="65">
        <f>IF(N42&gt;0, 1, 0)</f>
        <v>1</v>
      </c>
      <c r="P42" s="65">
        <f>N42-O42</f>
        <v>0</v>
      </c>
      <c r="Q42" s="79">
        <v>13</v>
      </c>
      <c r="R42" s="81">
        <f t="shared" si="31"/>
        <v>40</v>
      </c>
      <c r="S42" s="67">
        <f t="shared" si="32"/>
        <v>6</v>
      </c>
      <c r="T42" s="68">
        <f t="shared" si="33"/>
        <v>6</v>
      </c>
      <c r="U42" s="68">
        <f t="shared" si="34"/>
        <v>7.1999999999999993</v>
      </c>
      <c r="V42" s="68">
        <f t="shared" si="35"/>
        <v>13</v>
      </c>
      <c r="W42" s="68">
        <f t="shared" si="36"/>
        <v>3.9</v>
      </c>
      <c r="X42" s="68">
        <f t="shared" si="37"/>
        <v>3.9</v>
      </c>
      <c r="Y42" s="68">
        <f t="shared" si="38"/>
        <v>19</v>
      </c>
      <c r="Z42" s="68">
        <f t="shared" si="38"/>
        <v>9.9</v>
      </c>
      <c r="AA42" s="68">
        <f t="shared" si="38"/>
        <v>11.1</v>
      </c>
      <c r="AB42" s="69"/>
      <c r="AC42" s="7">
        <f t="shared" si="39"/>
        <v>0</v>
      </c>
      <c r="AD42" s="82"/>
      <c r="AE42" s="71"/>
      <c r="AF42" s="83"/>
      <c r="AG42" s="83"/>
      <c r="AH42" s="84"/>
      <c r="AI42" s="84"/>
      <c r="AJ42" s="73"/>
      <c r="AK42" s="609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401</v>
      </c>
      <c r="B43" s="55" t="s">
        <v>402</v>
      </c>
      <c r="C43" s="56" t="s">
        <v>58</v>
      </c>
      <c r="D43" s="57" t="s">
        <v>380</v>
      </c>
      <c r="E43" s="76" t="s">
        <v>52</v>
      </c>
      <c r="F43" s="88">
        <v>1</v>
      </c>
      <c r="G43" s="60" t="s">
        <v>424</v>
      </c>
      <c r="H43" s="60" t="s">
        <v>425</v>
      </c>
      <c r="I43" s="92"/>
      <c r="J43" s="606"/>
      <c r="K43" s="607"/>
      <c r="L43" s="608"/>
      <c r="M43" s="607"/>
      <c r="N43" s="80"/>
      <c r="O43" s="65"/>
      <c r="P43" s="65"/>
      <c r="Q43" s="79"/>
      <c r="R43" s="81">
        <f t="shared" si="31"/>
        <v>0</v>
      </c>
      <c r="S43" s="67">
        <f t="shared" si="32"/>
        <v>0</v>
      </c>
      <c r="T43" s="68">
        <f t="shared" si="33"/>
        <v>0</v>
      </c>
      <c r="U43" s="68">
        <f t="shared" si="34"/>
        <v>0</v>
      </c>
      <c r="V43" s="68">
        <f t="shared" si="35"/>
        <v>0</v>
      </c>
      <c r="W43" s="68">
        <f t="shared" si="36"/>
        <v>0</v>
      </c>
      <c r="X43" s="68">
        <f t="shared" si="37"/>
        <v>0</v>
      </c>
      <c r="Y43" s="68">
        <f t="shared" si="38"/>
        <v>0</v>
      </c>
      <c r="Z43" s="68">
        <f t="shared" si="38"/>
        <v>0</v>
      </c>
      <c r="AA43" s="68">
        <f t="shared" si="38"/>
        <v>0</v>
      </c>
      <c r="AB43" s="69"/>
      <c r="AC43" s="7">
        <f t="shared" si="39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401</v>
      </c>
      <c r="B44" s="55" t="s">
        <v>402</v>
      </c>
      <c r="C44" s="56" t="s">
        <v>58</v>
      </c>
      <c r="D44" s="57" t="s">
        <v>380</v>
      </c>
      <c r="E44" s="89" t="s">
        <v>52</v>
      </c>
      <c r="F44" s="610">
        <v>5</v>
      </c>
      <c r="G44" s="91" t="s">
        <v>426</v>
      </c>
      <c r="H44" s="91" t="s">
        <v>427</v>
      </c>
      <c r="I44" s="77"/>
      <c r="J44" s="61">
        <v>1</v>
      </c>
      <c r="K44" s="62">
        <f>IF(J44&gt;0, 1, 0)</f>
        <v>1</v>
      </c>
      <c r="L44" s="62">
        <f>J44-K44</f>
        <v>0</v>
      </c>
      <c r="M44" s="79">
        <v>26</v>
      </c>
      <c r="N44" s="80">
        <v>1</v>
      </c>
      <c r="O44" s="65">
        <f>IF(N44&gt;0, 1, 0)</f>
        <v>1</v>
      </c>
      <c r="P44" s="65">
        <f>N44-O44</f>
        <v>0</v>
      </c>
      <c r="Q44" s="79">
        <v>13</v>
      </c>
      <c r="R44" s="81">
        <f t="shared" si="31"/>
        <v>104</v>
      </c>
      <c r="S44" s="67">
        <f t="shared" si="32"/>
        <v>26</v>
      </c>
      <c r="T44" s="68">
        <f t="shared" si="33"/>
        <v>26</v>
      </c>
      <c r="U44" s="68">
        <f t="shared" si="34"/>
        <v>31.2</v>
      </c>
      <c r="V44" s="68">
        <f t="shared" si="35"/>
        <v>13</v>
      </c>
      <c r="W44" s="68">
        <f t="shared" si="36"/>
        <v>3.9</v>
      </c>
      <c r="X44" s="68">
        <f t="shared" si="37"/>
        <v>3.9</v>
      </c>
      <c r="Y44" s="68">
        <f t="shared" si="38"/>
        <v>39</v>
      </c>
      <c r="Z44" s="68">
        <f t="shared" si="38"/>
        <v>29.9</v>
      </c>
      <c r="AA44" s="68">
        <f t="shared" si="38"/>
        <v>35.1</v>
      </c>
      <c r="AB44" s="69"/>
      <c r="AC44" s="7">
        <f t="shared" si="39"/>
        <v>0</v>
      </c>
      <c r="AD44" s="82"/>
      <c r="AE44" s="71"/>
      <c r="AF44" s="83"/>
      <c r="AG44" s="83"/>
      <c r="AH44" s="84"/>
      <c r="AI44" s="84"/>
      <c r="AJ44" s="7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customHeight="1" x14ac:dyDescent="0.25">
      <c r="A45" s="54" t="s">
        <v>401</v>
      </c>
      <c r="B45" s="55" t="s">
        <v>402</v>
      </c>
      <c r="C45" s="56" t="s">
        <v>58</v>
      </c>
      <c r="D45" s="57" t="s">
        <v>380</v>
      </c>
      <c r="E45" s="97"/>
      <c r="F45" s="587"/>
      <c r="G45" s="98"/>
      <c r="H45" s="588"/>
      <c r="I45" s="589"/>
      <c r="J45" s="78"/>
      <c r="K45" s="99">
        <f>IF(J45&gt;0, 1, 0)</f>
        <v>0</v>
      </c>
      <c r="L45" s="99">
        <f t="shared" si="28"/>
        <v>0</v>
      </c>
      <c r="M45" s="79"/>
      <c r="N45" s="80"/>
      <c r="O45" s="65">
        <f t="shared" si="29"/>
        <v>0</v>
      </c>
      <c r="P45" s="65">
        <f t="shared" si="30"/>
        <v>0</v>
      </c>
      <c r="Q45" s="79"/>
      <c r="R45" s="81">
        <f t="shared" si="31"/>
        <v>0</v>
      </c>
      <c r="S45" s="67">
        <f t="shared" si="32"/>
        <v>0</v>
      </c>
      <c r="T45" s="68">
        <f t="shared" si="33"/>
        <v>0</v>
      </c>
      <c r="U45" s="68">
        <f t="shared" si="34"/>
        <v>0</v>
      </c>
      <c r="V45" s="68">
        <f t="shared" si="35"/>
        <v>0</v>
      </c>
      <c r="W45" s="68">
        <f t="shared" si="36"/>
        <v>0</v>
      </c>
      <c r="X45" s="68">
        <f t="shared" si="37"/>
        <v>0</v>
      </c>
      <c r="Y45" s="68">
        <f t="shared" si="38"/>
        <v>0</v>
      </c>
      <c r="Z45" s="68">
        <f t="shared" si="38"/>
        <v>0</v>
      </c>
      <c r="AA45" s="68">
        <f t="shared" si="38"/>
        <v>0</v>
      </c>
      <c r="AB45" s="69"/>
      <c r="AC45" s="7">
        <f t="shared" si="39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customHeight="1" x14ac:dyDescent="0.25">
      <c r="A46" s="590" t="s">
        <v>401</v>
      </c>
      <c r="B46" s="591" t="s">
        <v>402</v>
      </c>
      <c r="C46" s="592" t="s">
        <v>58</v>
      </c>
      <c r="D46" s="593" t="s">
        <v>380</v>
      </c>
      <c r="E46" s="102" t="s">
        <v>49</v>
      </c>
      <c r="F46" s="102"/>
      <c r="G46" s="103"/>
      <c r="H46" s="104"/>
      <c r="I46" s="105"/>
      <c r="J46" s="106"/>
      <c r="K46" s="107">
        <f>IF(J46&gt;0, 1, 0)</f>
        <v>0</v>
      </c>
      <c r="L46" s="107">
        <f t="shared" si="28"/>
        <v>0</v>
      </c>
      <c r="M46" s="108"/>
      <c r="N46" s="109"/>
      <c r="O46" s="110">
        <f t="shared" si="29"/>
        <v>0</v>
      </c>
      <c r="P46" s="110">
        <f t="shared" si="30"/>
        <v>0</v>
      </c>
      <c r="Q46" s="108"/>
      <c r="R46" s="111">
        <f>J46*M46*$R$9</f>
        <v>0</v>
      </c>
      <c r="S46" s="112">
        <f>J46*M46*$S$9</f>
        <v>0</v>
      </c>
      <c r="T46" s="113">
        <f>K46*M46*$T$9</f>
        <v>0</v>
      </c>
      <c r="U46" s="113">
        <f>J46*M46*$U$9</f>
        <v>0</v>
      </c>
      <c r="V46" s="113">
        <f t="shared" si="35"/>
        <v>0</v>
      </c>
      <c r="W46" s="113">
        <f t="shared" si="36"/>
        <v>0</v>
      </c>
      <c r="X46" s="113">
        <f t="shared" si="37"/>
        <v>0</v>
      </c>
      <c r="Y46" s="113">
        <f t="shared" si="38"/>
        <v>0</v>
      </c>
      <c r="Z46" s="113">
        <f t="shared" si="38"/>
        <v>0</v>
      </c>
      <c r="AA46" s="113">
        <f t="shared" si="38"/>
        <v>0</v>
      </c>
      <c r="AB46" s="114"/>
      <c r="AC46" s="115">
        <f t="shared" si="39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customHeight="1" x14ac:dyDescent="0.25">
      <c r="A47" s="590" t="s">
        <v>401</v>
      </c>
      <c r="B47" s="591" t="s">
        <v>402</v>
      </c>
      <c r="C47" s="592" t="s">
        <v>58</v>
      </c>
      <c r="D47" s="593" t="s">
        <v>380</v>
      </c>
      <c r="E47" s="102" t="s">
        <v>49</v>
      </c>
      <c r="F47" s="102"/>
      <c r="G47" s="103"/>
      <c r="H47" s="104"/>
      <c r="I47" s="105"/>
      <c r="J47" s="106"/>
      <c r="K47" s="107">
        <f>IF(J47&gt;0, 1, 0)</f>
        <v>0</v>
      </c>
      <c r="L47" s="107">
        <f t="shared" si="28"/>
        <v>0</v>
      </c>
      <c r="M47" s="108"/>
      <c r="N47" s="109"/>
      <c r="O47" s="110">
        <f t="shared" si="29"/>
        <v>0</v>
      </c>
      <c r="P47" s="110">
        <f t="shared" si="30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5"/>
        <v>0</v>
      </c>
      <c r="W47" s="113">
        <f t="shared" si="36"/>
        <v>0</v>
      </c>
      <c r="X47" s="113">
        <f t="shared" si="37"/>
        <v>0</v>
      </c>
      <c r="Y47" s="113">
        <f t="shared" si="38"/>
        <v>0</v>
      </c>
      <c r="Z47" s="113">
        <f t="shared" si="38"/>
        <v>0</v>
      </c>
      <c r="AA47" s="113">
        <f t="shared" si="38"/>
        <v>0</v>
      </c>
      <c r="AB47" s="114"/>
      <c r="AC47" s="115">
        <f t="shared" si="39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117" t="s">
        <v>401</v>
      </c>
      <c r="B48" s="118" t="s">
        <v>402</v>
      </c>
      <c r="C48" s="118" t="s">
        <v>58</v>
      </c>
      <c r="D48" s="57" t="s">
        <v>380</v>
      </c>
      <c r="E48" s="119"/>
      <c r="F48" s="119"/>
      <c r="G48" s="120"/>
      <c r="H48" s="121" t="s">
        <v>56</v>
      </c>
      <c r="I48" s="122"/>
      <c r="J48" s="594"/>
      <c r="K48" s="595"/>
      <c r="L48" s="595"/>
      <c r="M48" s="596"/>
      <c r="N48" s="597"/>
      <c r="O48" s="595"/>
      <c r="P48" s="595"/>
      <c r="Q48" s="596"/>
      <c r="R48" s="127">
        <f>SUM(R36:R47)</f>
        <v>467.2</v>
      </c>
      <c r="S48" s="128">
        <f t="shared" ref="S48:AA48" si="40">SUM(S36:S47)</f>
        <v>104</v>
      </c>
      <c r="T48" s="129">
        <f t="shared" si="40"/>
        <v>104</v>
      </c>
      <c r="U48" s="129">
        <f t="shared" si="40"/>
        <v>124.80000000000001</v>
      </c>
      <c r="V48" s="129">
        <f t="shared" si="40"/>
        <v>84</v>
      </c>
      <c r="W48" s="129">
        <f t="shared" si="40"/>
        <v>25.199999999999996</v>
      </c>
      <c r="X48" s="129">
        <f t="shared" si="40"/>
        <v>25.199999999999996</v>
      </c>
      <c r="Y48" s="130">
        <f t="shared" si="40"/>
        <v>188</v>
      </c>
      <c r="Z48" s="130">
        <f t="shared" si="40"/>
        <v>129.19999999999999</v>
      </c>
      <c r="AA48" s="130">
        <f t="shared" si="40"/>
        <v>150</v>
      </c>
      <c r="AB48" s="131">
        <f>R48/1800/0.6</f>
        <v>0.43259259259259258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598"/>
    </row>
    <row r="49" spans="1:68" ht="27.95" customHeight="1" thickTop="1" x14ac:dyDescent="0.25">
      <c r="A49" s="54" t="s">
        <v>428</v>
      </c>
      <c r="B49" s="55" t="s">
        <v>65</v>
      </c>
      <c r="C49" s="56" t="s">
        <v>57</v>
      </c>
      <c r="D49" s="57" t="s">
        <v>380</v>
      </c>
      <c r="E49" s="58" t="s">
        <v>51</v>
      </c>
      <c r="F49" s="88">
        <v>1</v>
      </c>
      <c r="G49" s="60" t="s">
        <v>429</v>
      </c>
      <c r="H49" s="60" t="s">
        <v>430</v>
      </c>
      <c r="I49" s="585"/>
      <c r="J49" s="61">
        <v>1</v>
      </c>
      <c r="K49" s="62">
        <f t="shared" ref="K49:K58" si="41">IF(J49&gt;0, 1, 0)</f>
        <v>1</v>
      </c>
      <c r="L49" s="62">
        <f t="shared" ref="L49:L60" si="42">J49-K49</f>
        <v>0</v>
      </c>
      <c r="M49" s="63">
        <v>26</v>
      </c>
      <c r="N49" s="64"/>
      <c r="O49" s="65">
        <f t="shared" ref="O49:O60" si="43">IF(N49&gt;0, 1, 0)</f>
        <v>0</v>
      </c>
      <c r="P49" s="65">
        <f t="shared" ref="P49:P60" si="44">N49-O49</f>
        <v>0</v>
      </c>
      <c r="Q49" s="586"/>
      <c r="R49" s="66">
        <f t="shared" ref="R49:R58" si="45">(K49*M49*$R$5)+(L49*M49*$R$6)+(O49*Q49*$R$7)+(P49*Q49*$R$8)</f>
        <v>83.2</v>
      </c>
      <c r="S49" s="67">
        <f t="shared" ref="S49:S58" si="46">J49*M49*$S$5</f>
        <v>26</v>
      </c>
      <c r="T49" s="68">
        <f t="shared" ref="T49:T58" si="47">K49*M49*$T$5</f>
        <v>26</v>
      </c>
      <c r="U49" s="68">
        <f t="shared" ref="U49:U58" si="48">J49*M49*$U$5</f>
        <v>31.2</v>
      </c>
      <c r="V49" s="68">
        <f t="shared" ref="V49:V60" si="49">N49*Q49*$V$7</f>
        <v>0</v>
      </c>
      <c r="W49" s="68">
        <f t="shared" ref="W49:W60" si="50">O49*Q49*$W$7</f>
        <v>0</v>
      </c>
      <c r="X49" s="68">
        <f t="shared" ref="X49:X60" si="51">N49*Q49*$X$7</f>
        <v>0</v>
      </c>
      <c r="Y49" s="68">
        <f t="shared" ref="Y49:AA60" si="52">S49+V49</f>
        <v>26</v>
      </c>
      <c r="Z49" s="68">
        <f t="shared" si="52"/>
        <v>26</v>
      </c>
      <c r="AA49" s="68">
        <f t="shared" si="52"/>
        <v>31.2</v>
      </c>
      <c r="AB49" s="69"/>
      <c r="AC49" s="7">
        <f t="shared" ref="AC49:AC60" si="53">R49-Y49-Z49-AA49</f>
        <v>0</v>
      </c>
      <c r="AD49" s="70"/>
      <c r="AE49" s="71"/>
      <c r="AF49" s="71"/>
      <c r="AG49" s="71"/>
      <c r="AH49" s="84"/>
      <c r="AI49" s="84"/>
      <c r="AJ49" s="73"/>
      <c r="AK49" s="85" t="s">
        <v>431</v>
      </c>
      <c r="AL49" s="84"/>
      <c r="AM49" s="73"/>
      <c r="AN49" s="75"/>
      <c r="AO49" s="70"/>
      <c r="AP49" s="71"/>
      <c r="AQ49" s="74"/>
      <c r="AR49" s="74"/>
      <c r="AS49" s="71" t="s">
        <v>432</v>
      </c>
      <c r="AT49" s="84"/>
      <c r="AU49" s="73"/>
      <c r="AV49" s="75"/>
    </row>
    <row r="50" spans="1:68" ht="27.95" customHeight="1" x14ac:dyDescent="0.25">
      <c r="A50" s="54" t="s">
        <v>428</v>
      </c>
      <c r="B50" s="55" t="s">
        <v>65</v>
      </c>
      <c r="C50" s="56" t="s">
        <v>57</v>
      </c>
      <c r="D50" s="57" t="s">
        <v>380</v>
      </c>
      <c r="E50" s="87" t="s">
        <v>53</v>
      </c>
      <c r="F50" s="88">
        <v>3</v>
      </c>
      <c r="G50" s="60" t="s">
        <v>433</v>
      </c>
      <c r="H50" s="60" t="s">
        <v>434</v>
      </c>
      <c r="I50" s="77"/>
      <c r="J50" s="61">
        <v>1</v>
      </c>
      <c r="K50" s="62">
        <f t="shared" si="41"/>
        <v>1</v>
      </c>
      <c r="L50" s="62">
        <f t="shared" si="42"/>
        <v>0</v>
      </c>
      <c r="M50" s="63">
        <v>26</v>
      </c>
      <c r="N50" s="80">
        <v>1</v>
      </c>
      <c r="O50" s="65">
        <f t="shared" si="43"/>
        <v>1</v>
      </c>
      <c r="P50" s="65">
        <f t="shared" si="44"/>
        <v>0</v>
      </c>
      <c r="Q50" s="79">
        <v>26</v>
      </c>
      <c r="R50" s="81">
        <f t="shared" si="45"/>
        <v>124.80000000000001</v>
      </c>
      <c r="S50" s="67">
        <f t="shared" si="46"/>
        <v>26</v>
      </c>
      <c r="T50" s="68">
        <f t="shared" si="47"/>
        <v>26</v>
      </c>
      <c r="U50" s="68">
        <f t="shared" si="48"/>
        <v>31.2</v>
      </c>
      <c r="V50" s="68">
        <f t="shared" si="49"/>
        <v>26</v>
      </c>
      <c r="W50" s="68">
        <f t="shared" si="50"/>
        <v>7.8</v>
      </c>
      <c r="X50" s="68">
        <f t="shared" si="51"/>
        <v>7.8</v>
      </c>
      <c r="Y50" s="68">
        <f t="shared" si="52"/>
        <v>52</v>
      </c>
      <c r="Z50" s="68">
        <f t="shared" si="52"/>
        <v>33.799999999999997</v>
      </c>
      <c r="AA50" s="68">
        <f t="shared" si="52"/>
        <v>39</v>
      </c>
      <c r="AB50" s="69"/>
      <c r="AC50" s="7">
        <f t="shared" si="53"/>
        <v>0</v>
      </c>
      <c r="AD50" s="82"/>
      <c r="AE50" s="71"/>
      <c r="AF50" s="83"/>
      <c r="AG50" s="83"/>
      <c r="AH50" s="84"/>
      <c r="AI50" s="84"/>
      <c r="AJ50" s="73"/>
      <c r="AK50" s="85" t="s">
        <v>435</v>
      </c>
      <c r="AL50" s="84"/>
      <c r="AM50" s="73"/>
      <c r="AN50" s="86"/>
      <c r="AO50" s="82"/>
      <c r="AP50" s="83"/>
      <c r="AQ50" s="83"/>
      <c r="AR50" s="74"/>
      <c r="AS50" s="83" t="s">
        <v>436</v>
      </c>
      <c r="AT50" s="84"/>
      <c r="AU50" s="73"/>
      <c r="AV50" s="86"/>
    </row>
    <row r="51" spans="1:68" ht="27.95" customHeight="1" x14ac:dyDescent="0.25">
      <c r="A51" s="54" t="s">
        <v>428</v>
      </c>
      <c r="B51" s="55" t="s">
        <v>65</v>
      </c>
      <c r="C51" s="56" t="s">
        <v>57</v>
      </c>
      <c r="D51" s="57" t="s">
        <v>380</v>
      </c>
      <c r="E51" s="87" t="s">
        <v>53</v>
      </c>
      <c r="F51" s="88">
        <v>2</v>
      </c>
      <c r="G51" s="60" t="s">
        <v>437</v>
      </c>
      <c r="H51" s="60" t="s">
        <v>438</v>
      </c>
      <c r="I51" s="77"/>
      <c r="J51" s="61">
        <v>1</v>
      </c>
      <c r="K51" s="62">
        <f t="shared" si="41"/>
        <v>1</v>
      </c>
      <c r="L51" s="62">
        <f t="shared" si="42"/>
        <v>0</v>
      </c>
      <c r="M51" s="63">
        <v>26</v>
      </c>
      <c r="N51" s="80"/>
      <c r="O51" s="65">
        <f t="shared" si="43"/>
        <v>0</v>
      </c>
      <c r="P51" s="65">
        <f t="shared" si="44"/>
        <v>0</v>
      </c>
      <c r="Q51" s="79"/>
      <c r="R51" s="81">
        <f t="shared" si="45"/>
        <v>83.2</v>
      </c>
      <c r="S51" s="67">
        <f t="shared" si="46"/>
        <v>26</v>
      </c>
      <c r="T51" s="68">
        <f t="shared" si="47"/>
        <v>26</v>
      </c>
      <c r="U51" s="68">
        <f t="shared" si="48"/>
        <v>31.2</v>
      </c>
      <c r="V51" s="68">
        <f t="shared" si="49"/>
        <v>0</v>
      </c>
      <c r="W51" s="68">
        <f t="shared" si="50"/>
        <v>0</v>
      </c>
      <c r="X51" s="68">
        <f t="shared" si="51"/>
        <v>0</v>
      </c>
      <c r="Y51" s="68">
        <f t="shared" si="52"/>
        <v>26</v>
      </c>
      <c r="Z51" s="68">
        <f t="shared" si="52"/>
        <v>26</v>
      </c>
      <c r="AA51" s="68">
        <f t="shared" si="52"/>
        <v>31.2</v>
      </c>
      <c r="AB51" s="69"/>
      <c r="AC51" s="7">
        <f t="shared" si="53"/>
        <v>0</v>
      </c>
      <c r="AD51" s="82"/>
      <c r="AE51" s="71"/>
      <c r="AF51" s="83"/>
      <c r="AG51" s="83"/>
      <c r="AH51" s="84"/>
      <c r="AI51" s="84"/>
      <c r="AJ51" s="73"/>
      <c r="AK51" s="83" t="s">
        <v>439</v>
      </c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7.95" customHeight="1" x14ac:dyDescent="0.25">
      <c r="A52" s="54" t="s">
        <v>428</v>
      </c>
      <c r="B52" s="55" t="s">
        <v>65</v>
      </c>
      <c r="C52" s="56" t="s">
        <v>57</v>
      </c>
      <c r="D52" s="57" t="s">
        <v>380</v>
      </c>
      <c r="E52" s="87" t="s">
        <v>53</v>
      </c>
      <c r="F52" s="88">
        <v>2</v>
      </c>
      <c r="G52" s="60" t="s">
        <v>440</v>
      </c>
      <c r="H52" s="60" t="s">
        <v>441</v>
      </c>
      <c r="I52" s="77"/>
      <c r="J52" s="61">
        <v>1</v>
      </c>
      <c r="K52" s="62">
        <f t="shared" si="41"/>
        <v>1</v>
      </c>
      <c r="L52" s="62">
        <f t="shared" si="42"/>
        <v>0</v>
      </c>
      <c r="M52" s="63">
        <v>8</v>
      </c>
      <c r="N52" s="80"/>
      <c r="O52" s="65">
        <f t="shared" si="43"/>
        <v>0</v>
      </c>
      <c r="P52" s="65">
        <f t="shared" si="44"/>
        <v>0</v>
      </c>
      <c r="Q52" s="79"/>
      <c r="R52" s="81">
        <f t="shared" si="45"/>
        <v>25.6</v>
      </c>
      <c r="S52" s="67">
        <f t="shared" si="46"/>
        <v>8</v>
      </c>
      <c r="T52" s="68">
        <f t="shared" si="47"/>
        <v>8</v>
      </c>
      <c r="U52" s="68">
        <f t="shared" si="48"/>
        <v>9.6</v>
      </c>
      <c r="V52" s="68">
        <f t="shared" si="49"/>
        <v>0</v>
      </c>
      <c r="W52" s="68">
        <f t="shared" si="50"/>
        <v>0</v>
      </c>
      <c r="X52" s="68">
        <f t="shared" si="51"/>
        <v>0</v>
      </c>
      <c r="Y52" s="68">
        <f t="shared" si="52"/>
        <v>8</v>
      </c>
      <c r="Z52" s="68">
        <f t="shared" si="52"/>
        <v>8</v>
      </c>
      <c r="AA52" s="68">
        <f t="shared" si="52"/>
        <v>9.6</v>
      </c>
      <c r="AB52" s="69"/>
      <c r="AC52" s="7">
        <f t="shared" si="53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54" t="s">
        <v>428</v>
      </c>
      <c r="B53" s="55" t="s">
        <v>65</v>
      </c>
      <c r="C53" s="56" t="s">
        <v>57</v>
      </c>
      <c r="D53" s="57" t="s">
        <v>380</v>
      </c>
      <c r="E53" s="76" t="s">
        <v>52</v>
      </c>
      <c r="F53" s="88">
        <v>1</v>
      </c>
      <c r="G53" s="60" t="s">
        <v>424</v>
      </c>
      <c r="H53" s="60" t="s">
        <v>425</v>
      </c>
      <c r="I53" s="77"/>
      <c r="J53" s="61">
        <v>1</v>
      </c>
      <c r="K53" s="62">
        <f t="shared" si="41"/>
        <v>1</v>
      </c>
      <c r="L53" s="62">
        <f t="shared" si="42"/>
        <v>0</v>
      </c>
      <c r="M53" s="63">
        <v>10</v>
      </c>
      <c r="N53" s="80"/>
      <c r="O53" s="65">
        <f t="shared" si="43"/>
        <v>0</v>
      </c>
      <c r="P53" s="65">
        <f t="shared" si="44"/>
        <v>0</v>
      </c>
      <c r="Q53" s="79"/>
      <c r="R53" s="81">
        <f t="shared" si="45"/>
        <v>32</v>
      </c>
      <c r="S53" s="67">
        <f t="shared" si="46"/>
        <v>10</v>
      </c>
      <c r="T53" s="68">
        <f t="shared" si="47"/>
        <v>10</v>
      </c>
      <c r="U53" s="68">
        <f t="shared" si="48"/>
        <v>12</v>
      </c>
      <c r="V53" s="68">
        <f t="shared" si="49"/>
        <v>0</v>
      </c>
      <c r="W53" s="68">
        <f t="shared" si="50"/>
        <v>0</v>
      </c>
      <c r="X53" s="68">
        <f t="shared" si="51"/>
        <v>0</v>
      </c>
      <c r="Y53" s="68">
        <f t="shared" si="52"/>
        <v>10</v>
      </c>
      <c r="Z53" s="68">
        <f t="shared" si="52"/>
        <v>10</v>
      </c>
      <c r="AA53" s="68">
        <f t="shared" si="52"/>
        <v>12</v>
      </c>
      <c r="AB53" s="69"/>
      <c r="AC53" s="7">
        <f t="shared" si="53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54" t="s">
        <v>428</v>
      </c>
      <c r="B54" s="55" t="s">
        <v>65</v>
      </c>
      <c r="C54" s="56" t="s">
        <v>57</v>
      </c>
      <c r="D54" s="57" t="s">
        <v>380</v>
      </c>
      <c r="E54" s="76" t="s">
        <v>54</v>
      </c>
      <c r="F54" s="88">
        <v>3</v>
      </c>
      <c r="G54" s="60" t="s">
        <v>442</v>
      </c>
      <c r="H54" s="60" t="s">
        <v>443</v>
      </c>
      <c r="I54" s="77"/>
      <c r="J54" s="61">
        <v>1</v>
      </c>
      <c r="K54" s="62">
        <f t="shared" si="41"/>
        <v>1</v>
      </c>
      <c r="L54" s="62">
        <f t="shared" si="42"/>
        <v>0</v>
      </c>
      <c r="M54" s="63">
        <v>26</v>
      </c>
      <c r="N54" s="80">
        <v>1</v>
      </c>
      <c r="O54" s="65">
        <f t="shared" si="43"/>
        <v>1</v>
      </c>
      <c r="P54" s="65">
        <f t="shared" si="44"/>
        <v>0</v>
      </c>
      <c r="Q54" s="79">
        <v>26</v>
      </c>
      <c r="R54" s="81">
        <f t="shared" si="45"/>
        <v>124.80000000000001</v>
      </c>
      <c r="S54" s="67">
        <f t="shared" si="46"/>
        <v>26</v>
      </c>
      <c r="T54" s="68">
        <f t="shared" si="47"/>
        <v>26</v>
      </c>
      <c r="U54" s="68">
        <f t="shared" si="48"/>
        <v>31.2</v>
      </c>
      <c r="V54" s="68">
        <f t="shared" si="49"/>
        <v>26</v>
      </c>
      <c r="W54" s="68">
        <f t="shared" si="50"/>
        <v>7.8</v>
      </c>
      <c r="X54" s="68">
        <f t="shared" si="51"/>
        <v>7.8</v>
      </c>
      <c r="Y54" s="68">
        <f t="shared" si="52"/>
        <v>52</v>
      </c>
      <c r="Z54" s="68">
        <f t="shared" si="52"/>
        <v>33.799999999999997</v>
      </c>
      <c r="AA54" s="68">
        <f t="shared" si="52"/>
        <v>39</v>
      </c>
      <c r="AB54" s="69"/>
      <c r="AC54" s="7">
        <f t="shared" si="53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428</v>
      </c>
      <c r="B55" s="55" t="s">
        <v>65</v>
      </c>
      <c r="C55" s="56" t="s">
        <v>57</v>
      </c>
      <c r="D55" s="57" t="s">
        <v>380</v>
      </c>
      <c r="E55" s="139"/>
      <c r="F55" s="140"/>
      <c r="G55" s="98"/>
      <c r="H55" s="96"/>
      <c r="I55" s="77"/>
      <c r="J55" s="78"/>
      <c r="K55" s="62">
        <f t="shared" si="41"/>
        <v>0</v>
      </c>
      <c r="L55" s="62">
        <f t="shared" si="42"/>
        <v>0</v>
      </c>
      <c r="M55" s="79"/>
      <c r="N55" s="80"/>
      <c r="O55" s="65">
        <f t="shared" si="43"/>
        <v>0</v>
      </c>
      <c r="P55" s="65">
        <f t="shared" si="44"/>
        <v>0</v>
      </c>
      <c r="Q55" s="79"/>
      <c r="R55" s="81">
        <f t="shared" si="45"/>
        <v>0</v>
      </c>
      <c r="S55" s="67">
        <f t="shared" si="46"/>
        <v>0</v>
      </c>
      <c r="T55" s="68">
        <f t="shared" si="47"/>
        <v>0</v>
      </c>
      <c r="U55" s="68">
        <f t="shared" si="48"/>
        <v>0</v>
      </c>
      <c r="V55" s="68">
        <f t="shared" si="49"/>
        <v>0</v>
      </c>
      <c r="W55" s="68">
        <f t="shared" si="50"/>
        <v>0</v>
      </c>
      <c r="X55" s="68">
        <f t="shared" si="51"/>
        <v>0</v>
      </c>
      <c r="Y55" s="68">
        <f t="shared" si="52"/>
        <v>0</v>
      </c>
      <c r="Z55" s="68">
        <f t="shared" si="52"/>
        <v>0</v>
      </c>
      <c r="AA55" s="68">
        <f t="shared" si="52"/>
        <v>0</v>
      </c>
      <c r="AB55" s="69"/>
      <c r="AC55" s="7">
        <f t="shared" si="53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428</v>
      </c>
      <c r="B56" s="55" t="s">
        <v>65</v>
      </c>
      <c r="C56" s="56" t="s">
        <v>57</v>
      </c>
      <c r="D56" s="57" t="s">
        <v>380</v>
      </c>
      <c r="E56" s="139"/>
      <c r="F56" s="140"/>
      <c r="G56" s="98"/>
      <c r="H56" s="96"/>
      <c r="I56" s="92"/>
      <c r="J56" s="78"/>
      <c r="K56" s="62">
        <f t="shared" si="41"/>
        <v>0</v>
      </c>
      <c r="L56" s="62">
        <f t="shared" si="42"/>
        <v>0</v>
      </c>
      <c r="M56" s="79"/>
      <c r="N56" s="80"/>
      <c r="O56" s="65">
        <f t="shared" si="43"/>
        <v>0</v>
      </c>
      <c r="P56" s="65">
        <f t="shared" si="44"/>
        <v>0</v>
      </c>
      <c r="Q56" s="79"/>
      <c r="R56" s="81">
        <f t="shared" si="45"/>
        <v>0</v>
      </c>
      <c r="S56" s="67">
        <f t="shared" si="46"/>
        <v>0</v>
      </c>
      <c r="T56" s="68">
        <f t="shared" si="47"/>
        <v>0</v>
      </c>
      <c r="U56" s="68">
        <f t="shared" si="48"/>
        <v>0</v>
      </c>
      <c r="V56" s="68">
        <f t="shared" si="49"/>
        <v>0</v>
      </c>
      <c r="W56" s="68">
        <f t="shared" si="50"/>
        <v>0</v>
      </c>
      <c r="X56" s="68">
        <f t="shared" si="51"/>
        <v>0</v>
      </c>
      <c r="Y56" s="68">
        <f t="shared" si="52"/>
        <v>0</v>
      </c>
      <c r="Z56" s="68">
        <f t="shared" si="52"/>
        <v>0</v>
      </c>
      <c r="AA56" s="68">
        <f t="shared" si="52"/>
        <v>0</v>
      </c>
      <c r="AB56" s="69"/>
      <c r="AC56" s="7">
        <f t="shared" si="53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428</v>
      </c>
      <c r="B57" s="55" t="s">
        <v>65</v>
      </c>
      <c r="C57" s="56" t="s">
        <v>57</v>
      </c>
      <c r="D57" s="57" t="s">
        <v>380</v>
      </c>
      <c r="E57" s="93"/>
      <c r="F57" s="94"/>
      <c r="G57" s="95"/>
      <c r="H57" s="96"/>
      <c r="I57" s="77"/>
      <c r="J57" s="78"/>
      <c r="K57" s="62">
        <f t="shared" si="41"/>
        <v>0</v>
      </c>
      <c r="L57" s="62">
        <f t="shared" si="42"/>
        <v>0</v>
      </c>
      <c r="M57" s="79"/>
      <c r="N57" s="80"/>
      <c r="O57" s="65">
        <f t="shared" si="43"/>
        <v>0</v>
      </c>
      <c r="P57" s="65">
        <f t="shared" si="44"/>
        <v>0</v>
      </c>
      <c r="Q57" s="79"/>
      <c r="R57" s="81">
        <f t="shared" si="45"/>
        <v>0</v>
      </c>
      <c r="S57" s="67">
        <f t="shared" si="46"/>
        <v>0</v>
      </c>
      <c r="T57" s="68">
        <f t="shared" si="47"/>
        <v>0</v>
      </c>
      <c r="U57" s="68">
        <f t="shared" si="48"/>
        <v>0</v>
      </c>
      <c r="V57" s="68">
        <f t="shared" si="49"/>
        <v>0</v>
      </c>
      <c r="W57" s="68">
        <f t="shared" si="50"/>
        <v>0</v>
      </c>
      <c r="X57" s="68">
        <f t="shared" si="51"/>
        <v>0</v>
      </c>
      <c r="Y57" s="68">
        <f t="shared" si="52"/>
        <v>0</v>
      </c>
      <c r="Z57" s="68">
        <f t="shared" si="52"/>
        <v>0</v>
      </c>
      <c r="AA57" s="68">
        <f t="shared" si="52"/>
        <v>0</v>
      </c>
      <c r="AB57" s="69"/>
      <c r="AC57" s="7">
        <f t="shared" si="53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54" t="s">
        <v>428</v>
      </c>
      <c r="B58" s="55" t="s">
        <v>65</v>
      </c>
      <c r="C58" s="56" t="s">
        <v>57</v>
      </c>
      <c r="D58" s="57" t="s">
        <v>380</v>
      </c>
      <c r="E58" s="97"/>
      <c r="F58" s="587"/>
      <c r="G58" s="98"/>
      <c r="H58" s="588"/>
      <c r="I58" s="589"/>
      <c r="J58" s="78"/>
      <c r="K58" s="99">
        <f t="shared" si="41"/>
        <v>0</v>
      </c>
      <c r="L58" s="99">
        <f t="shared" si="42"/>
        <v>0</v>
      </c>
      <c r="M58" s="79"/>
      <c r="N58" s="80"/>
      <c r="O58" s="65">
        <f t="shared" si="43"/>
        <v>0</v>
      </c>
      <c r="P58" s="65">
        <f t="shared" si="44"/>
        <v>0</v>
      </c>
      <c r="Q58" s="79"/>
      <c r="R58" s="81">
        <f t="shared" si="45"/>
        <v>0</v>
      </c>
      <c r="S58" s="67">
        <f t="shared" si="46"/>
        <v>0</v>
      </c>
      <c r="T58" s="68">
        <f t="shared" si="47"/>
        <v>0</v>
      </c>
      <c r="U58" s="68">
        <f t="shared" si="48"/>
        <v>0</v>
      </c>
      <c r="V58" s="68">
        <f t="shared" si="49"/>
        <v>0</v>
      </c>
      <c r="W58" s="68">
        <f t="shared" si="50"/>
        <v>0</v>
      </c>
      <c r="X58" s="68">
        <f t="shared" si="51"/>
        <v>0</v>
      </c>
      <c r="Y58" s="68">
        <f t="shared" si="52"/>
        <v>0</v>
      </c>
      <c r="Z58" s="68">
        <f t="shared" si="52"/>
        <v>0</v>
      </c>
      <c r="AA58" s="68">
        <f t="shared" si="52"/>
        <v>0</v>
      </c>
      <c r="AB58" s="69"/>
      <c r="AC58" s="7">
        <f t="shared" si="53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customHeight="1" x14ac:dyDescent="0.25">
      <c r="A59" s="590" t="s">
        <v>428</v>
      </c>
      <c r="B59" s="591" t="s">
        <v>65</v>
      </c>
      <c r="C59" s="592" t="s">
        <v>57</v>
      </c>
      <c r="D59" s="593" t="s">
        <v>380</v>
      </c>
      <c r="E59" s="102" t="s">
        <v>49</v>
      </c>
      <c r="F59" s="102"/>
      <c r="G59" s="103"/>
      <c r="H59" s="104"/>
      <c r="I59" s="105"/>
      <c r="J59" s="106"/>
      <c r="K59" s="107">
        <f>IF(J59&gt;0, 1, 0)</f>
        <v>0</v>
      </c>
      <c r="L59" s="107">
        <f t="shared" si="42"/>
        <v>0</v>
      </c>
      <c r="M59" s="108"/>
      <c r="N59" s="109"/>
      <c r="O59" s="110">
        <f t="shared" si="43"/>
        <v>0</v>
      </c>
      <c r="P59" s="110">
        <f t="shared" si="44"/>
        <v>0</v>
      </c>
      <c r="Q59" s="108"/>
      <c r="R59" s="111">
        <f>J59*M59*$R$9</f>
        <v>0</v>
      </c>
      <c r="S59" s="112">
        <f>J59*M59*$S$9</f>
        <v>0</v>
      </c>
      <c r="T59" s="113">
        <f>K59*M59*$T$9</f>
        <v>0</v>
      </c>
      <c r="U59" s="113">
        <f>J59*M59*$U$9</f>
        <v>0</v>
      </c>
      <c r="V59" s="113">
        <f t="shared" si="49"/>
        <v>0</v>
      </c>
      <c r="W59" s="113">
        <f t="shared" si="50"/>
        <v>0</v>
      </c>
      <c r="X59" s="113">
        <f t="shared" si="51"/>
        <v>0</v>
      </c>
      <c r="Y59" s="113">
        <f t="shared" si="52"/>
        <v>0</v>
      </c>
      <c r="Z59" s="113">
        <f t="shared" si="52"/>
        <v>0</v>
      </c>
      <c r="AA59" s="113">
        <f t="shared" si="52"/>
        <v>0</v>
      </c>
      <c r="AB59" s="114"/>
      <c r="AC59" s="115">
        <f t="shared" si="53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customHeight="1" x14ac:dyDescent="0.25">
      <c r="A60" s="590" t="s">
        <v>428</v>
      </c>
      <c r="B60" s="591" t="s">
        <v>65</v>
      </c>
      <c r="C60" s="592" t="s">
        <v>57</v>
      </c>
      <c r="D60" s="593" t="s">
        <v>380</v>
      </c>
      <c r="E60" s="102" t="s">
        <v>49</v>
      </c>
      <c r="F60" s="102"/>
      <c r="G60" s="103"/>
      <c r="H60" s="104"/>
      <c r="I60" s="105"/>
      <c r="J60" s="106"/>
      <c r="K60" s="107">
        <f>IF(J60&gt;0, 1, 0)</f>
        <v>0</v>
      </c>
      <c r="L60" s="107">
        <f t="shared" si="42"/>
        <v>0</v>
      </c>
      <c r="M60" s="108"/>
      <c r="N60" s="109"/>
      <c r="O60" s="110">
        <f t="shared" si="43"/>
        <v>0</v>
      </c>
      <c r="P60" s="110">
        <f t="shared" si="44"/>
        <v>0</v>
      </c>
      <c r="Q60" s="108"/>
      <c r="R60" s="111">
        <f>J60*M60*$R$9</f>
        <v>0</v>
      </c>
      <c r="S60" s="112">
        <f>J60*M60*$S$9</f>
        <v>0</v>
      </c>
      <c r="T60" s="113">
        <f>K60*M60*$T$9</f>
        <v>0</v>
      </c>
      <c r="U60" s="113">
        <f>J60*M60*$U$9</f>
        <v>0</v>
      </c>
      <c r="V60" s="113">
        <f t="shared" si="49"/>
        <v>0</v>
      </c>
      <c r="W60" s="113">
        <f t="shared" si="50"/>
        <v>0</v>
      </c>
      <c r="X60" s="113">
        <f t="shared" si="51"/>
        <v>0</v>
      </c>
      <c r="Y60" s="113">
        <f t="shared" si="52"/>
        <v>0</v>
      </c>
      <c r="Z60" s="113">
        <f t="shared" si="52"/>
        <v>0</v>
      </c>
      <c r="AA60" s="113">
        <f t="shared" si="52"/>
        <v>0</v>
      </c>
      <c r="AB60" s="114"/>
      <c r="AC60" s="115">
        <f t="shared" si="53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27.75" customHeight="1" thickBot="1" x14ac:dyDescent="0.3">
      <c r="A61" s="117" t="s">
        <v>428</v>
      </c>
      <c r="B61" s="118" t="s">
        <v>65</v>
      </c>
      <c r="C61" s="118" t="s">
        <v>57</v>
      </c>
      <c r="D61" s="57" t="s">
        <v>380</v>
      </c>
      <c r="E61" s="119"/>
      <c r="F61" s="119"/>
      <c r="G61" s="120"/>
      <c r="H61" s="121" t="s">
        <v>56</v>
      </c>
      <c r="I61" s="122"/>
      <c r="J61" s="594"/>
      <c r="K61" s="595"/>
      <c r="L61" s="595"/>
      <c r="M61" s="596"/>
      <c r="N61" s="597"/>
      <c r="O61" s="595"/>
      <c r="P61" s="595"/>
      <c r="Q61" s="596"/>
      <c r="R61" s="127">
        <f>SUM(R49:R60)</f>
        <v>473.6</v>
      </c>
      <c r="S61" s="128">
        <f t="shared" ref="S61:AA61" si="54">SUM(S49:S60)</f>
        <v>122</v>
      </c>
      <c r="T61" s="129">
        <f t="shared" si="54"/>
        <v>122</v>
      </c>
      <c r="U61" s="129">
        <f t="shared" si="54"/>
        <v>146.39999999999998</v>
      </c>
      <c r="V61" s="129">
        <f t="shared" si="54"/>
        <v>52</v>
      </c>
      <c r="W61" s="129">
        <f t="shared" si="54"/>
        <v>15.6</v>
      </c>
      <c r="X61" s="129">
        <f t="shared" si="54"/>
        <v>15.6</v>
      </c>
      <c r="Y61" s="130">
        <f t="shared" si="54"/>
        <v>174</v>
      </c>
      <c r="Z61" s="130">
        <f t="shared" si="54"/>
        <v>137.6</v>
      </c>
      <c r="AA61" s="130">
        <f t="shared" si="54"/>
        <v>162</v>
      </c>
      <c r="AB61" s="131">
        <f>R61/1800/0.6</f>
        <v>0.43851851851851859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598"/>
    </row>
    <row r="62" spans="1:68" ht="27.95" customHeight="1" thickTop="1" x14ac:dyDescent="0.25">
      <c r="A62" s="54" t="s">
        <v>444</v>
      </c>
      <c r="B62" s="55" t="s">
        <v>61</v>
      </c>
      <c r="C62" s="56" t="s">
        <v>58</v>
      </c>
      <c r="D62" s="57" t="s">
        <v>380</v>
      </c>
      <c r="E62" s="58" t="s">
        <v>51</v>
      </c>
      <c r="F62" s="88">
        <v>1</v>
      </c>
      <c r="G62" s="60" t="s">
        <v>429</v>
      </c>
      <c r="H62" s="60" t="s">
        <v>430</v>
      </c>
      <c r="I62" s="585"/>
      <c r="J62" s="61">
        <v>1</v>
      </c>
      <c r="K62" s="62">
        <f t="shared" ref="K62:K71" si="55">IF(J62&gt;0, 1, 0)</f>
        <v>1</v>
      </c>
      <c r="L62" s="62">
        <f t="shared" ref="L62:L73" si="56">J62-K62</f>
        <v>0</v>
      </c>
      <c r="M62" s="63">
        <v>13</v>
      </c>
      <c r="N62" s="64">
        <v>5</v>
      </c>
      <c r="O62" s="65">
        <f t="shared" ref="O62:O73" si="57">IF(N62&gt;0, 1, 0)</f>
        <v>1</v>
      </c>
      <c r="P62" s="65">
        <f t="shared" ref="P62:P73" si="58">N62-O62</f>
        <v>4</v>
      </c>
      <c r="Q62" s="586">
        <v>4</v>
      </c>
      <c r="R62" s="66">
        <f t="shared" ref="R62:R71" si="59">(K62*M62*$R$5)+(L62*M62*$R$6)+(O62*Q62*$R$7)+(P62*Q62*$R$8)</f>
        <v>68.8</v>
      </c>
      <c r="S62" s="67">
        <f t="shared" ref="S62:S71" si="60">J62*M62*$S$5</f>
        <v>13</v>
      </c>
      <c r="T62" s="68">
        <f t="shared" ref="T62:T71" si="61">K62*M62*$T$5</f>
        <v>13</v>
      </c>
      <c r="U62" s="68">
        <f t="shared" ref="U62:U71" si="62">J62*M62*$U$5</f>
        <v>15.6</v>
      </c>
      <c r="V62" s="68">
        <f t="shared" ref="V62:V73" si="63">N62*Q62*$V$7</f>
        <v>20</v>
      </c>
      <c r="W62" s="68">
        <f t="shared" ref="W62:W73" si="64">O62*Q62*$W$7</f>
        <v>1.2</v>
      </c>
      <c r="X62" s="68">
        <f t="shared" ref="X62:X73" si="65">N62*Q62*$X$7</f>
        <v>6</v>
      </c>
      <c r="Y62" s="68">
        <f t="shared" ref="Y62:AA73" si="66">S62+V62</f>
        <v>33</v>
      </c>
      <c r="Z62" s="68">
        <f t="shared" si="66"/>
        <v>14.2</v>
      </c>
      <c r="AA62" s="68">
        <f t="shared" si="66"/>
        <v>21.6</v>
      </c>
      <c r="AB62" s="69"/>
      <c r="AC62" s="7">
        <f t="shared" ref="AC62:AC73" si="67">R62-Y62-Z62-AA62</f>
        <v>0</v>
      </c>
      <c r="AD62" s="70"/>
      <c r="AE62" s="71"/>
      <c r="AF62" s="71"/>
      <c r="AG62" s="71"/>
      <c r="AH62" s="84"/>
      <c r="AI62" s="84"/>
      <c r="AJ62" s="73"/>
      <c r="AK62" s="85" t="s">
        <v>445</v>
      </c>
      <c r="AL62" s="84"/>
      <c r="AM62" s="73"/>
      <c r="AN62" s="75"/>
      <c r="AO62" s="70"/>
      <c r="AP62" s="70"/>
      <c r="AQ62" s="74" t="s">
        <v>446</v>
      </c>
      <c r="AR62" s="74"/>
      <c r="AS62" s="611" t="s">
        <v>386</v>
      </c>
      <c r="AT62" s="84"/>
      <c r="AU62" s="73"/>
      <c r="AV62" s="75"/>
    </row>
    <row r="63" spans="1:68" ht="27.95" customHeight="1" x14ac:dyDescent="0.25">
      <c r="A63" s="54" t="s">
        <v>444</v>
      </c>
      <c r="B63" s="55" t="s">
        <v>61</v>
      </c>
      <c r="C63" s="56" t="s">
        <v>58</v>
      </c>
      <c r="D63" s="57" t="s">
        <v>380</v>
      </c>
      <c r="E63" s="58" t="s">
        <v>51</v>
      </c>
      <c r="F63" s="88">
        <v>5</v>
      </c>
      <c r="G63" s="60" t="s">
        <v>447</v>
      </c>
      <c r="H63" s="60" t="s">
        <v>448</v>
      </c>
      <c r="I63" s="77"/>
      <c r="J63" s="61">
        <v>1</v>
      </c>
      <c r="K63" s="62">
        <f t="shared" si="55"/>
        <v>1</v>
      </c>
      <c r="L63" s="62">
        <f t="shared" si="56"/>
        <v>0</v>
      </c>
      <c r="M63" s="79">
        <v>26</v>
      </c>
      <c r="N63" s="80">
        <v>1</v>
      </c>
      <c r="O63" s="65">
        <f t="shared" si="57"/>
        <v>1</v>
      </c>
      <c r="P63" s="65">
        <f t="shared" si="58"/>
        <v>0</v>
      </c>
      <c r="Q63" s="79">
        <v>26</v>
      </c>
      <c r="R63" s="81">
        <f t="shared" si="59"/>
        <v>124.80000000000001</v>
      </c>
      <c r="S63" s="67">
        <f t="shared" si="60"/>
        <v>26</v>
      </c>
      <c r="T63" s="68">
        <f t="shared" si="61"/>
        <v>26</v>
      </c>
      <c r="U63" s="68">
        <f t="shared" si="62"/>
        <v>31.2</v>
      </c>
      <c r="V63" s="68">
        <f t="shared" si="63"/>
        <v>26</v>
      </c>
      <c r="W63" s="68">
        <f t="shared" si="64"/>
        <v>7.8</v>
      </c>
      <c r="X63" s="68">
        <f t="shared" si="65"/>
        <v>7.8</v>
      </c>
      <c r="Y63" s="68">
        <f t="shared" si="66"/>
        <v>52</v>
      </c>
      <c r="Z63" s="68">
        <f t="shared" si="66"/>
        <v>33.799999999999997</v>
      </c>
      <c r="AA63" s="68">
        <f t="shared" si="66"/>
        <v>39</v>
      </c>
      <c r="AB63" s="69"/>
      <c r="AC63" s="7">
        <f t="shared" si="67"/>
        <v>0</v>
      </c>
      <c r="AD63" s="82"/>
      <c r="AE63" s="71"/>
      <c r="AF63" s="83"/>
      <c r="AG63" s="83"/>
      <c r="AH63" s="84"/>
      <c r="AI63" s="84"/>
      <c r="AJ63" s="73"/>
      <c r="AK63" s="85" t="s">
        <v>449</v>
      </c>
      <c r="AL63" s="84"/>
      <c r="AM63" s="73"/>
      <c r="AN63" s="86"/>
      <c r="AO63" s="82"/>
      <c r="AP63" s="83"/>
      <c r="AQ63" s="83"/>
      <c r="AR63" s="74"/>
      <c r="AS63" s="83" t="s">
        <v>390</v>
      </c>
      <c r="AT63" s="84"/>
      <c r="AU63" s="73"/>
      <c r="AV63" s="86"/>
    </row>
    <row r="64" spans="1:68" ht="27.95" customHeight="1" x14ac:dyDescent="0.25">
      <c r="A64" s="54" t="s">
        <v>444</v>
      </c>
      <c r="B64" s="55" t="s">
        <v>61</v>
      </c>
      <c r="C64" s="56" t="s">
        <v>58</v>
      </c>
      <c r="D64" s="57" t="s">
        <v>380</v>
      </c>
      <c r="E64" s="87" t="s">
        <v>53</v>
      </c>
      <c r="F64" s="88">
        <v>2</v>
      </c>
      <c r="G64" s="60" t="s">
        <v>396</v>
      </c>
      <c r="H64" s="60" t="s">
        <v>397</v>
      </c>
      <c r="I64" s="77"/>
      <c r="J64" s="61"/>
      <c r="K64" s="62">
        <f t="shared" si="55"/>
        <v>0</v>
      </c>
      <c r="L64" s="62">
        <f t="shared" si="56"/>
        <v>0</v>
      </c>
      <c r="M64" s="79"/>
      <c r="N64" s="80"/>
      <c r="O64" s="65">
        <f t="shared" si="57"/>
        <v>0</v>
      </c>
      <c r="P64" s="65">
        <f t="shared" si="58"/>
        <v>0</v>
      </c>
      <c r="Q64" s="79"/>
      <c r="R64" s="81">
        <f t="shared" si="59"/>
        <v>0</v>
      </c>
      <c r="S64" s="67">
        <f t="shared" si="60"/>
        <v>0</v>
      </c>
      <c r="T64" s="68">
        <f t="shared" si="61"/>
        <v>0</v>
      </c>
      <c r="U64" s="68">
        <f t="shared" si="62"/>
        <v>0</v>
      </c>
      <c r="V64" s="68">
        <f t="shared" si="63"/>
        <v>0</v>
      </c>
      <c r="W64" s="68">
        <f t="shared" si="64"/>
        <v>0</v>
      </c>
      <c r="X64" s="68">
        <f t="shared" si="65"/>
        <v>0</v>
      </c>
      <c r="Y64" s="68">
        <f t="shared" si="66"/>
        <v>0</v>
      </c>
      <c r="Z64" s="68">
        <f t="shared" si="66"/>
        <v>0</v>
      </c>
      <c r="AA64" s="68">
        <f t="shared" si="66"/>
        <v>0</v>
      </c>
      <c r="AB64" s="69"/>
      <c r="AC64" s="7">
        <f t="shared" si="67"/>
        <v>0</v>
      </c>
      <c r="AD64" s="82"/>
      <c r="AE64" s="71"/>
      <c r="AF64" s="83"/>
      <c r="AG64" s="83"/>
      <c r="AH64" s="84"/>
      <c r="AI64" s="84"/>
      <c r="AJ64" s="73"/>
      <c r="AK64" s="85" t="s">
        <v>450</v>
      </c>
      <c r="AL64" s="84"/>
      <c r="AM64" s="73"/>
      <c r="AN64" s="86"/>
      <c r="AO64" s="82"/>
      <c r="AP64" s="83"/>
      <c r="AQ64" s="83"/>
      <c r="AR64" s="83"/>
      <c r="AS64" s="601" t="s">
        <v>412</v>
      </c>
      <c r="AT64" s="84"/>
      <c r="AU64" s="73"/>
      <c r="AV64" s="86"/>
    </row>
    <row r="65" spans="1:68" ht="27.95" customHeight="1" x14ac:dyDescent="0.25">
      <c r="A65" s="54" t="s">
        <v>444</v>
      </c>
      <c r="B65" s="55" t="s">
        <v>61</v>
      </c>
      <c r="C65" s="56" t="s">
        <v>58</v>
      </c>
      <c r="D65" s="57" t="s">
        <v>380</v>
      </c>
      <c r="E65" s="87" t="s">
        <v>53</v>
      </c>
      <c r="F65" s="88">
        <v>2</v>
      </c>
      <c r="G65" s="60" t="s">
        <v>398</v>
      </c>
      <c r="H65" s="60" t="s">
        <v>399</v>
      </c>
      <c r="I65" s="77"/>
      <c r="J65" s="61"/>
      <c r="K65" s="62">
        <f t="shared" si="55"/>
        <v>0</v>
      </c>
      <c r="L65" s="62">
        <f t="shared" si="56"/>
        <v>0</v>
      </c>
      <c r="M65" s="79"/>
      <c r="N65" s="80">
        <v>1</v>
      </c>
      <c r="O65" s="65">
        <f t="shared" si="57"/>
        <v>1</v>
      </c>
      <c r="P65" s="65">
        <f t="shared" si="58"/>
        <v>0</v>
      </c>
      <c r="Q65" s="79">
        <v>26</v>
      </c>
      <c r="R65" s="81">
        <f t="shared" si="59"/>
        <v>41.6</v>
      </c>
      <c r="S65" s="67">
        <f t="shared" si="60"/>
        <v>0</v>
      </c>
      <c r="T65" s="68">
        <f t="shared" si="61"/>
        <v>0</v>
      </c>
      <c r="U65" s="68">
        <f t="shared" si="62"/>
        <v>0</v>
      </c>
      <c r="V65" s="68">
        <f t="shared" si="63"/>
        <v>26</v>
      </c>
      <c r="W65" s="68">
        <f t="shared" si="64"/>
        <v>7.8</v>
      </c>
      <c r="X65" s="68">
        <f t="shared" si="65"/>
        <v>7.8</v>
      </c>
      <c r="Y65" s="68">
        <f t="shared" si="66"/>
        <v>26</v>
      </c>
      <c r="Z65" s="68">
        <f t="shared" si="66"/>
        <v>7.8</v>
      </c>
      <c r="AA65" s="68">
        <f t="shared" si="66"/>
        <v>7.8</v>
      </c>
      <c r="AB65" s="69"/>
      <c r="AC65" s="7">
        <f t="shared" si="67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54" t="s">
        <v>444</v>
      </c>
      <c r="B66" s="55" t="s">
        <v>61</v>
      </c>
      <c r="C66" s="56" t="s">
        <v>58</v>
      </c>
      <c r="D66" s="57" t="s">
        <v>380</v>
      </c>
      <c r="E66" s="87" t="s">
        <v>53</v>
      </c>
      <c r="F66" s="88">
        <v>2</v>
      </c>
      <c r="G66" s="60" t="s">
        <v>440</v>
      </c>
      <c r="H66" s="60" t="s">
        <v>441</v>
      </c>
      <c r="I66" s="77"/>
      <c r="J66" s="61">
        <v>1</v>
      </c>
      <c r="K66" s="62">
        <f t="shared" si="55"/>
        <v>1</v>
      </c>
      <c r="L66" s="62">
        <f t="shared" si="56"/>
        <v>0</v>
      </c>
      <c r="M66" s="79">
        <v>18</v>
      </c>
      <c r="N66" s="80">
        <v>1</v>
      </c>
      <c r="O66" s="65">
        <f t="shared" si="57"/>
        <v>1</v>
      </c>
      <c r="P66" s="65">
        <f t="shared" si="58"/>
        <v>0</v>
      </c>
      <c r="Q66" s="79">
        <v>18</v>
      </c>
      <c r="R66" s="81">
        <f t="shared" si="59"/>
        <v>86.4</v>
      </c>
      <c r="S66" s="67">
        <f t="shared" si="60"/>
        <v>18</v>
      </c>
      <c r="T66" s="68">
        <f t="shared" si="61"/>
        <v>18</v>
      </c>
      <c r="U66" s="68">
        <f t="shared" si="62"/>
        <v>21.599999999999998</v>
      </c>
      <c r="V66" s="68">
        <f t="shared" si="63"/>
        <v>18</v>
      </c>
      <c r="W66" s="68">
        <f t="shared" si="64"/>
        <v>5.3999999999999995</v>
      </c>
      <c r="X66" s="68">
        <f t="shared" si="65"/>
        <v>5.3999999999999995</v>
      </c>
      <c r="Y66" s="68">
        <f t="shared" si="66"/>
        <v>36</v>
      </c>
      <c r="Z66" s="68">
        <f t="shared" si="66"/>
        <v>23.4</v>
      </c>
      <c r="AA66" s="68">
        <f t="shared" si="66"/>
        <v>26.999999999999996</v>
      </c>
      <c r="AB66" s="69"/>
      <c r="AC66" s="7">
        <f t="shared" si="67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54" t="s">
        <v>444</v>
      </c>
      <c r="B67" s="55" t="s">
        <v>61</v>
      </c>
      <c r="C67" s="56" t="s">
        <v>58</v>
      </c>
      <c r="D67" s="57" t="s">
        <v>380</v>
      </c>
      <c r="E67" s="134" t="s">
        <v>64</v>
      </c>
      <c r="F67" s="135">
        <v>2</v>
      </c>
      <c r="G67" s="134" t="s">
        <v>392</v>
      </c>
      <c r="H67" s="134" t="s">
        <v>400</v>
      </c>
      <c r="I67" s="77"/>
      <c r="J67" s="61"/>
      <c r="K67" s="62">
        <f t="shared" si="55"/>
        <v>0</v>
      </c>
      <c r="L67" s="62">
        <f t="shared" si="56"/>
        <v>0</v>
      </c>
      <c r="M67" s="79"/>
      <c r="N67" s="80"/>
      <c r="O67" s="65">
        <f t="shared" si="57"/>
        <v>0</v>
      </c>
      <c r="P67" s="65">
        <f t="shared" si="58"/>
        <v>0</v>
      </c>
      <c r="Q67" s="79"/>
      <c r="R67" s="81">
        <f t="shared" si="59"/>
        <v>0</v>
      </c>
      <c r="S67" s="67">
        <f t="shared" si="60"/>
        <v>0</v>
      </c>
      <c r="T67" s="68">
        <f t="shared" si="61"/>
        <v>0</v>
      </c>
      <c r="U67" s="68">
        <f t="shared" si="62"/>
        <v>0</v>
      </c>
      <c r="V67" s="68">
        <f t="shared" si="63"/>
        <v>0</v>
      </c>
      <c r="W67" s="68">
        <f t="shared" si="64"/>
        <v>0</v>
      </c>
      <c r="X67" s="68">
        <f t="shared" si="65"/>
        <v>0</v>
      </c>
      <c r="Y67" s="68">
        <f t="shared" si="66"/>
        <v>0</v>
      </c>
      <c r="Z67" s="68">
        <f t="shared" si="66"/>
        <v>0</v>
      </c>
      <c r="AA67" s="68">
        <f t="shared" si="66"/>
        <v>0</v>
      </c>
      <c r="AB67" s="69"/>
      <c r="AC67" s="7">
        <f t="shared" si="67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54" t="s">
        <v>444</v>
      </c>
      <c r="B68" s="55" t="s">
        <v>61</v>
      </c>
      <c r="C68" s="56" t="s">
        <v>58</v>
      </c>
      <c r="D68" s="57" t="s">
        <v>380</v>
      </c>
      <c r="E68" s="76" t="s">
        <v>52</v>
      </c>
      <c r="F68" s="88">
        <v>1</v>
      </c>
      <c r="G68" s="60" t="s">
        <v>424</v>
      </c>
      <c r="H68" s="60" t="s">
        <v>425</v>
      </c>
      <c r="I68" s="77"/>
      <c r="J68" s="61">
        <v>1</v>
      </c>
      <c r="K68" s="62">
        <f t="shared" si="55"/>
        <v>1</v>
      </c>
      <c r="L68" s="62">
        <f t="shared" si="56"/>
        <v>0</v>
      </c>
      <c r="M68" s="79">
        <v>4</v>
      </c>
      <c r="N68" s="80">
        <v>4</v>
      </c>
      <c r="O68" s="65">
        <f t="shared" si="57"/>
        <v>1</v>
      </c>
      <c r="P68" s="65">
        <f t="shared" si="58"/>
        <v>3</v>
      </c>
      <c r="Q68" s="79">
        <v>4</v>
      </c>
      <c r="R68" s="81">
        <f t="shared" si="59"/>
        <v>34.800000000000004</v>
      </c>
      <c r="S68" s="67">
        <f t="shared" si="60"/>
        <v>4</v>
      </c>
      <c r="T68" s="68">
        <f t="shared" si="61"/>
        <v>4</v>
      </c>
      <c r="U68" s="68">
        <f t="shared" si="62"/>
        <v>4.8</v>
      </c>
      <c r="V68" s="68">
        <f t="shared" si="63"/>
        <v>16</v>
      </c>
      <c r="W68" s="68">
        <f t="shared" si="64"/>
        <v>1.2</v>
      </c>
      <c r="X68" s="68">
        <f t="shared" si="65"/>
        <v>4.8</v>
      </c>
      <c r="Y68" s="68">
        <f t="shared" si="66"/>
        <v>20</v>
      </c>
      <c r="Z68" s="68">
        <f t="shared" si="66"/>
        <v>5.2</v>
      </c>
      <c r="AA68" s="68">
        <f t="shared" si="66"/>
        <v>9.6</v>
      </c>
      <c r="AB68" s="69"/>
      <c r="AC68" s="7">
        <f t="shared" si="67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54" t="s">
        <v>444</v>
      </c>
      <c r="B69" s="55" t="s">
        <v>61</v>
      </c>
      <c r="C69" s="56" t="s">
        <v>58</v>
      </c>
      <c r="D69" s="57" t="s">
        <v>380</v>
      </c>
      <c r="E69" s="89" t="s">
        <v>52</v>
      </c>
      <c r="F69" s="610">
        <v>5</v>
      </c>
      <c r="G69" s="91" t="s">
        <v>451</v>
      </c>
      <c r="H69" s="91" t="s">
        <v>452</v>
      </c>
      <c r="I69" s="92"/>
      <c r="J69" s="61">
        <v>1</v>
      </c>
      <c r="K69" s="62">
        <f t="shared" si="55"/>
        <v>1</v>
      </c>
      <c r="L69" s="62">
        <f t="shared" si="56"/>
        <v>0</v>
      </c>
      <c r="M69" s="79">
        <v>26</v>
      </c>
      <c r="N69" s="80"/>
      <c r="O69" s="65">
        <f t="shared" si="57"/>
        <v>0</v>
      </c>
      <c r="P69" s="65">
        <f t="shared" si="58"/>
        <v>0</v>
      </c>
      <c r="Q69" s="79"/>
      <c r="R69" s="81">
        <f t="shared" si="59"/>
        <v>83.2</v>
      </c>
      <c r="S69" s="67">
        <f t="shared" si="60"/>
        <v>26</v>
      </c>
      <c r="T69" s="68">
        <f t="shared" si="61"/>
        <v>26</v>
      </c>
      <c r="U69" s="68">
        <f t="shared" si="62"/>
        <v>31.2</v>
      </c>
      <c r="V69" s="68">
        <f t="shared" si="63"/>
        <v>0</v>
      </c>
      <c r="W69" s="68">
        <f t="shared" si="64"/>
        <v>0</v>
      </c>
      <c r="X69" s="68">
        <f t="shared" si="65"/>
        <v>0</v>
      </c>
      <c r="Y69" s="68">
        <f t="shared" si="66"/>
        <v>26</v>
      </c>
      <c r="Z69" s="68">
        <f t="shared" si="66"/>
        <v>26</v>
      </c>
      <c r="AA69" s="68">
        <f t="shared" si="66"/>
        <v>31.2</v>
      </c>
      <c r="AB69" s="69"/>
      <c r="AC69" s="7">
        <f t="shared" si="67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54" t="s">
        <v>444</v>
      </c>
      <c r="B70" s="55" t="s">
        <v>61</v>
      </c>
      <c r="C70" s="56" t="s">
        <v>58</v>
      </c>
      <c r="D70" s="57" t="s">
        <v>380</v>
      </c>
      <c r="E70" s="93"/>
      <c r="F70" s="94">
        <v>2</v>
      </c>
      <c r="G70" s="95" t="s">
        <v>392</v>
      </c>
      <c r="H70" s="612" t="s">
        <v>393</v>
      </c>
      <c r="I70" s="77"/>
      <c r="J70" s="78">
        <v>1</v>
      </c>
      <c r="K70" s="62">
        <f t="shared" si="55"/>
        <v>1</v>
      </c>
      <c r="L70" s="62">
        <f t="shared" si="56"/>
        <v>0</v>
      </c>
      <c r="M70" s="79">
        <v>4</v>
      </c>
      <c r="N70" s="80"/>
      <c r="O70" s="65">
        <f t="shared" si="57"/>
        <v>0</v>
      </c>
      <c r="P70" s="65">
        <f t="shared" si="58"/>
        <v>0</v>
      </c>
      <c r="Q70" s="79"/>
      <c r="R70" s="81">
        <f t="shared" si="59"/>
        <v>12.8</v>
      </c>
      <c r="S70" s="67">
        <f t="shared" si="60"/>
        <v>4</v>
      </c>
      <c r="T70" s="68">
        <f t="shared" si="61"/>
        <v>4</v>
      </c>
      <c r="U70" s="68">
        <f t="shared" si="62"/>
        <v>4.8</v>
      </c>
      <c r="V70" s="68">
        <f t="shared" si="63"/>
        <v>0</v>
      </c>
      <c r="W70" s="68">
        <f t="shared" si="64"/>
        <v>0</v>
      </c>
      <c r="X70" s="68">
        <f t="shared" si="65"/>
        <v>0</v>
      </c>
      <c r="Y70" s="68">
        <f t="shared" si="66"/>
        <v>4</v>
      </c>
      <c r="Z70" s="68">
        <f t="shared" si="66"/>
        <v>4</v>
      </c>
      <c r="AA70" s="68">
        <f t="shared" si="66"/>
        <v>4.8</v>
      </c>
      <c r="AB70" s="69"/>
      <c r="AC70" s="7">
        <f t="shared" si="67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54" t="s">
        <v>444</v>
      </c>
      <c r="B71" s="55" t="s">
        <v>61</v>
      </c>
      <c r="C71" s="56" t="s">
        <v>58</v>
      </c>
      <c r="D71" s="57" t="s">
        <v>380</v>
      </c>
      <c r="E71" s="97"/>
      <c r="F71" s="587"/>
      <c r="G71" s="98"/>
      <c r="H71" s="588"/>
      <c r="I71" s="589"/>
      <c r="J71" s="78"/>
      <c r="K71" s="99">
        <f t="shared" si="55"/>
        <v>0</v>
      </c>
      <c r="L71" s="99">
        <f t="shared" si="56"/>
        <v>0</v>
      </c>
      <c r="M71" s="79"/>
      <c r="N71" s="80"/>
      <c r="O71" s="65">
        <f t="shared" si="57"/>
        <v>0</v>
      </c>
      <c r="P71" s="65">
        <f t="shared" si="58"/>
        <v>0</v>
      </c>
      <c r="Q71" s="79"/>
      <c r="R71" s="81">
        <f t="shared" si="59"/>
        <v>0</v>
      </c>
      <c r="S71" s="67">
        <f t="shared" si="60"/>
        <v>0</v>
      </c>
      <c r="T71" s="68">
        <f t="shared" si="61"/>
        <v>0</v>
      </c>
      <c r="U71" s="68">
        <f t="shared" si="62"/>
        <v>0</v>
      </c>
      <c r="V71" s="68">
        <f t="shared" si="63"/>
        <v>0</v>
      </c>
      <c r="W71" s="68">
        <f t="shared" si="64"/>
        <v>0</v>
      </c>
      <c r="X71" s="68">
        <f t="shared" si="65"/>
        <v>0</v>
      </c>
      <c r="Y71" s="68">
        <f t="shared" si="66"/>
        <v>0</v>
      </c>
      <c r="Z71" s="68">
        <f t="shared" si="66"/>
        <v>0</v>
      </c>
      <c r="AA71" s="68">
        <f t="shared" si="66"/>
        <v>0</v>
      </c>
      <c r="AB71" s="69"/>
      <c r="AC71" s="7">
        <f t="shared" si="67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590" t="s">
        <v>444</v>
      </c>
      <c r="B72" s="591" t="s">
        <v>61</v>
      </c>
      <c r="C72" s="592" t="s">
        <v>58</v>
      </c>
      <c r="D72" s="57" t="s">
        <v>380</v>
      </c>
      <c r="E72" s="102" t="s">
        <v>49</v>
      </c>
      <c r="F72" s="102"/>
      <c r="G72" s="103"/>
      <c r="H72" s="104"/>
      <c r="I72" s="105"/>
      <c r="J72" s="106"/>
      <c r="K72" s="107"/>
      <c r="L72" s="107"/>
      <c r="M72" s="108"/>
      <c r="N72" s="109"/>
      <c r="O72" s="110">
        <f t="shared" si="57"/>
        <v>0</v>
      </c>
      <c r="P72" s="110">
        <f t="shared" si="58"/>
        <v>0</v>
      </c>
      <c r="Q72" s="108"/>
      <c r="R72" s="111">
        <f>J72*M72*$R$9</f>
        <v>0</v>
      </c>
      <c r="S72" s="112">
        <f>J72*M72*$S$9</f>
        <v>0</v>
      </c>
      <c r="T72" s="113">
        <f>K72*M72*$T$9</f>
        <v>0</v>
      </c>
      <c r="U72" s="113">
        <f>J72*M72*$U$9</f>
        <v>0</v>
      </c>
      <c r="V72" s="113">
        <f t="shared" si="63"/>
        <v>0</v>
      </c>
      <c r="W72" s="113">
        <f t="shared" si="64"/>
        <v>0</v>
      </c>
      <c r="X72" s="113">
        <f t="shared" si="65"/>
        <v>0</v>
      </c>
      <c r="Y72" s="113">
        <f t="shared" si="66"/>
        <v>0</v>
      </c>
      <c r="Z72" s="113">
        <f t="shared" si="66"/>
        <v>0</v>
      </c>
      <c r="AA72" s="113">
        <f t="shared" si="66"/>
        <v>0</v>
      </c>
      <c r="AB72" s="114"/>
      <c r="AC72" s="115">
        <f t="shared" si="67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590" t="s">
        <v>444</v>
      </c>
      <c r="B73" s="591" t="s">
        <v>61</v>
      </c>
      <c r="C73" s="592" t="s">
        <v>58</v>
      </c>
      <c r="D73" s="57" t="s">
        <v>380</v>
      </c>
      <c r="E73" s="102" t="s">
        <v>49</v>
      </c>
      <c r="F73" s="102"/>
      <c r="G73" s="103"/>
      <c r="H73" s="104"/>
      <c r="I73" s="105"/>
      <c r="J73" s="106"/>
      <c r="K73" s="107">
        <f>IF(J73&gt;0, 1, 0)</f>
        <v>0</v>
      </c>
      <c r="L73" s="107">
        <f t="shared" si="56"/>
        <v>0</v>
      </c>
      <c r="M73" s="108"/>
      <c r="N73" s="109"/>
      <c r="O73" s="110">
        <f t="shared" si="57"/>
        <v>0</v>
      </c>
      <c r="P73" s="110">
        <f t="shared" si="58"/>
        <v>0</v>
      </c>
      <c r="Q73" s="108"/>
      <c r="R73" s="111">
        <f>J73*M73*$R$9</f>
        <v>0</v>
      </c>
      <c r="S73" s="112">
        <f>J73*M73*$S$9</f>
        <v>0</v>
      </c>
      <c r="T73" s="113">
        <f>K73*M73*$T$9</f>
        <v>0</v>
      </c>
      <c r="U73" s="113">
        <f>J73*M73*$U$9</f>
        <v>0</v>
      </c>
      <c r="V73" s="113">
        <f t="shared" si="63"/>
        <v>0</v>
      </c>
      <c r="W73" s="113">
        <f t="shared" si="64"/>
        <v>0</v>
      </c>
      <c r="X73" s="113">
        <f t="shared" si="65"/>
        <v>0</v>
      </c>
      <c r="Y73" s="113">
        <f t="shared" si="66"/>
        <v>0</v>
      </c>
      <c r="Z73" s="113">
        <f t="shared" si="66"/>
        <v>0</v>
      </c>
      <c r="AA73" s="113">
        <f t="shared" si="66"/>
        <v>0</v>
      </c>
      <c r="AB73" s="114"/>
      <c r="AC73" s="115">
        <f t="shared" si="67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117" t="s">
        <v>444</v>
      </c>
      <c r="B74" s="118" t="s">
        <v>61</v>
      </c>
      <c r="C74" s="118" t="s">
        <v>58</v>
      </c>
      <c r="D74" s="57" t="s">
        <v>380</v>
      </c>
      <c r="E74" s="119"/>
      <c r="F74" s="119"/>
      <c r="G74" s="120"/>
      <c r="H74" s="121" t="s">
        <v>56</v>
      </c>
      <c r="I74" s="122"/>
      <c r="J74" s="594"/>
      <c r="K74" s="595"/>
      <c r="L74" s="595"/>
      <c r="M74" s="596"/>
      <c r="N74" s="597"/>
      <c r="O74" s="595"/>
      <c r="P74" s="595"/>
      <c r="Q74" s="596"/>
      <c r="R74" s="127">
        <f>SUM(R62:R73)</f>
        <v>452.40000000000003</v>
      </c>
      <c r="S74" s="128">
        <f t="shared" ref="S74:AA74" si="68">SUM(S62:S73)</f>
        <v>91</v>
      </c>
      <c r="T74" s="129">
        <f t="shared" si="68"/>
        <v>91</v>
      </c>
      <c r="U74" s="129">
        <f t="shared" si="68"/>
        <v>109.19999999999999</v>
      </c>
      <c r="V74" s="129">
        <f t="shared" si="68"/>
        <v>106</v>
      </c>
      <c r="W74" s="129">
        <f t="shared" si="68"/>
        <v>23.4</v>
      </c>
      <c r="X74" s="129">
        <f t="shared" si="68"/>
        <v>31.8</v>
      </c>
      <c r="Y74" s="130">
        <f t="shared" si="68"/>
        <v>197</v>
      </c>
      <c r="Z74" s="130">
        <f t="shared" si="68"/>
        <v>114.39999999999999</v>
      </c>
      <c r="AA74" s="130">
        <f t="shared" si="68"/>
        <v>141</v>
      </c>
      <c r="AB74" s="131">
        <f>R74/1800/0.6</f>
        <v>0.41888888888888892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598"/>
    </row>
    <row r="75" spans="1:68" ht="27.95" customHeight="1" thickTop="1" x14ac:dyDescent="0.25">
      <c r="A75" s="54" t="s">
        <v>453</v>
      </c>
      <c r="B75" s="55" t="s">
        <v>337</v>
      </c>
      <c r="C75" s="56" t="s">
        <v>59</v>
      </c>
      <c r="D75" s="57" t="s">
        <v>380</v>
      </c>
      <c r="E75" s="58" t="s">
        <v>51</v>
      </c>
      <c r="F75" s="88">
        <v>1</v>
      </c>
      <c r="G75" s="60" t="s">
        <v>429</v>
      </c>
      <c r="H75" s="60" t="s">
        <v>430</v>
      </c>
      <c r="I75" s="585"/>
      <c r="J75" s="61">
        <v>1</v>
      </c>
      <c r="K75" s="62">
        <f t="shared" ref="K75:K85" si="69">IF(J75&gt;0, 1, 0)</f>
        <v>1</v>
      </c>
      <c r="L75" s="62">
        <f t="shared" ref="L75:L86" si="70">J75-K75</f>
        <v>0</v>
      </c>
      <c r="M75" s="63">
        <v>26</v>
      </c>
      <c r="N75" s="64">
        <v>6</v>
      </c>
      <c r="O75" s="65">
        <f t="shared" ref="O75:O86" si="71">IF(N75&gt;0, 1, 0)</f>
        <v>1</v>
      </c>
      <c r="P75" s="65">
        <f t="shared" ref="P75:P86" si="72">N75-O75</f>
        <v>5</v>
      </c>
      <c r="Q75" s="586">
        <v>4</v>
      </c>
      <c r="R75" s="66">
        <f t="shared" ref="R75:R85" si="73">(K75*M75*$R$5)+(L75*M75*$R$6)+(O75*Q75*$R$7)+(P75*Q75*$R$8)</f>
        <v>115.60000000000001</v>
      </c>
      <c r="S75" s="67">
        <f t="shared" ref="S75:S85" si="74">J75*M75*$S$5</f>
        <v>26</v>
      </c>
      <c r="T75" s="68">
        <f t="shared" ref="T75:T85" si="75">K75*M75*$T$5</f>
        <v>26</v>
      </c>
      <c r="U75" s="68">
        <f t="shared" ref="U75:U85" si="76">J75*M75*$U$5</f>
        <v>31.2</v>
      </c>
      <c r="V75" s="68">
        <f t="shared" ref="V75:V86" si="77">N75*Q75*$V$7</f>
        <v>24</v>
      </c>
      <c r="W75" s="68">
        <f t="shared" ref="W75:W86" si="78">O75*Q75*$W$7</f>
        <v>1.2</v>
      </c>
      <c r="X75" s="68">
        <f t="shared" ref="X75:X86" si="79">N75*Q75*$X$7</f>
        <v>7.1999999999999993</v>
      </c>
      <c r="Y75" s="68">
        <f t="shared" ref="Y75:AA86" si="80">S75+V75</f>
        <v>50</v>
      </c>
      <c r="Z75" s="68">
        <f t="shared" si="80"/>
        <v>27.2</v>
      </c>
      <c r="AA75" s="68">
        <f t="shared" si="80"/>
        <v>38.4</v>
      </c>
      <c r="AB75" s="69"/>
      <c r="AC75" s="7">
        <f t="shared" ref="AC75:AC86" si="81">R75-Y75-Z75-AA75</f>
        <v>0</v>
      </c>
      <c r="AD75" s="70"/>
      <c r="AE75" s="71"/>
      <c r="AF75" s="71"/>
      <c r="AG75" s="71"/>
      <c r="AH75" s="84"/>
      <c r="AI75" s="84"/>
      <c r="AJ75" s="73"/>
      <c r="AK75" s="85" t="s">
        <v>439</v>
      </c>
      <c r="AL75" s="84"/>
      <c r="AM75" s="73"/>
      <c r="AN75" s="75"/>
      <c r="AO75" s="613" t="s">
        <v>454</v>
      </c>
      <c r="AP75" s="614" t="s">
        <v>455</v>
      </c>
      <c r="AQ75" s="615" t="s">
        <v>456</v>
      </c>
      <c r="AR75" s="615" t="s">
        <v>417</v>
      </c>
      <c r="AS75" s="616" t="s">
        <v>407</v>
      </c>
      <c r="AT75" s="84"/>
      <c r="AU75" s="73"/>
      <c r="AV75" s="75"/>
    </row>
    <row r="76" spans="1:68" ht="27.95" customHeight="1" x14ac:dyDescent="0.25">
      <c r="A76" s="54" t="s">
        <v>453</v>
      </c>
      <c r="B76" s="55" t="s">
        <v>337</v>
      </c>
      <c r="C76" s="56" t="s">
        <v>59</v>
      </c>
      <c r="D76" s="57" t="s">
        <v>380</v>
      </c>
      <c r="E76" s="58" t="s">
        <v>51</v>
      </c>
      <c r="F76" s="88">
        <v>5</v>
      </c>
      <c r="G76" s="60" t="s">
        <v>457</v>
      </c>
      <c r="H76" s="60" t="s">
        <v>458</v>
      </c>
      <c r="I76" s="77"/>
      <c r="J76" s="78"/>
      <c r="K76" s="62"/>
      <c r="L76" s="62"/>
      <c r="M76" s="79"/>
      <c r="N76" s="80"/>
      <c r="O76" s="65"/>
      <c r="P76" s="65"/>
      <c r="Q76" s="79"/>
      <c r="R76" s="81">
        <f t="shared" si="73"/>
        <v>0</v>
      </c>
      <c r="S76" s="67">
        <f t="shared" si="74"/>
        <v>0</v>
      </c>
      <c r="T76" s="68">
        <f t="shared" si="75"/>
        <v>0</v>
      </c>
      <c r="U76" s="68">
        <f t="shared" si="76"/>
        <v>0</v>
      </c>
      <c r="V76" s="68">
        <f t="shared" si="77"/>
        <v>0</v>
      </c>
      <c r="W76" s="68">
        <f t="shared" si="78"/>
        <v>0</v>
      </c>
      <c r="X76" s="68">
        <f t="shared" si="79"/>
        <v>0</v>
      </c>
      <c r="Y76" s="68">
        <f t="shared" si="80"/>
        <v>0</v>
      </c>
      <c r="Z76" s="68">
        <f t="shared" si="80"/>
        <v>0</v>
      </c>
      <c r="AA76" s="68">
        <f t="shared" si="80"/>
        <v>0</v>
      </c>
      <c r="AB76" s="69"/>
      <c r="AC76" s="7">
        <f t="shared" si="81"/>
        <v>0</v>
      </c>
      <c r="AD76" s="82"/>
      <c r="AE76" s="71"/>
      <c r="AF76" s="83"/>
      <c r="AG76" s="83"/>
      <c r="AH76" s="84"/>
      <c r="AI76" s="84"/>
      <c r="AJ76" s="73"/>
      <c r="AK76" s="85" t="s">
        <v>449</v>
      </c>
      <c r="AL76" s="84"/>
      <c r="AM76" s="73"/>
      <c r="AN76" s="86"/>
      <c r="AO76" s="82" t="s">
        <v>459</v>
      </c>
      <c r="AP76" s="83"/>
      <c r="AQ76" s="74" t="s">
        <v>446</v>
      </c>
      <c r="AR76" s="74"/>
      <c r="AS76" s="83" t="s">
        <v>390</v>
      </c>
      <c r="AT76" s="84"/>
      <c r="AU76" s="73"/>
      <c r="AV76" s="86"/>
    </row>
    <row r="77" spans="1:68" ht="27.95" customHeight="1" x14ac:dyDescent="0.25">
      <c r="A77" s="54" t="s">
        <v>453</v>
      </c>
      <c r="B77" s="55" t="s">
        <v>337</v>
      </c>
      <c r="C77" s="56" t="s">
        <v>59</v>
      </c>
      <c r="D77" s="57" t="s">
        <v>380</v>
      </c>
      <c r="E77" s="58" t="s">
        <v>51</v>
      </c>
      <c r="F77" s="88">
        <v>6</v>
      </c>
      <c r="G77" s="60" t="s">
        <v>387</v>
      </c>
      <c r="H77" s="60" t="s">
        <v>388</v>
      </c>
      <c r="I77" s="77"/>
      <c r="J77" s="78">
        <v>1</v>
      </c>
      <c r="K77" s="62">
        <f t="shared" si="69"/>
        <v>1</v>
      </c>
      <c r="L77" s="62">
        <f t="shared" si="70"/>
        <v>0</v>
      </c>
      <c r="M77" s="79">
        <v>8</v>
      </c>
      <c r="N77" s="80">
        <v>1</v>
      </c>
      <c r="O77" s="65">
        <f t="shared" si="71"/>
        <v>1</v>
      </c>
      <c r="P77" s="65">
        <f t="shared" si="72"/>
        <v>0</v>
      </c>
      <c r="Q77" s="79">
        <v>8</v>
      </c>
      <c r="R77" s="81">
        <f t="shared" si="73"/>
        <v>38.400000000000006</v>
      </c>
      <c r="S77" s="67">
        <f t="shared" si="74"/>
        <v>8</v>
      </c>
      <c r="T77" s="68">
        <f t="shared" si="75"/>
        <v>8</v>
      </c>
      <c r="U77" s="68">
        <f t="shared" si="76"/>
        <v>9.6</v>
      </c>
      <c r="V77" s="68">
        <f t="shared" si="77"/>
        <v>8</v>
      </c>
      <c r="W77" s="68">
        <f t="shared" si="78"/>
        <v>2.4</v>
      </c>
      <c r="X77" s="68">
        <f t="shared" si="79"/>
        <v>2.4</v>
      </c>
      <c r="Y77" s="68">
        <f t="shared" si="80"/>
        <v>16</v>
      </c>
      <c r="Z77" s="68">
        <f t="shared" si="80"/>
        <v>10.4</v>
      </c>
      <c r="AA77" s="68">
        <f t="shared" si="80"/>
        <v>12</v>
      </c>
      <c r="AB77" s="69"/>
      <c r="AC77" s="7">
        <f t="shared" si="81"/>
        <v>0</v>
      </c>
      <c r="AD77" s="82"/>
      <c r="AE77" s="71"/>
      <c r="AF77" s="83"/>
      <c r="AG77" s="83"/>
      <c r="AH77" s="84"/>
      <c r="AI77" s="84"/>
      <c r="AJ77" s="73"/>
      <c r="AK77" s="85" t="s">
        <v>460</v>
      </c>
      <c r="AL77" s="84"/>
      <c r="AM77" s="73"/>
      <c r="AN77" s="86"/>
      <c r="AO77" s="82"/>
      <c r="AP77" s="83"/>
      <c r="AQ77" s="83"/>
      <c r="AR77" s="83"/>
      <c r="AS77" s="611" t="s">
        <v>386</v>
      </c>
      <c r="AT77" s="84"/>
      <c r="AU77" s="73"/>
      <c r="AV77" s="86"/>
    </row>
    <row r="78" spans="1:68" ht="27.95" customHeight="1" x14ac:dyDescent="0.25">
      <c r="A78" s="54" t="s">
        <v>453</v>
      </c>
      <c r="B78" s="55" t="s">
        <v>337</v>
      </c>
      <c r="C78" s="56" t="s">
        <v>59</v>
      </c>
      <c r="D78" s="57" t="s">
        <v>380</v>
      </c>
      <c r="E78" s="58" t="s">
        <v>51</v>
      </c>
      <c r="F78" s="88">
        <v>6</v>
      </c>
      <c r="G78" s="60" t="s">
        <v>461</v>
      </c>
      <c r="H78" s="60" t="s">
        <v>462</v>
      </c>
      <c r="I78" s="77"/>
      <c r="J78" s="78"/>
      <c r="K78" s="62">
        <f t="shared" si="69"/>
        <v>0</v>
      </c>
      <c r="L78" s="62">
        <f t="shared" si="70"/>
        <v>0</v>
      </c>
      <c r="M78" s="79"/>
      <c r="N78" s="80"/>
      <c r="O78" s="65">
        <f t="shared" si="71"/>
        <v>0</v>
      </c>
      <c r="P78" s="65">
        <f t="shared" si="72"/>
        <v>0</v>
      </c>
      <c r="Q78" s="79"/>
      <c r="R78" s="81">
        <f t="shared" si="73"/>
        <v>0</v>
      </c>
      <c r="S78" s="67">
        <f t="shared" si="74"/>
        <v>0</v>
      </c>
      <c r="T78" s="68">
        <f t="shared" si="75"/>
        <v>0</v>
      </c>
      <c r="U78" s="68">
        <f t="shared" si="76"/>
        <v>0</v>
      </c>
      <c r="V78" s="68">
        <f t="shared" si="77"/>
        <v>0</v>
      </c>
      <c r="W78" s="68">
        <f t="shared" si="78"/>
        <v>0</v>
      </c>
      <c r="X78" s="68">
        <f t="shared" si="79"/>
        <v>0</v>
      </c>
      <c r="Y78" s="68">
        <f t="shared" si="80"/>
        <v>0</v>
      </c>
      <c r="Z78" s="68">
        <f t="shared" si="80"/>
        <v>0</v>
      </c>
      <c r="AA78" s="68">
        <f t="shared" si="80"/>
        <v>0</v>
      </c>
      <c r="AB78" s="69"/>
      <c r="AC78" s="7">
        <f t="shared" si="81"/>
        <v>0</v>
      </c>
      <c r="AD78" s="82"/>
      <c r="AE78" s="71"/>
      <c r="AF78" s="83"/>
      <c r="AG78" s="83"/>
      <c r="AH78" s="84"/>
      <c r="AI78" s="84"/>
      <c r="AJ78" s="73"/>
      <c r="AK78" s="85" t="s">
        <v>463</v>
      </c>
      <c r="AL78" s="84"/>
      <c r="AM78" s="73"/>
      <c r="AN78" s="86"/>
      <c r="AO78" s="82"/>
      <c r="AP78" s="83"/>
      <c r="AQ78" s="83"/>
      <c r="AR78" s="83"/>
      <c r="AS78" s="611"/>
      <c r="AT78" s="84"/>
      <c r="AU78" s="73"/>
      <c r="AV78" s="86"/>
    </row>
    <row r="79" spans="1:68" ht="27.95" customHeight="1" x14ac:dyDescent="0.25">
      <c r="A79" s="54" t="s">
        <v>453</v>
      </c>
      <c r="B79" s="55" t="s">
        <v>337</v>
      </c>
      <c r="C79" s="56" t="s">
        <v>59</v>
      </c>
      <c r="D79" s="57" t="s">
        <v>380</v>
      </c>
      <c r="E79" s="134" t="s">
        <v>55</v>
      </c>
      <c r="F79" s="135">
        <v>5</v>
      </c>
      <c r="G79" s="134" t="s">
        <v>457</v>
      </c>
      <c r="H79" s="134" t="s">
        <v>464</v>
      </c>
      <c r="I79" s="77"/>
      <c r="J79" s="78">
        <v>1</v>
      </c>
      <c r="K79" s="62">
        <f t="shared" si="69"/>
        <v>1</v>
      </c>
      <c r="L79" s="62">
        <f t="shared" si="70"/>
        <v>0</v>
      </c>
      <c r="M79" s="79">
        <v>26</v>
      </c>
      <c r="N79" s="80">
        <v>1</v>
      </c>
      <c r="O79" s="65">
        <f t="shared" si="71"/>
        <v>1</v>
      </c>
      <c r="P79" s="65">
        <f t="shared" si="72"/>
        <v>0</v>
      </c>
      <c r="Q79" s="79">
        <v>26</v>
      </c>
      <c r="R79" s="81">
        <f t="shared" si="73"/>
        <v>124.80000000000001</v>
      </c>
      <c r="S79" s="67">
        <f t="shared" si="74"/>
        <v>26</v>
      </c>
      <c r="T79" s="68">
        <f t="shared" si="75"/>
        <v>26</v>
      </c>
      <c r="U79" s="68">
        <f t="shared" si="76"/>
        <v>31.2</v>
      </c>
      <c r="V79" s="68">
        <f t="shared" si="77"/>
        <v>26</v>
      </c>
      <c r="W79" s="68">
        <f t="shared" si="78"/>
        <v>7.8</v>
      </c>
      <c r="X79" s="68">
        <f t="shared" si="79"/>
        <v>7.8</v>
      </c>
      <c r="Y79" s="68">
        <f t="shared" si="80"/>
        <v>52</v>
      </c>
      <c r="Z79" s="68">
        <f t="shared" si="80"/>
        <v>33.799999999999997</v>
      </c>
      <c r="AA79" s="68">
        <f t="shared" si="80"/>
        <v>39</v>
      </c>
      <c r="AB79" s="69"/>
      <c r="AC79" s="7">
        <f t="shared" si="81"/>
        <v>0</v>
      </c>
      <c r="AD79" s="82"/>
      <c r="AE79" s="71"/>
      <c r="AF79" s="83"/>
      <c r="AG79" s="83"/>
      <c r="AH79" s="84"/>
      <c r="AI79" s="84"/>
      <c r="AJ79" s="73"/>
      <c r="AK79" s="85" t="s">
        <v>450</v>
      </c>
      <c r="AL79" s="84"/>
      <c r="AM79" s="73"/>
      <c r="AN79" s="86"/>
      <c r="AO79" s="82"/>
      <c r="AP79" s="83"/>
      <c r="AQ79" s="83"/>
      <c r="AR79" s="83"/>
      <c r="AS79" s="611"/>
      <c r="AT79" s="84"/>
      <c r="AU79" s="73"/>
      <c r="AV79" s="86"/>
    </row>
    <row r="80" spans="1:68" ht="27.95" customHeight="1" x14ac:dyDescent="0.25">
      <c r="A80" s="54" t="s">
        <v>453</v>
      </c>
      <c r="B80" s="55" t="s">
        <v>337</v>
      </c>
      <c r="C80" s="56" t="s">
        <v>59</v>
      </c>
      <c r="D80" s="57" t="s">
        <v>380</v>
      </c>
      <c r="E80" s="87" t="s">
        <v>53</v>
      </c>
      <c r="F80" s="88">
        <v>3</v>
      </c>
      <c r="G80" s="60" t="s">
        <v>419</v>
      </c>
      <c r="H80" s="60" t="s">
        <v>420</v>
      </c>
      <c r="I80" s="77"/>
      <c r="J80" s="78"/>
      <c r="K80" s="62">
        <f t="shared" si="69"/>
        <v>0</v>
      </c>
      <c r="L80" s="62">
        <f t="shared" si="70"/>
        <v>0</v>
      </c>
      <c r="M80" s="79"/>
      <c r="N80" s="80">
        <v>1</v>
      </c>
      <c r="O80" s="65">
        <f t="shared" si="71"/>
        <v>1</v>
      </c>
      <c r="P80" s="65">
        <f t="shared" si="72"/>
        <v>0</v>
      </c>
      <c r="Q80" s="79">
        <v>26</v>
      </c>
      <c r="R80" s="81">
        <f t="shared" si="73"/>
        <v>41.6</v>
      </c>
      <c r="S80" s="67">
        <f t="shared" si="74"/>
        <v>0</v>
      </c>
      <c r="T80" s="68">
        <f t="shared" si="75"/>
        <v>0</v>
      </c>
      <c r="U80" s="68">
        <f t="shared" si="76"/>
        <v>0</v>
      </c>
      <c r="V80" s="68">
        <f t="shared" si="77"/>
        <v>26</v>
      </c>
      <c r="W80" s="68">
        <f t="shared" si="78"/>
        <v>7.8</v>
      </c>
      <c r="X80" s="68">
        <f t="shared" si="79"/>
        <v>7.8</v>
      </c>
      <c r="Y80" s="68">
        <f t="shared" si="80"/>
        <v>26</v>
      </c>
      <c r="Z80" s="68">
        <f t="shared" si="80"/>
        <v>7.8</v>
      </c>
      <c r="AA80" s="68">
        <f t="shared" si="80"/>
        <v>7.8</v>
      </c>
      <c r="AB80" s="69"/>
      <c r="AC80" s="7">
        <f t="shared" si="81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54" t="s">
        <v>453</v>
      </c>
      <c r="B81" s="55" t="s">
        <v>337</v>
      </c>
      <c r="C81" s="56" t="s">
        <v>59</v>
      </c>
      <c r="D81" s="57" t="s">
        <v>380</v>
      </c>
      <c r="E81" s="87" t="s">
        <v>53</v>
      </c>
      <c r="F81" s="88">
        <v>2</v>
      </c>
      <c r="G81" s="60" t="s">
        <v>437</v>
      </c>
      <c r="H81" s="60" t="s">
        <v>438</v>
      </c>
      <c r="I81" s="77"/>
      <c r="J81" s="78"/>
      <c r="K81" s="62">
        <f t="shared" si="69"/>
        <v>0</v>
      </c>
      <c r="L81" s="62">
        <f t="shared" si="70"/>
        <v>0</v>
      </c>
      <c r="M81" s="79"/>
      <c r="N81" s="80">
        <v>1</v>
      </c>
      <c r="O81" s="65">
        <f t="shared" si="71"/>
        <v>1</v>
      </c>
      <c r="P81" s="65">
        <f t="shared" si="72"/>
        <v>0</v>
      </c>
      <c r="Q81" s="79">
        <v>26</v>
      </c>
      <c r="R81" s="81">
        <f t="shared" si="73"/>
        <v>41.6</v>
      </c>
      <c r="S81" s="67">
        <f t="shared" si="74"/>
        <v>0</v>
      </c>
      <c r="T81" s="68">
        <f t="shared" si="75"/>
        <v>0</v>
      </c>
      <c r="U81" s="68">
        <f t="shared" si="76"/>
        <v>0</v>
      </c>
      <c r="V81" s="68">
        <f t="shared" si="77"/>
        <v>26</v>
      </c>
      <c r="W81" s="68">
        <f t="shared" si="78"/>
        <v>7.8</v>
      </c>
      <c r="X81" s="68">
        <f t="shared" si="79"/>
        <v>7.8</v>
      </c>
      <c r="Y81" s="68">
        <f t="shared" si="80"/>
        <v>26</v>
      </c>
      <c r="Z81" s="68">
        <f t="shared" si="80"/>
        <v>7.8</v>
      </c>
      <c r="AA81" s="68">
        <f t="shared" si="80"/>
        <v>7.8</v>
      </c>
      <c r="AB81" s="69"/>
      <c r="AC81" s="7">
        <f t="shared" si="81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customHeight="1" x14ac:dyDescent="0.25">
      <c r="A82" s="54" t="s">
        <v>453</v>
      </c>
      <c r="B82" s="55" t="s">
        <v>337</v>
      </c>
      <c r="C82" s="56" t="s">
        <v>59</v>
      </c>
      <c r="D82" s="57" t="s">
        <v>380</v>
      </c>
      <c r="E82" s="87" t="s">
        <v>53</v>
      </c>
      <c r="F82" s="88">
        <v>2</v>
      </c>
      <c r="G82" s="60" t="s">
        <v>440</v>
      </c>
      <c r="H82" s="60" t="s">
        <v>441</v>
      </c>
      <c r="I82" s="92"/>
      <c r="J82" s="78"/>
      <c r="K82" s="62">
        <f t="shared" si="69"/>
        <v>0</v>
      </c>
      <c r="L82" s="62">
        <f t="shared" si="70"/>
        <v>0</v>
      </c>
      <c r="M82" s="79"/>
      <c r="N82" s="80">
        <v>1</v>
      </c>
      <c r="O82" s="65">
        <f t="shared" si="71"/>
        <v>1</v>
      </c>
      <c r="P82" s="65">
        <f t="shared" si="72"/>
        <v>0</v>
      </c>
      <c r="Q82" s="79">
        <v>8</v>
      </c>
      <c r="R82" s="81">
        <f t="shared" si="73"/>
        <v>12.8</v>
      </c>
      <c r="S82" s="67">
        <f t="shared" si="74"/>
        <v>0</v>
      </c>
      <c r="T82" s="68">
        <f t="shared" si="75"/>
        <v>0</v>
      </c>
      <c r="U82" s="68">
        <f t="shared" si="76"/>
        <v>0</v>
      </c>
      <c r="V82" s="68">
        <f t="shared" si="77"/>
        <v>8</v>
      </c>
      <c r="W82" s="68">
        <f t="shared" si="78"/>
        <v>2.4</v>
      </c>
      <c r="X82" s="68">
        <f t="shared" si="79"/>
        <v>2.4</v>
      </c>
      <c r="Y82" s="68">
        <f t="shared" si="80"/>
        <v>8</v>
      </c>
      <c r="Z82" s="68">
        <f t="shared" si="80"/>
        <v>2.4</v>
      </c>
      <c r="AA82" s="68">
        <f t="shared" si="80"/>
        <v>2.4</v>
      </c>
      <c r="AB82" s="69"/>
      <c r="AC82" s="7">
        <f t="shared" si="81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54" t="s">
        <v>453</v>
      </c>
      <c r="B83" s="55" t="s">
        <v>337</v>
      </c>
      <c r="C83" s="56" t="s">
        <v>59</v>
      </c>
      <c r="D83" s="57" t="s">
        <v>380</v>
      </c>
      <c r="E83" s="134" t="s">
        <v>64</v>
      </c>
      <c r="F83" s="135">
        <v>2</v>
      </c>
      <c r="G83" s="134" t="s">
        <v>392</v>
      </c>
      <c r="H83" s="134" t="s">
        <v>400</v>
      </c>
      <c r="I83" s="77"/>
      <c r="J83" s="78"/>
      <c r="K83" s="62">
        <f t="shared" si="69"/>
        <v>0</v>
      </c>
      <c r="L83" s="62">
        <f t="shared" si="70"/>
        <v>0</v>
      </c>
      <c r="M83" s="79"/>
      <c r="N83" s="80"/>
      <c r="O83" s="65">
        <f t="shared" si="71"/>
        <v>0</v>
      </c>
      <c r="P83" s="65">
        <f t="shared" si="72"/>
        <v>0</v>
      </c>
      <c r="Q83" s="79"/>
      <c r="R83" s="81">
        <f t="shared" si="73"/>
        <v>0</v>
      </c>
      <c r="S83" s="67">
        <f t="shared" si="74"/>
        <v>0</v>
      </c>
      <c r="T83" s="68">
        <f t="shared" si="75"/>
        <v>0</v>
      </c>
      <c r="U83" s="68">
        <f t="shared" si="76"/>
        <v>0</v>
      </c>
      <c r="V83" s="68">
        <f t="shared" si="77"/>
        <v>0</v>
      </c>
      <c r="W83" s="68">
        <f t="shared" si="78"/>
        <v>0</v>
      </c>
      <c r="X83" s="68">
        <f t="shared" si="79"/>
        <v>0</v>
      </c>
      <c r="Y83" s="68">
        <f t="shared" si="80"/>
        <v>0</v>
      </c>
      <c r="Z83" s="68">
        <f t="shared" si="80"/>
        <v>0</v>
      </c>
      <c r="AA83" s="68">
        <f t="shared" si="80"/>
        <v>0</v>
      </c>
      <c r="AB83" s="69"/>
      <c r="AC83" s="7">
        <f t="shared" si="81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54" t="s">
        <v>453</v>
      </c>
      <c r="B84" s="55" t="s">
        <v>337</v>
      </c>
      <c r="C84" s="56" t="s">
        <v>59</v>
      </c>
      <c r="D84" s="57" t="s">
        <v>380</v>
      </c>
      <c r="E84" s="76" t="s">
        <v>52</v>
      </c>
      <c r="F84" s="88">
        <v>1</v>
      </c>
      <c r="G84" s="60" t="s">
        <v>424</v>
      </c>
      <c r="H84" s="60" t="s">
        <v>425</v>
      </c>
      <c r="I84" s="589"/>
      <c r="J84" s="78">
        <v>1</v>
      </c>
      <c r="K84" s="99">
        <f t="shared" si="69"/>
        <v>1</v>
      </c>
      <c r="L84" s="99">
        <f t="shared" si="70"/>
        <v>0</v>
      </c>
      <c r="M84" s="79">
        <v>8</v>
      </c>
      <c r="N84" s="80">
        <v>1</v>
      </c>
      <c r="O84" s="65">
        <f t="shared" si="71"/>
        <v>1</v>
      </c>
      <c r="P84" s="65">
        <f t="shared" si="72"/>
        <v>0</v>
      </c>
      <c r="Q84" s="79">
        <v>4</v>
      </c>
      <c r="R84" s="81">
        <f t="shared" si="73"/>
        <v>32</v>
      </c>
      <c r="S84" s="67">
        <f t="shared" si="74"/>
        <v>8</v>
      </c>
      <c r="T84" s="68">
        <f t="shared" si="75"/>
        <v>8</v>
      </c>
      <c r="U84" s="68">
        <f t="shared" si="76"/>
        <v>9.6</v>
      </c>
      <c r="V84" s="68">
        <f t="shared" si="77"/>
        <v>4</v>
      </c>
      <c r="W84" s="68">
        <f t="shared" si="78"/>
        <v>1.2</v>
      </c>
      <c r="X84" s="68">
        <f t="shared" si="79"/>
        <v>1.2</v>
      </c>
      <c r="Y84" s="68">
        <f t="shared" si="80"/>
        <v>12</v>
      </c>
      <c r="Z84" s="68">
        <f t="shared" si="80"/>
        <v>9.1999999999999993</v>
      </c>
      <c r="AA84" s="68">
        <f t="shared" si="80"/>
        <v>10.799999999999999</v>
      </c>
      <c r="AB84" s="69"/>
      <c r="AC84" s="7">
        <f t="shared" si="81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ht="27.95" customHeight="1" x14ac:dyDescent="0.25">
      <c r="A85" s="54" t="s">
        <v>453</v>
      </c>
      <c r="B85" s="55" t="s">
        <v>337</v>
      </c>
      <c r="C85" s="56" t="s">
        <v>59</v>
      </c>
      <c r="D85" s="57" t="s">
        <v>380</v>
      </c>
      <c r="E85" s="89" t="s">
        <v>52</v>
      </c>
      <c r="F85" s="610">
        <v>5</v>
      </c>
      <c r="G85" s="91" t="s">
        <v>451</v>
      </c>
      <c r="H85" s="91" t="s">
        <v>452</v>
      </c>
      <c r="I85" s="589"/>
      <c r="J85" s="78"/>
      <c r="K85" s="99">
        <f t="shared" si="69"/>
        <v>0</v>
      </c>
      <c r="L85" s="99">
        <f t="shared" si="70"/>
        <v>0</v>
      </c>
      <c r="M85" s="79"/>
      <c r="N85" s="80">
        <v>2</v>
      </c>
      <c r="O85" s="65">
        <f t="shared" si="71"/>
        <v>1</v>
      </c>
      <c r="P85" s="65">
        <f t="shared" si="72"/>
        <v>1</v>
      </c>
      <c r="Q85" s="79">
        <v>13</v>
      </c>
      <c r="R85" s="81">
        <f t="shared" si="73"/>
        <v>37.700000000000003</v>
      </c>
      <c r="S85" s="67">
        <f t="shared" si="74"/>
        <v>0</v>
      </c>
      <c r="T85" s="68">
        <f t="shared" si="75"/>
        <v>0</v>
      </c>
      <c r="U85" s="68">
        <f t="shared" si="76"/>
        <v>0</v>
      </c>
      <c r="V85" s="68">
        <f t="shared" si="77"/>
        <v>26</v>
      </c>
      <c r="W85" s="68">
        <f t="shared" si="78"/>
        <v>3.9</v>
      </c>
      <c r="X85" s="68">
        <f t="shared" si="79"/>
        <v>7.8</v>
      </c>
      <c r="Y85" s="68">
        <f t="shared" si="80"/>
        <v>26</v>
      </c>
      <c r="Z85" s="68">
        <f t="shared" si="80"/>
        <v>3.9</v>
      </c>
      <c r="AA85" s="68">
        <f t="shared" si="80"/>
        <v>7.8</v>
      </c>
      <c r="AB85" s="69"/>
      <c r="AC85" s="7">
        <f t="shared" si="81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</row>
    <row r="86" spans="1:68" s="116" customFormat="1" ht="27.95" customHeight="1" x14ac:dyDescent="0.25">
      <c r="A86" s="590" t="s">
        <v>453</v>
      </c>
      <c r="B86" s="591" t="s">
        <v>337</v>
      </c>
      <c r="C86" s="592" t="s">
        <v>59</v>
      </c>
      <c r="D86" s="593" t="s">
        <v>380</v>
      </c>
      <c r="E86" s="102" t="s">
        <v>49</v>
      </c>
      <c r="F86" s="102"/>
      <c r="G86" s="103"/>
      <c r="H86" s="104"/>
      <c r="I86" s="105"/>
      <c r="J86" s="106"/>
      <c r="K86" s="107">
        <f>IF(J86&gt;0, 1, 0)</f>
        <v>0</v>
      </c>
      <c r="L86" s="107">
        <f t="shared" si="70"/>
        <v>0</v>
      </c>
      <c r="M86" s="108"/>
      <c r="N86" s="109"/>
      <c r="O86" s="110">
        <f t="shared" si="71"/>
        <v>0</v>
      </c>
      <c r="P86" s="110">
        <f t="shared" si="72"/>
        <v>0</v>
      </c>
      <c r="Q86" s="108"/>
      <c r="R86" s="111">
        <f>J86*M86*$R$9</f>
        <v>0</v>
      </c>
      <c r="S86" s="112">
        <f>J86*M86*$S$9</f>
        <v>0</v>
      </c>
      <c r="T86" s="113">
        <f>K86*M86*$T$9</f>
        <v>0</v>
      </c>
      <c r="U86" s="113">
        <f>J86*M86*$U$9</f>
        <v>0</v>
      </c>
      <c r="V86" s="113">
        <f t="shared" si="77"/>
        <v>0</v>
      </c>
      <c r="W86" s="113">
        <f t="shared" si="78"/>
        <v>0</v>
      </c>
      <c r="X86" s="113">
        <f t="shared" si="79"/>
        <v>0</v>
      </c>
      <c r="Y86" s="113">
        <f t="shared" si="80"/>
        <v>0</v>
      </c>
      <c r="Z86" s="113">
        <f t="shared" si="80"/>
        <v>0</v>
      </c>
      <c r="AA86" s="113">
        <f t="shared" si="80"/>
        <v>0</v>
      </c>
      <c r="AB86" s="114"/>
      <c r="AC86" s="115">
        <f t="shared" si="81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117" t="s">
        <v>453</v>
      </c>
      <c r="B87" s="118" t="s">
        <v>337</v>
      </c>
      <c r="C87" s="118" t="s">
        <v>59</v>
      </c>
      <c r="D87" s="57" t="s">
        <v>380</v>
      </c>
      <c r="E87" s="119"/>
      <c r="F87" s="119"/>
      <c r="G87" s="120"/>
      <c r="H87" s="121" t="s">
        <v>56</v>
      </c>
      <c r="I87" s="122"/>
      <c r="J87" s="594"/>
      <c r="K87" s="595"/>
      <c r="L87" s="595"/>
      <c r="M87" s="596"/>
      <c r="N87" s="597"/>
      <c r="O87" s="595"/>
      <c r="P87" s="595"/>
      <c r="Q87" s="596"/>
      <c r="R87" s="127">
        <f>SUM(R75:R86)</f>
        <v>444.50000000000006</v>
      </c>
      <c r="S87" s="128">
        <f t="shared" ref="S87:AA87" si="82">SUM(S75:S86)</f>
        <v>68</v>
      </c>
      <c r="T87" s="129">
        <f t="shared" si="82"/>
        <v>68</v>
      </c>
      <c r="U87" s="129">
        <f t="shared" si="82"/>
        <v>81.599999999999994</v>
      </c>
      <c r="V87" s="129">
        <f t="shared" si="82"/>
        <v>148</v>
      </c>
      <c r="W87" s="129">
        <f t="shared" si="82"/>
        <v>34.5</v>
      </c>
      <c r="X87" s="129">
        <f t="shared" si="82"/>
        <v>44.4</v>
      </c>
      <c r="Y87" s="130">
        <f t="shared" si="82"/>
        <v>216</v>
      </c>
      <c r="Z87" s="130">
        <f t="shared" si="82"/>
        <v>102.50000000000001</v>
      </c>
      <c r="AA87" s="130">
        <f t="shared" si="82"/>
        <v>126</v>
      </c>
      <c r="AB87" s="131">
        <f>R87/1800/0.6</f>
        <v>0.41157407407407415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598"/>
    </row>
    <row r="88" spans="1:68" ht="27.95" customHeight="1" thickTop="1" x14ac:dyDescent="0.25">
      <c r="A88" s="54" t="s">
        <v>465</v>
      </c>
      <c r="B88" s="55" t="s">
        <v>63</v>
      </c>
      <c r="C88" s="56" t="s">
        <v>59</v>
      </c>
      <c r="D88" s="57" t="s">
        <v>380</v>
      </c>
      <c r="E88" s="58" t="s">
        <v>51</v>
      </c>
      <c r="F88" s="88">
        <v>1</v>
      </c>
      <c r="G88" s="60" t="s">
        <v>429</v>
      </c>
      <c r="H88" s="60" t="s">
        <v>430</v>
      </c>
      <c r="I88" s="585"/>
      <c r="J88" s="61">
        <v>1</v>
      </c>
      <c r="K88" s="62">
        <f t="shared" ref="K88:K97" si="83">IF(J88&gt;0, 1, 0)</f>
        <v>1</v>
      </c>
      <c r="L88" s="62">
        <f t="shared" ref="L88:L99" si="84">J88-K88</f>
        <v>0</v>
      </c>
      <c r="M88" s="63">
        <v>13</v>
      </c>
      <c r="N88" s="64"/>
      <c r="O88" s="65">
        <f t="shared" ref="O88:O99" si="85">IF(N88&gt;0, 1, 0)</f>
        <v>0</v>
      </c>
      <c r="P88" s="65">
        <f t="shared" ref="P88:P99" si="86">N88-O88</f>
        <v>0</v>
      </c>
      <c r="Q88" s="586"/>
      <c r="R88" s="66">
        <f t="shared" ref="R88:R97" si="87">(K88*M88*$R$5)+(L88*M88*$R$6)+(O88*Q88*$R$7)+(P88*Q88*$R$8)</f>
        <v>41.6</v>
      </c>
      <c r="S88" s="67">
        <f t="shared" ref="S88:S97" si="88">J88*M88*$S$5</f>
        <v>13</v>
      </c>
      <c r="T88" s="68">
        <f t="shared" ref="T88:T97" si="89">K88*M88*$T$5</f>
        <v>13</v>
      </c>
      <c r="U88" s="68">
        <f t="shared" ref="U88:U97" si="90">J88*M88*$U$5</f>
        <v>15.6</v>
      </c>
      <c r="V88" s="68">
        <f t="shared" ref="V88:V99" si="91">N88*Q88*$V$7</f>
        <v>0</v>
      </c>
      <c r="W88" s="68">
        <f t="shared" ref="W88:W99" si="92">O88*Q88*$W$7</f>
        <v>0</v>
      </c>
      <c r="X88" s="68">
        <f t="shared" ref="X88:X99" si="93">N88*Q88*$X$7</f>
        <v>0</v>
      </c>
      <c r="Y88" s="68">
        <f t="shared" ref="Y88:AA99" si="94">S88+V88</f>
        <v>13</v>
      </c>
      <c r="Z88" s="68">
        <f t="shared" si="94"/>
        <v>13</v>
      </c>
      <c r="AA88" s="68">
        <f t="shared" si="94"/>
        <v>15.6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617" t="s">
        <v>466</v>
      </c>
      <c r="AL88" s="84"/>
      <c r="AM88" s="73"/>
      <c r="AN88" s="86"/>
      <c r="AO88" s="144" t="s">
        <v>467</v>
      </c>
      <c r="AP88" s="83"/>
      <c r="AQ88" s="83"/>
      <c r="AR88" s="148"/>
      <c r="AS88" s="83" t="s">
        <v>468</v>
      </c>
      <c r="AT88" s="84"/>
      <c r="AU88" s="73"/>
      <c r="AV88" s="86"/>
    </row>
    <row r="89" spans="1:68" ht="27.95" customHeight="1" x14ac:dyDescent="0.25">
      <c r="A89" s="54" t="s">
        <v>465</v>
      </c>
      <c r="B89" s="55" t="s">
        <v>63</v>
      </c>
      <c r="C89" s="56" t="s">
        <v>59</v>
      </c>
      <c r="D89" s="57" t="s">
        <v>380</v>
      </c>
      <c r="E89" s="58" t="s">
        <v>51</v>
      </c>
      <c r="F89" s="59">
        <v>6</v>
      </c>
      <c r="G89" s="60" t="s">
        <v>381</v>
      </c>
      <c r="H89" s="60" t="s">
        <v>382</v>
      </c>
      <c r="I89" s="77"/>
      <c r="J89" s="78"/>
      <c r="K89" s="62">
        <f t="shared" si="83"/>
        <v>0</v>
      </c>
      <c r="L89" s="62">
        <f t="shared" si="84"/>
        <v>0</v>
      </c>
      <c r="M89" s="79"/>
      <c r="N89" s="80">
        <v>1</v>
      </c>
      <c r="O89" s="65">
        <f t="shared" si="85"/>
        <v>1</v>
      </c>
      <c r="P89" s="65">
        <f t="shared" si="86"/>
        <v>0</v>
      </c>
      <c r="Q89" s="79">
        <v>26</v>
      </c>
      <c r="R89" s="81">
        <f t="shared" si="87"/>
        <v>41.6</v>
      </c>
      <c r="S89" s="67">
        <f t="shared" si="88"/>
        <v>0</v>
      </c>
      <c r="T89" s="68">
        <f t="shared" si="89"/>
        <v>0</v>
      </c>
      <c r="U89" s="68">
        <f t="shared" si="90"/>
        <v>0</v>
      </c>
      <c r="V89" s="68">
        <f t="shared" si="91"/>
        <v>26</v>
      </c>
      <c r="W89" s="68">
        <f t="shared" si="92"/>
        <v>7.8</v>
      </c>
      <c r="X89" s="68">
        <f t="shared" si="93"/>
        <v>7.8</v>
      </c>
      <c r="Y89" s="68">
        <f t="shared" si="94"/>
        <v>26</v>
      </c>
      <c r="Z89" s="68">
        <f t="shared" si="94"/>
        <v>7.8</v>
      </c>
      <c r="AA89" s="68">
        <f t="shared" si="94"/>
        <v>7.8</v>
      </c>
      <c r="AB89" s="69"/>
      <c r="AC89" s="7">
        <f t="shared" ref="AC89:AC99" si="95">R87-Y87-Z87-AA87</f>
        <v>0</v>
      </c>
      <c r="AD89" s="144"/>
      <c r="AE89" s="85"/>
      <c r="AF89" s="145"/>
      <c r="AG89" s="146"/>
      <c r="AH89" s="84"/>
      <c r="AI89" s="84"/>
      <c r="AJ89" s="73"/>
      <c r="AK89" s="147" t="s">
        <v>469</v>
      </c>
      <c r="AL89" s="84"/>
      <c r="AM89" s="73"/>
      <c r="AN89" s="86"/>
      <c r="AO89" s="82"/>
      <c r="AP89" s="83"/>
      <c r="AQ89" s="83"/>
      <c r="AR89" s="83"/>
      <c r="AS89" s="83" t="s">
        <v>386</v>
      </c>
      <c r="AT89" s="84"/>
      <c r="AU89" s="73"/>
      <c r="AV89" s="86"/>
    </row>
    <row r="90" spans="1:68" ht="27.95" customHeight="1" x14ac:dyDescent="0.25">
      <c r="A90" s="54" t="s">
        <v>465</v>
      </c>
      <c r="B90" s="55" t="s">
        <v>63</v>
      </c>
      <c r="C90" s="56" t="s">
        <v>59</v>
      </c>
      <c r="D90" s="57" t="s">
        <v>380</v>
      </c>
      <c r="E90" s="134" t="s">
        <v>55</v>
      </c>
      <c r="F90" s="135">
        <v>6</v>
      </c>
      <c r="G90" s="134" t="s">
        <v>381</v>
      </c>
      <c r="H90" s="134" t="s">
        <v>391</v>
      </c>
      <c r="I90" s="77"/>
      <c r="J90" s="78"/>
      <c r="K90" s="62">
        <f t="shared" si="83"/>
        <v>0</v>
      </c>
      <c r="L90" s="62">
        <f t="shared" si="84"/>
        <v>0</v>
      </c>
      <c r="M90" s="79"/>
      <c r="N90" s="80">
        <v>1</v>
      </c>
      <c r="O90" s="65">
        <f t="shared" si="85"/>
        <v>1</v>
      </c>
      <c r="P90" s="65">
        <f t="shared" si="86"/>
        <v>0</v>
      </c>
      <c r="Q90" s="79">
        <v>26</v>
      </c>
      <c r="R90" s="81">
        <f t="shared" si="87"/>
        <v>41.6</v>
      </c>
      <c r="S90" s="67">
        <f t="shared" si="88"/>
        <v>0</v>
      </c>
      <c r="T90" s="68">
        <f t="shared" si="89"/>
        <v>0</v>
      </c>
      <c r="U90" s="68">
        <f t="shared" si="90"/>
        <v>0</v>
      </c>
      <c r="V90" s="68">
        <f t="shared" si="91"/>
        <v>26</v>
      </c>
      <c r="W90" s="68">
        <f t="shared" si="92"/>
        <v>7.8</v>
      </c>
      <c r="X90" s="68">
        <f t="shared" si="93"/>
        <v>7.8</v>
      </c>
      <c r="Y90" s="68">
        <f t="shared" si="94"/>
        <v>26</v>
      </c>
      <c r="Z90" s="68">
        <f t="shared" si="94"/>
        <v>7.8</v>
      </c>
      <c r="AA90" s="68">
        <f t="shared" si="94"/>
        <v>7.8</v>
      </c>
      <c r="AB90" s="69"/>
      <c r="AC90" s="7">
        <f t="shared" si="95"/>
        <v>0</v>
      </c>
      <c r="AD90" s="144"/>
      <c r="AE90" s="85"/>
      <c r="AF90" s="145"/>
      <c r="AG90" s="146"/>
      <c r="AH90" s="84"/>
      <c r="AI90" s="84"/>
      <c r="AJ90" s="73"/>
      <c r="AK90" s="148" t="s">
        <v>470</v>
      </c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</row>
    <row r="91" spans="1:68" ht="27.95" customHeight="1" x14ac:dyDescent="0.25">
      <c r="A91" s="54" t="s">
        <v>465</v>
      </c>
      <c r="B91" s="55" t="s">
        <v>63</v>
      </c>
      <c r="C91" s="56" t="s">
        <v>59</v>
      </c>
      <c r="D91" s="57" t="s">
        <v>380</v>
      </c>
      <c r="E91" s="87" t="s">
        <v>53</v>
      </c>
      <c r="F91" s="88">
        <v>3</v>
      </c>
      <c r="G91" s="60" t="s">
        <v>392</v>
      </c>
      <c r="H91" s="618" t="s">
        <v>393</v>
      </c>
      <c r="I91" s="77"/>
      <c r="J91" s="78">
        <v>1</v>
      </c>
      <c r="K91" s="62">
        <f t="shared" si="83"/>
        <v>1</v>
      </c>
      <c r="L91" s="62">
        <f t="shared" si="84"/>
        <v>0</v>
      </c>
      <c r="M91" s="79">
        <v>18</v>
      </c>
      <c r="N91" s="619">
        <v>2</v>
      </c>
      <c r="O91" s="65">
        <f t="shared" si="85"/>
        <v>1</v>
      </c>
      <c r="P91" s="65">
        <f t="shared" si="86"/>
        <v>1</v>
      </c>
      <c r="Q91" s="79">
        <v>22</v>
      </c>
      <c r="R91" s="81">
        <f t="shared" si="87"/>
        <v>121.4</v>
      </c>
      <c r="S91" s="67">
        <f t="shared" si="88"/>
        <v>18</v>
      </c>
      <c r="T91" s="68">
        <f t="shared" si="89"/>
        <v>18</v>
      </c>
      <c r="U91" s="68">
        <f t="shared" si="90"/>
        <v>21.599999999999998</v>
      </c>
      <c r="V91" s="68">
        <f t="shared" si="91"/>
        <v>44</v>
      </c>
      <c r="W91" s="68">
        <f t="shared" si="92"/>
        <v>6.6</v>
      </c>
      <c r="X91" s="68">
        <f t="shared" si="93"/>
        <v>13.2</v>
      </c>
      <c r="Y91" s="68">
        <f t="shared" si="94"/>
        <v>62</v>
      </c>
      <c r="Z91" s="68">
        <f t="shared" si="94"/>
        <v>24.6</v>
      </c>
      <c r="AA91" s="68">
        <f t="shared" si="94"/>
        <v>34.799999999999997</v>
      </c>
      <c r="AB91" s="69"/>
      <c r="AC91" s="7">
        <f t="shared" si="95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54" t="s">
        <v>465</v>
      </c>
      <c r="B92" s="55" t="s">
        <v>63</v>
      </c>
      <c r="C92" s="56" t="s">
        <v>59</v>
      </c>
      <c r="D92" s="57" t="s">
        <v>380</v>
      </c>
      <c r="E92" s="87" t="s">
        <v>53</v>
      </c>
      <c r="F92" s="88">
        <v>3</v>
      </c>
      <c r="G92" s="60" t="s">
        <v>394</v>
      </c>
      <c r="H92" s="60" t="s">
        <v>395</v>
      </c>
      <c r="I92" s="77"/>
      <c r="J92" s="78">
        <v>1</v>
      </c>
      <c r="K92" s="62">
        <f t="shared" si="83"/>
        <v>1</v>
      </c>
      <c r="L92" s="62">
        <f t="shared" si="84"/>
        <v>0</v>
      </c>
      <c r="M92" s="79">
        <v>26</v>
      </c>
      <c r="N92" s="80">
        <v>1</v>
      </c>
      <c r="O92" s="65">
        <f t="shared" si="85"/>
        <v>1</v>
      </c>
      <c r="P92" s="65">
        <f t="shared" si="86"/>
        <v>0</v>
      </c>
      <c r="Q92" s="79">
        <v>26</v>
      </c>
      <c r="R92" s="81">
        <f t="shared" si="87"/>
        <v>124.80000000000001</v>
      </c>
      <c r="S92" s="67">
        <f t="shared" si="88"/>
        <v>26</v>
      </c>
      <c r="T92" s="68">
        <f t="shared" si="89"/>
        <v>26</v>
      </c>
      <c r="U92" s="68">
        <f t="shared" si="90"/>
        <v>31.2</v>
      </c>
      <c r="V92" s="68">
        <f t="shared" si="91"/>
        <v>26</v>
      </c>
      <c r="W92" s="68">
        <f t="shared" si="92"/>
        <v>7.8</v>
      </c>
      <c r="X92" s="68">
        <f t="shared" si="93"/>
        <v>7.8</v>
      </c>
      <c r="Y92" s="68">
        <f t="shared" si="94"/>
        <v>52</v>
      </c>
      <c r="Z92" s="68">
        <f t="shared" si="94"/>
        <v>33.799999999999997</v>
      </c>
      <c r="AA92" s="68">
        <f t="shared" si="94"/>
        <v>39</v>
      </c>
      <c r="AB92" s="69"/>
      <c r="AC92" s="7">
        <f t="shared" si="95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54" t="s">
        <v>465</v>
      </c>
      <c r="B93" s="55" t="s">
        <v>63</v>
      </c>
      <c r="C93" s="56" t="s">
        <v>59</v>
      </c>
      <c r="D93" s="57" t="s">
        <v>380</v>
      </c>
      <c r="E93" s="134" t="s">
        <v>64</v>
      </c>
      <c r="F93" s="135">
        <v>2</v>
      </c>
      <c r="G93" s="134" t="s">
        <v>392</v>
      </c>
      <c r="H93" s="134" t="s">
        <v>400</v>
      </c>
      <c r="I93" s="77"/>
      <c r="J93" s="78"/>
      <c r="K93" s="62">
        <f t="shared" si="83"/>
        <v>0</v>
      </c>
      <c r="L93" s="62">
        <f t="shared" si="84"/>
        <v>0</v>
      </c>
      <c r="M93" s="79"/>
      <c r="N93" s="80"/>
      <c r="O93" s="65">
        <f t="shared" si="85"/>
        <v>0</v>
      </c>
      <c r="P93" s="65">
        <f t="shared" si="86"/>
        <v>0</v>
      </c>
      <c r="Q93" s="79"/>
      <c r="R93" s="81">
        <f t="shared" si="87"/>
        <v>0</v>
      </c>
      <c r="S93" s="67">
        <f t="shared" si="88"/>
        <v>0</v>
      </c>
      <c r="T93" s="68">
        <f t="shared" si="89"/>
        <v>0</v>
      </c>
      <c r="U93" s="68">
        <f t="shared" si="90"/>
        <v>0</v>
      </c>
      <c r="V93" s="68">
        <f t="shared" si="91"/>
        <v>0</v>
      </c>
      <c r="W93" s="68">
        <f t="shared" si="92"/>
        <v>0</v>
      </c>
      <c r="X93" s="68">
        <f t="shared" si="93"/>
        <v>0</v>
      </c>
      <c r="Y93" s="68">
        <f t="shared" si="94"/>
        <v>0</v>
      </c>
      <c r="Z93" s="68">
        <f t="shared" si="94"/>
        <v>0</v>
      </c>
      <c r="AA93" s="68">
        <f t="shared" si="94"/>
        <v>0</v>
      </c>
      <c r="AB93" s="69"/>
      <c r="AC93" s="7">
        <f t="shared" si="95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83"/>
      <c r="AT93" s="84"/>
      <c r="AU93" s="73"/>
      <c r="AV93" s="86"/>
    </row>
    <row r="94" spans="1:68" ht="27.95" customHeight="1" x14ac:dyDescent="0.25">
      <c r="A94" s="54" t="s">
        <v>465</v>
      </c>
      <c r="B94" s="55" t="s">
        <v>63</v>
      </c>
      <c r="C94" s="56" t="s">
        <v>59</v>
      </c>
      <c r="D94" s="57" t="s">
        <v>380</v>
      </c>
      <c r="E94" s="76" t="s">
        <v>52</v>
      </c>
      <c r="F94" s="88">
        <v>1</v>
      </c>
      <c r="G94" s="60" t="s">
        <v>424</v>
      </c>
      <c r="H94" s="60" t="s">
        <v>425</v>
      </c>
      <c r="I94" s="77"/>
      <c r="J94" s="78">
        <v>1</v>
      </c>
      <c r="K94" s="62">
        <f t="shared" si="83"/>
        <v>1</v>
      </c>
      <c r="L94" s="62">
        <f t="shared" si="84"/>
        <v>0</v>
      </c>
      <c r="M94" s="79">
        <v>4</v>
      </c>
      <c r="N94" s="80"/>
      <c r="O94" s="65">
        <f t="shared" si="85"/>
        <v>0</v>
      </c>
      <c r="P94" s="65">
        <f t="shared" si="86"/>
        <v>0</v>
      </c>
      <c r="Q94" s="79"/>
      <c r="R94" s="81">
        <f t="shared" si="87"/>
        <v>12.8</v>
      </c>
      <c r="S94" s="67">
        <f t="shared" si="88"/>
        <v>4</v>
      </c>
      <c r="T94" s="68">
        <f t="shared" si="89"/>
        <v>4</v>
      </c>
      <c r="U94" s="68">
        <f t="shared" si="90"/>
        <v>4.8</v>
      </c>
      <c r="V94" s="68">
        <f t="shared" si="91"/>
        <v>0</v>
      </c>
      <c r="W94" s="68">
        <f t="shared" si="92"/>
        <v>0</v>
      </c>
      <c r="X94" s="68">
        <f t="shared" si="93"/>
        <v>0</v>
      </c>
      <c r="Y94" s="68">
        <f t="shared" si="94"/>
        <v>4</v>
      </c>
      <c r="Z94" s="68">
        <f t="shared" si="94"/>
        <v>4</v>
      </c>
      <c r="AA94" s="68">
        <f t="shared" si="94"/>
        <v>4.8</v>
      </c>
      <c r="AB94" s="69"/>
      <c r="AC94" s="7">
        <f t="shared" si="95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465</v>
      </c>
      <c r="B95" s="55" t="s">
        <v>63</v>
      </c>
      <c r="C95" s="56" t="s">
        <v>59</v>
      </c>
      <c r="D95" s="57" t="s">
        <v>380</v>
      </c>
      <c r="E95" s="134" t="s">
        <v>55</v>
      </c>
      <c r="F95" s="135">
        <v>6</v>
      </c>
      <c r="G95" s="134" t="s">
        <v>403</v>
      </c>
      <c r="H95" s="134" t="s">
        <v>413</v>
      </c>
      <c r="I95" s="92"/>
      <c r="J95" s="78">
        <v>1</v>
      </c>
      <c r="K95" s="62">
        <f t="shared" si="83"/>
        <v>1</v>
      </c>
      <c r="L95" s="62">
        <f t="shared" si="84"/>
        <v>0</v>
      </c>
      <c r="M95" s="79">
        <v>6</v>
      </c>
      <c r="N95" s="80">
        <v>1</v>
      </c>
      <c r="O95" s="65">
        <f t="shared" si="85"/>
        <v>1</v>
      </c>
      <c r="P95" s="65">
        <f t="shared" si="86"/>
        <v>0</v>
      </c>
      <c r="Q95" s="79">
        <v>20</v>
      </c>
      <c r="R95" s="81">
        <f t="shared" si="87"/>
        <v>51.2</v>
      </c>
      <c r="S95" s="67">
        <f t="shared" si="88"/>
        <v>6</v>
      </c>
      <c r="T95" s="68">
        <f t="shared" si="89"/>
        <v>6</v>
      </c>
      <c r="U95" s="68">
        <f t="shared" si="90"/>
        <v>7.1999999999999993</v>
      </c>
      <c r="V95" s="68">
        <f t="shared" si="91"/>
        <v>20</v>
      </c>
      <c r="W95" s="68">
        <f t="shared" si="92"/>
        <v>6</v>
      </c>
      <c r="X95" s="68">
        <f t="shared" si="93"/>
        <v>6</v>
      </c>
      <c r="Y95" s="68">
        <f t="shared" si="94"/>
        <v>26</v>
      </c>
      <c r="Z95" s="68">
        <f t="shared" si="94"/>
        <v>12</v>
      </c>
      <c r="AA95" s="68">
        <f t="shared" si="94"/>
        <v>13.2</v>
      </c>
      <c r="AB95" s="69"/>
      <c r="AC95" s="7">
        <f t="shared" si="95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54" t="s">
        <v>465</v>
      </c>
      <c r="B96" s="55" t="s">
        <v>63</v>
      </c>
      <c r="C96" s="56" t="s">
        <v>59</v>
      </c>
      <c r="D96" s="57" t="s">
        <v>380</v>
      </c>
      <c r="E96" s="58" t="s">
        <v>51</v>
      </c>
      <c r="F96" s="88">
        <v>6</v>
      </c>
      <c r="G96" s="60" t="s">
        <v>387</v>
      </c>
      <c r="H96" s="60" t="s">
        <v>388</v>
      </c>
      <c r="I96" s="77"/>
      <c r="J96" s="78">
        <v>1</v>
      </c>
      <c r="K96" s="62">
        <f t="shared" si="83"/>
        <v>1</v>
      </c>
      <c r="L96" s="62">
        <f t="shared" si="84"/>
        <v>0</v>
      </c>
      <c r="M96" s="79">
        <v>18</v>
      </c>
      <c r="N96" s="80">
        <v>1</v>
      </c>
      <c r="O96" s="65">
        <f t="shared" si="85"/>
        <v>1</v>
      </c>
      <c r="P96" s="65">
        <f t="shared" si="86"/>
        <v>0</v>
      </c>
      <c r="Q96" s="79">
        <v>18</v>
      </c>
      <c r="R96" s="81">
        <f t="shared" si="87"/>
        <v>86.4</v>
      </c>
      <c r="S96" s="67">
        <f t="shared" si="88"/>
        <v>18</v>
      </c>
      <c r="T96" s="68">
        <f t="shared" si="89"/>
        <v>18</v>
      </c>
      <c r="U96" s="68">
        <f t="shared" si="90"/>
        <v>21.599999999999998</v>
      </c>
      <c r="V96" s="68">
        <f t="shared" si="91"/>
        <v>18</v>
      </c>
      <c r="W96" s="68">
        <f t="shared" si="92"/>
        <v>5.3999999999999995</v>
      </c>
      <c r="X96" s="68">
        <f t="shared" si="93"/>
        <v>5.3999999999999995</v>
      </c>
      <c r="Y96" s="68">
        <f t="shared" si="94"/>
        <v>36</v>
      </c>
      <c r="Z96" s="68">
        <f t="shared" si="94"/>
        <v>23.4</v>
      </c>
      <c r="AA96" s="68">
        <f t="shared" si="94"/>
        <v>26.999999999999996</v>
      </c>
      <c r="AB96" s="69"/>
      <c r="AC96" s="7">
        <f t="shared" si="95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customHeight="1" x14ac:dyDescent="0.25">
      <c r="A97" s="54" t="s">
        <v>465</v>
      </c>
      <c r="B97" s="55" t="s">
        <v>63</v>
      </c>
      <c r="C97" s="56" t="s">
        <v>59</v>
      </c>
      <c r="D97" s="57" t="s">
        <v>380</v>
      </c>
      <c r="E97" s="58"/>
      <c r="F97" s="88"/>
      <c r="G97" s="60"/>
      <c r="H97" s="60"/>
      <c r="I97" s="589"/>
      <c r="J97" s="78"/>
      <c r="K97" s="99">
        <f t="shared" si="83"/>
        <v>0</v>
      </c>
      <c r="L97" s="99">
        <f t="shared" si="84"/>
        <v>0</v>
      </c>
      <c r="M97" s="79"/>
      <c r="N97" s="80"/>
      <c r="O97" s="65">
        <f t="shared" si="85"/>
        <v>0</v>
      </c>
      <c r="P97" s="65">
        <f t="shared" si="86"/>
        <v>0</v>
      </c>
      <c r="Q97" s="79"/>
      <c r="R97" s="81">
        <f t="shared" si="87"/>
        <v>0</v>
      </c>
      <c r="S97" s="67">
        <f t="shared" si="88"/>
        <v>0</v>
      </c>
      <c r="T97" s="68">
        <f t="shared" si="89"/>
        <v>0</v>
      </c>
      <c r="U97" s="68">
        <f t="shared" si="90"/>
        <v>0</v>
      </c>
      <c r="V97" s="68">
        <f t="shared" si="91"/>
        <v>0</v>
      </c>
      <c r="W97" s="68">
        <f t="shared" si="92"/>
        <v>0</v>
      </c>
      <c r="X97" s="68">
        <f t="shared" si="93"/>
        <v>0</v>
      </c>
      <c r="Y97" s="68">
        <f t="shared" si="94"/>
        <v>0</v>
      </c>
      <c r="Z97" s="68">
        <f t="shared" si="94"/>
        <v>0</v>
      </c>
      <c r="AA97" s="68">
        <f t="shared" si="94"/>
        <v>0</v>
      </c>
      <c r="AB97" s="69"/>
      <c r="AC97" s="7">
        <f t="shared" si="95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hidden="1" customHeight="1" x14ac:dyDescent="0.25">
      <c r="A98" s="54" t="s">
        <v>465</v>
      </c>
      <c r="B98" s="55" t="s">
        <v>63</v>
      </c>
      <c r="C98" s="56"/>
      <c r="D98" s="57" t="s">
        <v>380</v>
      </c>
      <c r="E98" s="102" t="s">
        <v>49</v>
      </c>
      <c r="F98" s="102"/>
      <c r="G98" s="103"/>
      <c r="H98" s="104"/>
      <c r="I98" s="105"/>
      <c r="J98" s="106"/>
      <c r="K98" s="107">
        <f>IF(J98&gt;0, 1, 0)</f>
        <v>0</v>
      </c>
      <c r="L98" s="107">
        <f t="shared" si="84"/>
        <v>0</v>
      </c>
      <c r="M98" s="108"/>
      <c r="N98" s="109"/>
      <c r="O98" s="110">
        <f t="shared" si="85"/>
        <v>0</v>
      </c>
      <c r="P98" s="110">
        <f t="shared" si="86"/>
        <v>0</v>
      </c>
      <c r="Q98" s="108"/>
      <c r="R98" s="111">
        <f>J98*M98*$R$9</f>
        <v>0</v>
      </c>
      <c r="S98" s="112">
        <f>J98*M98*$S$9</f>
        <v>0</v>
      </c>
      <c r="T98" s="113">
        <f>K98*M98*$T$9</f>
        <v>0</v>
      </c>
      <c r="U98" s="113">
        <f>J98*M98*$U$9</f>
        <v>0</v>
      </c>
      <c r="V98" s="113">
        <f t="shared" si="91"/>
        <v>0</v>
      </c>
      <c r="W98" s="113">
        <f t="shared" si="92"/>
        <v>0</v>
      </c>
      <c r="X98" s="113">
        <f t="shared" si="93"/>
        <v>0</v>
      </c>
      <c r="Y98" s="113">
        <f t="shared" si="94"/>
        <v>0</v>
      </c>
      <c r="Z98" s="113">
        <f t="shared" si="94"/>
        <v>0</v>
      </c>
      <c r="AA98" s="113">
        <f t="shared" si="94"/>
        <v>0</v>
      </c>
      <c r="AB98" s="114"/>
      <c r="AC98" s="7">
        <f t="shared" si="95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hidden="1" customHeight="1" x14ac:dyDescent="0.25">
      <c r="A99" s="54" t="s">
        <v>465</v>
      </c>
      <c r="B99" s="55" t="s">
        <v>63</v>
      </c>
      <c r="C99" s="56"/>
      <c r="D99" s="57" t="s">
        <v>380</v>
      </c>
      <c r="E99" s="102" t="s">
        <v>49</v>
      </c>
      <c r="F99" s="102"/>
      <c r="G99" s="103"/>
      <c r="H99" s="104"/>
      <c r="I99" s="105"/>
      <c r="J99" s="106"/>
      <c r="K99" s="107">
        <f>IF(J99&gt;0, 1, 0)</f>
        <v>0</v>
      </c>
      <c r="L99" s="107">
        <f t="shared" si="84"/>
        <v>0</v>
      </c>
      <c r="M99" s="108"/>
      <c r="N99" s="109"/>
      <c r="O99" s="110">
        <f t="shared" si="85"/>
        <v>0</v>
      </c>
      <c r="P99" s="110">
        <f t="shared" si="86"/>
        <v>0</v>
      </c>
      <c r="Q99" s="108"/>
      <c r="R99" s="111">
        <f>J99*M99*$R$9</f>
        <v>0</v>
      </c>
      <c r="S99" s="112">
        <f>J99*M99*$S$9</f>
        <v>0</v>
      </c>
      <c r="T99" s="113">
        <f>K99*M99*$T$9</f>
        <v>0</v>
      </c>
      <c r="U99" s="113">
        <f>J99*M99*$U$9</f>
        <v>0</v>
      </c>
      <c r="V99" s="113">
        <f t="shared" si="91"/>
        <v>0</v>
      </c>
      <c r="W99" s="113">
        <f t="shared" si="92"/>
        <v>0</v>
      </c>
      <c r="X99" s="113">
        <f t="shared" si="93"/>
        <v>0</v>
      </c>
      <c r="Y99" s="113">
        <f t="shared" si="94"/>
        <v>0</v>
      </c>
      <c r="Z99" s="113">
        <f t="shared" si="94"/>
        <v>0</v>
      </c>
      <c r="AA99" s="113">
        <f t="shared" si="94"/>
        <v>0</v>
      </c>
      <c r="AB99" s="114"/>
      <c r="AC99" s="115">
        <f t="shared" si="95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117" t="s">
        <v>465</v>
      </c>
      <c r="B100" s="118" t="s">
        <v>63</v>
      </c>
      <c r="C100" s="118"/>
      <c r="D100" s="57" t="s">
        <v>380</v>
      </c>
      <c r="E100" s="119"/>
      <c r="F100" s="119"/>
      <c r="G100" s="120"/>
      <c r="H100" s="121" t="s">
        <v>56</v>
      </c>
      <c r="I100" s="122"/>
      <c r="J100" s="594"/>
      <c r="K100" s="595"/>
      <c r="L100" s="595"/>
      <c r="M100" s="596"/>
      <c r="N100" s="597"/>
      <c r="O100" s="595"/>
      <c r="P100" s="595"/>
      <c r="Q100" s="596"/>
      <c r="R100" s="127">
        <f>SUM(R88:R99)</f>
        <v>521.4</v>
      </c>
      <c r="S100" s="128">
        <f t="shared" ref="S100:AA100" si="96">SUM(S88:S99)</f>
        <v>85</v>
      </c>
      <c r="T100" s="129">
        <f t="shared" si="96"/>
        <v>85</v>
      </c>
      <c r="U100" s="129">
        <f t="shared" si="96"/>
        <v>101.99999999999999</v>
      </c>
      <c r="V100" s="129">
        <f t="shared" si="96"/>
        <v>160</v>
      </c>
      <c r="W100" s="129">
        <f t="shared" si="96"/>
        <v>41.4</v>
      </c>
      <c r="X100" s="129">
        <f t="shared" si="96"/>
        <v>47.999999999999993</v>
      </c>
      <c r="Y100" s="130">
        <f t="shared" si="96"/>
        <v>245</v>
      </c>
      <c r="Z100" s="130">
        <f t="shared" si="96"/>
        <v>126.4</v>
      </c>
      <c r="AA100" s="130">
        <f t="shared" si="96"/>
        <v>150</v>
      </c>
      <c r="AB100" s="131">
        <f>R100/1800/0.6</f>
        <v>0.48277777777777775</v>
      </c>
      <c r="AC100" s="7"/>
      <c r="AD100" s="132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598"/>
    </row>
    <row r="101" spans="1:68" ht="27.95" hidden="1" customHeight="1" thickTop="1" x14ac:dyDescent="0.25">
      <c r="A101" s="54" t="s">
        <v>471</v>
      </c>
      <c r="B101" s="55" t="s">
        <v>472</v>
      </c>
      <c r="C101" s="56" t="s">
        <v>58</v>
      </c>
      <c r="D101" s="57" t="s">
        <v>380</v>
      </c>
      <c r="E101" s="154"/>
      <c r="F101" s="140"/>
      <c r="G101" s="141"/>
      <c r="H101" s="96"/>
      <c r="I101" s="585"/>
      <c r="J101" s="61"/>
      <c r="K101" s="62">
        <f t="shared" ref="K101:K110" si="97">IF(J101&gt;0, 1, 0)</f>
        <v>0</v>
      </c>
      <c r="L101" s="62">
        <f t="shared" ref="L101:L112" si="98">J101-K101</f>
        <v>0</v>
      </c>
      <c r="M101" s="63"/>
      <c r="N101" s="64"/>
      <c r="O101" s="65">
        <f t="shared" ref="O101:O112" si="99">IF(N101&gt;0, 1, 0)</f>
        <v>0</v>
      </c>
      <c r="P101" s="65">
        <f t="shared" ref="P101:P112" si="100">N101-O101</f>
        <v>0</v>
      </c>
      <c r="Q101" s="586"/>
      <c r="R101" s="66">
        <f t="shared" ref="R101:R110" si="101">(K101*M101*$R$5)+(L101*M101*$R$6)+(O101*Q101*$R$7)+(P101*Q101*$R$8)</f>
        <v>0</v>
      </c>
      <c r="S101" s="67">
        <f t="shared" ref="S101:S110" si="102">J101*M101*$S$5</f>
        <v>0</v>
      </c>
      <c r="T101" s="68">
        <f t="shared" ref="T101:T110" si="103">K101*M101*$T$5</f>
        <v>0</v>
      </c>
      <c r="U101" s="68">
        <f t="shared" ref="U101:U110" si="104">J101*M101*$U$5</f>
        <v>0</v>
      </c>
      <c r="V101" s="68">
        <f t="shared" ref="V101:V112" si="105">N101*Q101*$V$7</f>
        <v>0</v>
      </c>
      <c r="W101" s="68">
        <f t="shared" ref="W101:W112" si="106">O101*Q101*$W$7</f>
        <v>0</v>
      </c>
      <c r="X101" s="68">
        <f t="shared" ref="X101:X112" si="107">N101*Q101*$X$7</f>
        <v>0</v>
      </c>
      <c r="Y101" s="68">
        <f t="shared" ref="Y101:AA112" si="108">S101+V101</f>
        <v>0</v>
      </c>
      <c r="Z101" s="68">
        <f t="shared" si="108"/>
        <v>0</v>
      </c>
      <c r="AA101" s="68">
        <f t="shared" si="108"/>
        <v>0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3"/>
      <c r="AK101" s="147"/>
      <c r="AL101" s="84"/>
      <c r="AM101" s="73"/>
      <c r="AN101" s="86"/>
      <c r="AO101" s="144"/>
      <c r="AP101" s="83"/>
      <c r="AQ101" s="83"/>
      <c r="AR101" s="148"/>
      <c r="AS101" s="83"/>
      <c r="AT101" s="84"/>
      <c r="AU101" s="73"/>
      <c r="AV101" s="86"/>
    </row>
    <row r="102" spans="1:68" ht="27.95" hidden="1" customHeight="1" x14ac:dyDescent="0.25">
      <c r="A102" s="54" t="s">
        <v>471</v>
      </c>
      <c r="B102" s="55" t="s">
        <v>472</v>
      </c>
      <c r="C102" s="56" t="s">
        <v>58</v>
      </c>
      <c r="D102" s="57" t="s">
        <v>380</v>
      </c>
      <c r="E102" s="154"/>
      <c r="F102" s="140"/>
      <c r="G102" s="141"/>
      <c r="H102" s="96"/>
      <c r="I102" s="77"/>
      <c r="J102" s="78"/>
      <c r="K102" s="62">
        <f t="shared" si="97"/>
        <v>0</v>
      </c>
      <c r="L102" s="62">
        <f t="shared" si="98"/>
        <v>0</v>
      </c>
      <c r="M102" s="79"/>
      <c r="N102" s="80"/>
      <c r="O102" s="65">
        <f t="shared" si="99"/>
        <v>0</v>
      </c>
      <c r="P102" s="65">
        <f t="shared" si="100"/>
        <v>0</v>
      </c>
      <c r="Q102" s="79"/>
      <c r="R102" s="81">
        <f t="shared" si="101"/>
        <v>0</v>
      </c>
      <c r="S102" s="67">
        <f t="shared" si="102"/>
        <v>0</v>
      </c>
      <c r="T102" s="68">
        <f t="shared" si="103"/>
        <v>0</v>
      </c>
      <c r="U102" s="68">
        <f t="shared" si="104"/>
        <v>0</v>
      </c>
      <c r="V102" s="68">
        <f t="shared" si="105"/>
        <v>0</v>
      </c>
      <c r="W102" s="68">
        <f t="shared" si="106"/>
        <v>0</v>
      </c>
      <c r="X102" s="68">
        <f t="shared" si="107"/>
        <v>0</v>
      </c>
      <c r="Y102" s="68">
        <f t="shared" si="108"/>
        <v>0</v>
      </c>
      <c r="Z102" s="68">
        <f t="shared" si="108"/>
        <v>0</v>
      </c>
      <c r="AA102" s="68">
        <f t="shared" si="108"/>
        <v>0</v>
      </c>
      <c r="AB102" s="69"/>
      <c r="AC102" s="7">
        <f t="shared" ref="AC102:AC112" si="109">R100-Y100-Z100-AA100</f>
        <v>0</v>
      </c>
      <c r="AD102" s="144"/>
      <c r="AE102" s="85"/>
      <c r="AF102" s="145"/>
      <c r="AG102" s="146"/>
      <c r="AH102" s="84"/>
      <c r="AI102" s="84"/>
      <c r="AJ102" s="73"/>
      <c r="AK102" s="147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hidden="1" customHeight="1" x14ac:dyDescent="0.25">
      <c r="A103" s="54" t="s">
        <v>471</v>
      </c>
      <c r="B103" s="55" t="s">
        <v>472</v>
      </c>
      <c r="C103" s="56" t="s">
        <v>58</v>
      </c>
      <c r="D103" s="57" t="s">
        <v>380</v>
      </c>
      <c r="E103" s="154"/>
      <c r="F103" s="140"/>
      <c r="G103" s="141"/>
      <c r="H103" s="155"/>
      <c r="I103" s="77"/>
      <c r="J103" s="78"/>
      <c r="K103" s="62">
        <f t="shared" si="97"/>
        <v>0</v>
      </c>
      <c r="L103" s="62">
        <f t="shared" si="98"/>
        <v>0</v>
      </c>
      <c r="M103" s="79"/>
      <c r="N103" s="80"/>
      <c r="O103" s="65">
        <f t="shared" si="99"/>
        <v>0</v>
      </c>
      <c r="P103" s="65">
        <f t="shared" si="100"/>
        <v>0</v>
      </c>
      <c r="Q103" s="79"/>
      <c r="R103" s="81">
        <f t="shared" si="101"/>
        <v>0</v>
      </c>
      <c r="S103" s="67">
        <f t="shared" si="102"/>
        <v>0</v>
      </c>
      <c r="T103" s="68">
        <f t="shared" si="103"/>
        <v>0</v>
      </c>
      <c r="U103" s="68">
        <f t="shared" si="104"/>
        <v>0</v>
      </c>
      <c r="V103" s="68">
        <f t="shared" si="105"/>
        <v>0</v>
      </c>
      <c r="W103" s="68">
        <f t="shared" si="106"/>
        <v>0</v>
      </c>
      <c r="X103" s="68">
        <f t="shared" si="107"/>
        <v>0</v>
      </c>
      <c r="Y103" s="68">
        <f t="shared" si="108"/>
        <v>0</v>
      </c>
      <c r="Z103" s="68">
        <f t="shared" si="108"/>
        <v>0</v>
      </c>
      <c r="AA103" s="68">
        <f t="shared" si="108"/>
        <v>0</v>
      </c>
      <c r="AB103" s="69"/>
      <c r="AC103" s="7">
        <f t="shared" si="109"/>
        <v>0</v>
      </c>
      <c r="AD103" s="144"/>
      <c r="AE103" s="85"/>
      <c r="AF103" s="145"/>
      <c r="AG103" s="146"/>
      <c r="AH103" s="84"/>
      <c r="AI103" s="84"/>
      <c r="AJ103" s="73"/>
      <c r="AK103" s="148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hidden="1" customHeight="1" x14ac:dyDescent="0.25">
      <c r="A104" s="54" t="s">
        <v>471</v>
      </c>
      <c r="B104" s="55" t="s">
        <v>472</v>
      </c>
      <c r="C104" s="56" t="s">
        <v>58</v>
      </c>
      <c r="D104" s="57" t="s">
        <v>380</v>
      </c>
      <c r="E104" s="156"/>
      <c r="F104" s="140"/>
      <c r="G104" s="141"/>
      <c r="H104" s="96"/>
      <c r="I104" s="77"/>
      <c r="J104" s="78"/>
      <c r="K104" s="62">
        <f t="shared" si="97"/>
        <v>0</v>
      </c>
      <c r="L104" s="62">
        <f t="shared" si="98"/>
        <v>0</v>
      </c>
      <c r="M104" s="79"/>
      <c r="N104" s="80"/>
      <c r="O104" s="65">
        <f t="shared" si="99"/>
        <v>0</v>
      </c>
      <c r="P104" s="65">
        <f t="shared" si="100"/>
        <v>0</v>
      </c>
      <c r="Q104" s="79"/>
      <c r="R104" s="81">
        <f t="shared" si="101"/>
        <v>0</v>
      </c>
      <c r="S104" s="67">
        <f t="shared" si="102"/>
        <v>0</v>
      </c>
      <c r="T104" s="68">
        <f t="shared" si="103"/>
        <v>0</v>
      </c>
      <c r="U104" s="68">
        <f t="shared" si="104"/>
        <v>0</v>
      </c>
      <c r="V104" s="68">
        <f t="shared" si="105"/>
        <v>0</v>
      </c>
      <c r="W104" s="68">
        <f t="shared" si="106"/>
        <v>0</v>
      </c>
      <c r="X104" s="68">
        <f t="shared" si="107"/>
        <v>0</v>
      </c>
      <c r="Y104" s="68">
        <f t="shared" si="108"/>
        <v>0</v>
      </c>
      <c r="Z104" s="68">
        <f t="shared" si="108"/>
        <v>0</v>
      </c>
      <c r="AA104" s="68">
        <f t="shared" si="108"/>
        <v>0</v>
      </c>
      <c r="AB104" s="69"/>
      <c r="AC104" s="7">
        <f t="shared" si="109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hidden="1" customHeight="1" x14ac:dyDescent="0.25">
      <c r="A105" s="54" t="s">
        <v>471</v>
      </c>
      <c r="B105" s="55" t="s">
        <v>472</v>
      </c>
      <c r="C105" s="56" t="s">
        <v>58</v>
      </c>
      <c r="D105" s="57" t="s">
        <v>380</v>
      </c>
      <c r="E105" s="139"/>
      <c r="F105" s="140"/>
      <c r="G105" s="141"/>
      <c r="H105" s="96"/>
      <c r="I105" s="77"/>
      <c r="J105" s="78"/>
      <c r="K105" s="62">
        <f t="shared" si="97"/>
        <v>0</v>
      </c>
      <c r="L105" s="62">
        <f t="shared" si="98"/>
        <v>0</v>
      </c>
      <c r="M105" s="79"/>
      <c r="N105" s="80"/>
      <c r="O105" s="65">
        <f t="shared" si="99"/>
        <v>0</v>
      </c>
      <c r="P105" s="65">
        <f t="shared" si="100"/>
        <v>0</v>
      </c>
      <c r="Q105" s="79"/>
      <c r="R105" s="81">
        <f t="shared" si="101"/>
        <v>0</v>
      </c>
      <c r="S105" s="67">
        <f t="shared" si="102"/>
        <v>0</v>
      </c>
      <c r="T105" s="68">
        <f t="shared" si="103"/>
        <v>0</v>
      </c>
      <c r="U105" s="68">
        <f t="shared" si="104"/>
        <v>0</v>
      </c>
      <c r="V105" s="68">
        <f t="shared" si="105"/>
        <v>0</v>
      </c>
      <c r="W105" s="68">
        <f t="shared" si="106"/>
        <v>0</v>
      </c>
      <c r="X105" s="68">
        <f t="shared" si="107"/>
        <v>0</v>
      </c>
      <c r="Y105" s="68">
        <f t="shared" si="108"/>
        <v>0</v>
      </c>
      <c r="Z105" s="68">
        <f t="shared" si="108"/>
        <v>0</v>
      </c>
      <c r="AA105" s="68">
        <f t="shared" si="108"/>
        <v>0</v>
      </c>
      <c r="AB105" s="69"/>
      <c r="AC105" s="7">
        <f t="shared" si="109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hidden="1" customHeight="1" x14ac:dyDescent="0.25">
      <c r="A106" s="54" t="s">
        <v>471</v>
      </c>
      <c r="B106" s="55" t="s">
        <v>472</v>
      </c>
      <c r="C106" s="56" t="s">
        <v>58</v>
      </c>
      <c r="D106" s="57" t="s">
        <v>380</v>
      </c>
      <c r="E106" s="139"/>
      <c r="F106" s="140"/>
      <c r="G106" s="141"/>
      <c r="H106" s="96"/>
      <c r="I106" s="77"/>
      <c r="J106" s="78"/>
      <c r="K106" s="62">
        <f t="shared" si="97"/>
        <v>0</v>
      </c>
      <c r="L106" s="62">
        <f t="shared" si="98"/>
        <v>0</v>
      </c>
      <c r="M106" s="79"/>
      <c r="N106" s="80"/>
      <c r="O106" s="65">
        <f t="shared" si="99"/>
        <v>0</v>
      </c>
      <c r="P106" s="65">
        <f t="shared" si="100"/>
        <v>0</v>
      </c>
      <c r="Q106" s="79"/>
      <c r="R106" s="81">
        <f t="shared" si="101"/>
        <v>0</v>
      </c>
      <c r="S106" s="67">
        <f t="shared" si="102"/>
        <v>0</v>
      </c>
      <c r="T106" s="68">
        <f t="shared" si="103"/>
        <v>0</v>
      </c>
      <c r="U106" s="68">
        <f t="shared" si="104"/>
        <v>0</v>
      </c>
      <c r="V106" s="68">
        <f t="shared" si="105"/>
        <v>0</v>
      </c>
      <c r="W106" s="68">
        <f t="shared" si="106"/>
        <v>0</v>
      </c>
      <c r="X106" s="68">
        <f t="shared" si="107"/>
        <v>0</v>
      </c>
      <c r="Y106" s="68">
        <f t="shared" si="108"/>
        <v>0</v>
      </c>
      <c r="Z106" s="68">
        <f t="shared" si="108"/>
        <v>0</v>
      </c>
      <c r="AA106" s="68">
        <f t="shared" si="108"/>
        <v>0</v>
      </c>
      <c r="AB106" s="69"/>
      <c r="AC106" s="7">
        <f t="shared" si="109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hidden="1" customHeight="1" x14ac:dyDescent="0.25">
      <c r="A107" s="54" t="s">
        <v>471</v>
      </c>
      <c r="B107" s="55" t="s">
        <v>472</v>
      </c>
      <c r="C107" s="56" t="s">
        <v>58</v>
      </c>
      <c r="D107" s="57" t="s">
        <v>380</v>
      </c>
      <c r="E107" s="139"/>
      <c r="F107" s="140"/>
      <c r="G107" s="98"/>
      <c r="H107" s="96"/>
      <c r="I107" s="77"/>
      <c r="J107" s="78"/>
      <c r="K107" s="62">
        <f t="shared" si="97"/>
        <v>0</v>
      </c>
      <c r="L107" s="62">
        <f t="shared" si="98"/>
        <v>0</v>
      </c>
      <c r="M107" s="79"/>
      <c r="N107" s="80"/>
      <c r="O107" s="65">
        <f t="shared" si="99"/>
        <v>0</v>
      </c>
      <c r="P107" s="65">
        <f t="shared" si="100"/>
        <v>0</v>
      </c>
      <c r="Q107" s="79"/>
      <c r="R107" s="81">
        <f t="shared" si="101"/>
        <v>0</v>
      </c>
      <c r="S107" s="67">
        <f t="shared" si="102"/>
        <v>0</v>
      </c>
      <c r="T107" s="68">
        <f t="shared" si="103"/>
        <v>0</v>
      </c>
      <c r="U107" s="68">
        <f t="shared" si="104"/>
        <v>0</v>
      </c>
      <c r="V107" s="68">
        <f t="shared" si="105"/>
        <v>0</v>
      </c>
      <c r="W107" s="68">
        <f t="shared" si="106"/>
        <v>0</v>
      </c>
      <c r="X107" s="68">
        <f t="shared" si="107"/>
        <v>0</v>
      </c>
      <c r="Y107" s="68">
        <f t="shared" si="108"/>
        <v>0</v>
      </c>
      <c r="Z107" s="68">
        <f t="shared" si="108"/>
        <v>0</v>
      </c>
      <c r="AA107" s="68">
        <f t="shared" si="108"/>
        <v>0</v>
      </c>
      <c r="AB107" s="69"/>
      <c r="AC107" s="7">
        <f t="shared" si="109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hidden="1" customHeight="1" x14ac:dyDescent="0.25">
      <c r="A108" s="54" t="s">
        <v>471</v>
      </c>
      <c r="B108" s="55" t="s">
        <v>472</v>
      </c>
      <c r="C108" s="56" t="s">
        <v>58</v>
      </c>
      <c r="D108" s="57" t="s">
        <v>380</v>
      </c>
      <c r="E108" s="139"/>
      <c r="F108" s="140"/>
      <c r="G108" s="98"/>
      <c r="H108" s="96"/>
      <c r="I108" s="92"/>
      <c r="J108" s="78"/>
      <c r="K108" s="62">
        <f t="shared" si="97"/>
        <v>0</v>
      </c>
      <c r="L108" s="62">
        <f t="shared" si="98"/>
        <v>0</v>
      </c>
      <c r="M108" s="79"/>
      <c r="N108" s="80"/>
      <c r="O108" s="65">
        <f t="shared" si="99"/>
        <v>0</v>
      </c>
      <c r="P108" s="65">
        <f t="shared" si="100"/>
        <v>0</v>
      </c>
      <c r="Q108" s="79"/>
      <c r="R108" s="81">
        <f t="shared" si="101"/>
        <v>0</v>
      </c>
      <c r="S108" s="67">
        <f t="shared" si="102"/>
        <v>0</v>
      </c>
      <c r="T108" s="68">
        <f t="shared" si="103"/>
        <v>0</v>
      </c>
      <c r="U108" s="68">
        <f t="shared" si="104"/>
        <v>0</v>
      </c>
      <c r="V108" s="68">
        <f t="shared" si="105"/>
        <v>0</v>
      </c>
      <c r="W108" s="68">
        <f t="shared" si="106"/>
        <v>0</v>
      </c>
      <c r="X108" s="68">
        <f t="shared" si="107"/>
        <v>0</v>
      </c>
      <c r="Y108" s="68">
        <f t="shared" si="108"/>
        <v>0</v>
      </c>
      <c r="Z108" s="68">
        <f t="shared" si="108"/>
        <v>0</v>
      </c>
      <c r="AA108" s="68">
        <f t="shared" si="108"/>
        <v>0</v>
      </c>
      <c r="AB108" s="69"/>
      <c r="AC108" s="7">
        <f t="shared" si="109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hidden="1" customHeight="1" x14ac:dyDescent="0.25">
      <c r="A109" s="54" t="s">
        <v>471</v>
      </c>
      <c r="B109" s="55" t="s">
        <v>472</v>
      </c>
      <c r="C109" s="56" t="s">
        <v>58</v>
      </c>
      <c r="D109" s="57" t="s">
        <v>380</v>
      </c>
      <c r="E109" s="93"/>
      <c r="F109" s="94"/>
      <c r="G109" s="95"/>
      <c r="H109" s="96"/>
      <c r="I109" s="77"/>
      <c r="J109" s="78"/>
      <c r="K109" s="62">
        <f t="shared" si="97"/>
        <v>0</v>
      </c>
      <c r="L109" s="62">
        <f t="shared" si="98"/>
        <v>0</v>
      </c>
      <c r="M109" s="79"/>
      <c r="N109" s="80"/>
      <c r="O109" s="65">
        <f t="shared" si="99"/>
        <v>0</v>
      </c>
      <c r="P109" s="65">
        <f t="shared" si="100"/>
        <v>0</v>
      </c>
      <c r="Q109" s="79"/>
      <c r="R109" s="81">
        <f t="shared" si="101"/>
        <v>0</v>
      </c>
      <c r="S109" s="67">
        <f t="shared" si="102"/>
        <v>0</v>
      </c>
      <c r="T109" s="68">
        <f t="shared" si="103"/>
        <v>0</v>
      </c>
      <c r="U109" s="68">
        <f t="shared" si="104"/>
        <v>0</v>
      </c>
      <c r="V109" s="68">
        <f t="shared" si="105"/>
        <v>0</v>
      </c>
      <c r="W109" s="68">
        <f t="shared" si="106"/>
        <v>0</v>
      </c>
      <c r="X109" s="68">
        <f t="shared" si="107"/>
        <v>0</v>
      </c>
      <c r="Y109" s="68">
        <f t="shared" si="108"/>
        <v>0</v>
      </c>
      <c r="Z109" s="68">
        <f t="shared" si="108"/>
        <v>0</v>
      </c>
      <c r="AA109" s="68">
        <f t="shared" si="108"/>
        <v>0</v>
      </c>
      <c r="AB109" s="69"/>
      <c r="AC109" s="7">
        <f t="shared" si="109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hidden="1" customHeight="1" x14ac:dyDescent="0.25">
      <c r="A110" s="54" t="s">
        <v>471</v>
      </c>
      <c r="B110" s="55" t="s">
        <v>472</v>
      </c>
      <c r="C110" s="56" t="s">
        <v>58</v>
      </c>
      <c r="D110" s="57" t="s">
        <v>380</v>
      </c>
      <c r="E110" s="97"/>
      <c r="F110" s="587"/>
      <c r="G110" s="98"/>
      <c r="H110" s="588"/>
      <c r="I110" s="589"/>
      <c r="J110" s="78"/>
      <c r="K110" s="99">
        <f t="shared" si="97"/>
        <v>0</v>
      </c>
      <c r="L110" s="99">
        <f t="shared" si="98"/>
        <v>0</v>
      </c>
      <c r="M110" s="79"/>
      <c r="N110" s="80"/>
      <c r="O110" s="65">
        <f t="shared" si="99"/>
        <v>0</v>
      </c>
      <c r="P110" s="65">
        <f t="shared" si="100"/>
        <v>0</v>
      </c>
      <c r="Q110" s="79"/>
      <c r="R110" s="81">
        <f t="shared" si="101"/>
        <v>0</v>
      </c>
      <c r="S110" s="67">
        <f t="shared" si="102"/>
        <v>0</v>
      </c>
      <c r="T110" s="68">
        <f t="shared" si="103"/>
        <v>0</v>
      </c>
      <c r="U110" s="68">
        <f t="shared" si="104"/>
        <v>0</v>
      </c>
      <c r="V110" s="68">
        <f t="shared" si="105"/>
        <v>0</v>
      </c>
      <c r="W110" s="68">
        <f t="shared" si="106"/>
        <v>0</v>
      </c>
      <c r="X110" s="68">
        <f t="shared" si="107"/>
        <v>0</v>
      </c>
      <c r="Y110" s="68">
        <f t="shared" si="108"/>
        <v>0</v>
      </c>
      <c r="Z110" s="68">
        <f t="shared" si="108"/>
        <v>0</v>
      </c>
      <c r="AA110" s="68">
        <f t="shared" si="108"/>
        <v>0</v>
      </c>
      <c r="AB110" s="69"/>
      <c r="AC110" s="7">
        <f t="shared" si="109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hidden="1" customHeight="1" x14ac:dyDescent="0.25">
      <c r="A111" s="590" t="s">
        <v>471</v>
      </c>
      <c r="B111" s="591" t="s">
        <v>472</v>
      </c>
      <c r="C111" s="592" t="s">
        <v>58</v>
      </c>
      <c r="D111" s="57" t="s">
        <v>380</v>
      </c>
      <c r="E111" s="102" t="s">
        <v>49</v>
      </c>
      <c r="F111" s="102"/>
      <c r="G111" s="103"/>
      <c r="H111" s="104"/>
      <c r="I111" s="105"/>
      <c r="J111" s="106"/>
      <c r="K111" s="107">
        <f>IF(J111&gt;0, 1, 0)</f>
        <v>0</v>
      </c>
      <c r="L111" s="107">
        <f t="shared" si="98"/>
        <v>0</v>
      </c>
      <c r="M111" s="108"/>
      <c r="N111" s="109"/>
      <c r="O111" s="110">
        <f t="shared" si="99"/>
        <v>0</v>
      </c>
      <c r="P111" s="110">
        <f t="shared" si="100"/>
        <v>0</v>
      </c>
      <c r="Q111" s="108"/>
      <c r="R111" s="111">
        <f>J111*M111*$R$9</f>
        <v>0</v>
      </c>
      <c r="S111" s="112">
        <f>J111*M111*$S$9</f>
        <v>0</v>
      </c>
      <c r="T111" s="113">
        <f>K111*M111*$T$9</f>
        <v>0</v>
      </c>
      <c r="U111" s="113">
        <f>J111*M111*$U$9</f>
        <v>0</v>
      </c>
      <c r="V111" s="113">
        <f t="shared" si="105"/>
        <v>0</v>
      </c>
      <c r="W111" s="113">
        <f t="shared" si="106"/>
        <v>0</v>
      </c>
      <c r="X111" s="113">
        <f t="shared" si="107"/>
        <v>0</v>
      </c>
      <c r="Y111" s="113">
        <f t="shared" si="108"/>
        <v>0</v>
      </c>
      <c r="Z111" s="113">
        <f t="shared" si="108"/>
        <v>0</v>
      </c>
      <c r="AA111" s="113">
        <f t="shared" si="108"/>
        <v>0</v>
      </c>
      <c r="AB111" s="114"/>
      <c r="AC111" s="7">
        <f t="shared" si="109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hidden="1" customHeight="1" x14ac:dyDescent="0.25">
      <c r="A112" s="590" t="s">
        <v>471</v>
      </c>
      <c r="B112" s="591" t="s">
        <v>472</v>
      </c>
      <c r="C112" s="592" t="s">
        <v>58</v>
      </c>
      <c r="D112" s="57" t="s">
        <v>380</v>
      </c>
      <c r="E112" s="102" t="s">
        <v>49</v>
      </c>
      <c r="F112" s="102"/>
      <c r="G112" s="103"/>
      <c r="H112" s="104"/>
      <c r="I112" s="105"/>
      <c r="J112" s="106"/>
      <c r="K112" s="107">
        <f>IF(J112&gt;0, 1, 0)</f>
        <v>0</v>
      </c>
      <c r="L112" s="107">
        <f t="shared" si="98"/>
        <v>0</v>
      </c>
      <c r="M112" s="108"/>
      <c r="N112" s="109"/>
      <c r="O112" s="110">
        <f t="shared" si="99"/>
        <v>0</v>
      </c>
      <c r="P112" s="110">
        <f t="shared" si="100"/>
        <v>0</v>
      </c>
      <c r="Q112" s="108"/>
      <c r="R112" s="111">
        <f>J112*M112*$R$9</f>
        <v>0</v>
      </c>
      <c r="S112" s="112">
        <f>J112*M112*$S$9</f>
        <v>0</v>
      </c>
      <c r="T112" s="113">
        <f>K112*M112*$T$9</f>
        <v>0</v>
      </c>
      <c r="U112" s="113">
        <f>J112*M112*$U$9</f>
        <v>0</v>
      </c>
      <c r="V112" s="113">
        <f t="shared" si="105"/>
        <v>0</v>
      </c>
      <c r="W112" s="113">
        <f t="shared" si="106"/>
        <v>0</v>
      </c>
      <c r="X112" s="113">
        <f t="shared" si="107"/>
        <v>0</v>
      </c>
      <c r="Y112" s="113">
        <f t="shared" si="108"/>
        <v>0</v>
      </c>
      <c r="Z112" s="113">
        <f t="shared" si="108"/>
        <v>0</v>
      </c>
      <c r="AA112" s="113">
        <f t="shared" si="108"/>
        <v>0</v>
      </c>
      <c r="AB112" s="114"/>
      <c r="AC112" s="115">
        <f t="shared" si="109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hidden="1" customHeight="1" thickBot="1" x14ac:dyDescent="0.3">
      <c r="A113" s="117" t="s">
        <v>471</v>
      </c>
      <c r="B113" s="118" t="s">
        <v>472</v>
      </c>
      <c r="C113" s="118" t="s">
        <v>58</v>
      </c>
      <c r="D113" s="57" t="s">
        <v>380</v>
      </c>
      <c r="E113" s="119"/>
      <c r="F113" s="119"/>
      <c r="G113" s="120"/>
      <c r="H113" s="121" t="s">
        <v>56</v>
      </c>
      <c r="I113" s="122"/>
      <c r="J113" s="594"/>
      <c r="K113" s="595"/>
      <c r="L113" s="595"/>
      <c r="M113" s="596"/>
      <c r="N113" s="597"/>
      <c r="O113" s="595"/>
      <c r="P113" s="595"/>
      <c r="Q113" s="596"/>
      <c r="R113" s="127">
        <f>SUM(R101:R112)</f>
        <v>0</v>
      </c>
      <c r="S113" s="128">
        <f t="shared" ref="S113:AA113" si="110">SUM(S101:S112)</f>
        <v>0</v>
      </c>
      <c r="T113" s="129">
        <f t="shared" si="110"/>
        <v>0</v>
      </c>
      <c r="U113" s="129">
        <f t="shared" si="110"/>
        <v>0</v>
      </c>
      <c r="V113" s="129">
        <f t="shared" si="110"/>
        <v>0</v>
      </c>
      <c r="W113" s="129">
        <f t="shared" si="110"/>
        <v>0</v>
      </c>
      <c r="X113" s="129">
        <f t="shared" si="110"/>
        <v>0</v>
      </c>
      <c r="Y113" s="130">
        <f t="shared" si="110"/>
        <v>0</v>
      </c>
      <c r="Z113" s="130">
        <f t="shared" si="110"/>
        <v>0</v>
      </c>
      <c r="AA113" s="130">
        <f t="shared" si="110"/>
        <v>0</v>
      </c>
      <c r="AB113" s="131">
        <f>R113/1800/0.6</f>
        <v>0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598"/>
    </row>
    <row r="114" spans="1:68" ht="27.95" customHeight="1" thickTop="1" x14ac:dyDescent="0.25">
      <c r="A114" s="54" t="s">
        <v>473</v>
      </c>
      <c r="B114" s="55"/>
      <c r="C114" s="56"/>
      <c r="D114" s="57" t="s">
        <v>380</v>
      </c>
      <c r="E114" s="620" t="s">
        <v>51</v>
      </c>
      <c r="F114" s="621">
        <v>1</v>
      </c>
      <c r="G114" s="622" t="s">
        <v>429</v>
      </c>
      <c r="H114" s="623" t="s">
        <v>474</v>
      </c>
      <c r="I114" s="77"/>
      <c r="J114" s="78"/>
      <c r="K114" s="62">
        <f t="shared" ref="K114:K123" si="111">IF(J114&gt;0, 1, 0)</f>
        <v>0</v>
      </c>
      <c r="L114" s="62">
        <f t="shared" ref="L114:L125" si="112">J114-K114</f>
        <v>0</v>
      </c>
      <c r="M114" s="79"/>
      <c r="N114" s="80">
        <v>11</v>
      </c>
      <c r="O114" s="65">
        <f t="shared" ref="O114:O125" si="113">IF(N114&gt;0, 1, 0)</f>
        <v>1</v>
      </c>
      <c r="P114" s="65">
        <f t="shared" ref="P114:P125" si="114">N114-O114</f>
        <v>10</v>
      </c>
      <c r="Q114" s="79">
        <v>26</v>
      </c>
      <c r="R114" s="81">
        <f t="shared" ref="R114:R123" si="115">(K114*M114*$R$5)+(L114*M114*$R$6)+(O114*Q114*$R$7)+(P114*Q114*$R$8)</f>
        <v>379.6</v>
      </c>
      <c r="S114" s="67">
        <f t="shared" ref="S114:S123" si="116">J114*M114*$S$5</f>
        <v>0</v>
      </c>
      <c r="T114" s="68">
        <f t="shared" ref="T114:T123" si="117">K114*M114*$T$5</f>
        <v>0</v>
      </c>
      <c r="U114" s="68">
        <f t="shared" ref="U114:U123" si="118">J114*M114*$U$5</f>
        <v>0</v>
      </c>
      <c r="V114" s="68">
        <f t="shared" ref="V114:V125" si="119">N114*Q114*$V$7</f>
        <v>286</v>
      </c>
      <c r="W114" s="68">
        <f t="shared" ref="W114:W125" si="120">O114*Q114*$W$7</f>
        <v>7.8</v>
      </c>
      <c r="X114" s="68">
        <f t="shared" ref="X114:X125" si="121">N114*Q114*$X$7</f>
        <v>85.8</v>
      </c>
      <c r="Y114" s="68">
        <f t="shared" ref="Y114:AA125" si="122">S114+V114</f>
        <v>286</v>
      </c>
      <c r="Z114" s="68">
        <f t="shared" si="122"/>
        <v>7.8</v>
      </c>
      <c r="AA114" s="68">
        <f t="shared" si="122"/>
        <v>85.8</v>
      </c>
      <c r="AB114" s="69"/>
      <c r="AC114" s="7">
        <f>R114-Y114-Z114-AA114</f>
        <v>0</v>
      </c>
      <c r="AD114" s="144"/>
      <c r="AE114" s="85"/>
      <c r="AF114" s="145"/>
      <c r="AG114" s="146"/>
      <c r="AH114" s="84"/>
      <c r="AI114" s="84"/>
      <c r="AJ114" s="73"/>
      <c r="AK114" s="147"/>
      <c r="AL114" s="84"/>
      <c r="AM114" s="73"/>
      <c r="AN114" s="86"/>
      <c r="AO114" s="144"/>
      <c r="AP114" s="83"/>
      <c r="AQ114" s="83"/>
      <c r="AR114" s="148"/>
      <c r="AS114" s="83"/>
      <c r="AT114" s="84"/>
      <c r="AU114" s="73"/>
      <c r="AV114" s="86"/>
    </row>
    <row r="115" spans="1:68" ht="27.95" customHeight="1" x14ac:dyDescent="0.25">
      <c r="A115" s="54" t="s">
        <v>473</v>
      </c>
      <c r="B115" s="55"/>
      <c r="C115" s="56"/>
      <c r="D115" s="57" t="s">
        <v>380</v>
      </c>
      <c r="E115" s="624" t="s">
        <v>52</v>
      </c>
      <c r="F115" s="625">
        <v>1</v>
      </c>
      <c r="G115" s="614" t="s">
        <v>424</v>
      </c>
      <c r="H115" s="626" t="s">
        <v>475</v>
      </c>
      <c r="I115" s="77"/>
      <c r="J115" s="78"/>
      <c r="K115" s="62">
        <f t="shared" si="111"/>
        <v>0</v>
      </c>
      <c r="L115" s="62">
        <f t="shared" si="112"/>
        <v>0</v>
      </c>
      <c r="M115" s="79"/>
      <c r="N115" s="80">
        <v>5</v>
      </c>
      <c r="O115" s="65">
        <f t="shared" si="113"/>
        <v>1</v>
      </c>
      <c r="P115" s="65">
        <f t="shared" si="114"/>
        <v>4</v>
      </c>
      <c r="Q115" s="79">
        <v>26</v>
      </c>
      <c r="R115" s="81">
        <f t="shared" si="115"/>
        <v>176.8</v>
      </c>
      <c r="S115" s="67">
        <f t="shared" si="116"/>
        <v>0</v>
      </c>
      <c r="T115" s="68">
        <f t="shared" si="117"/>
        <v>0</v>
      </c>
      <c r="U115" s="68">
        <f t="shared" si="118"/>
        <v>0</v>
      </c>
      <c r="V115" s="68">
        <f t="shared" si="119"/>
        <v>130</v>
      </c>
      <c r="W115" s="68">
        <f t="shared" si="120"/>
        <v>7.8</v>
      </c>
      <c r="X115" s="68">
        <f t="shared" si="121"/>
        <v>39</v>
      </c>
      <c r="Y115" s="68">
        <f t="shared" si="122"/>
        <v>130</v>
      </c>
      <c r="Z115" s="68">
        <f t="shared" si="122"/>
        <v>7.8</v>
      </c>
      <c r="AA115" s="68">
        <f t="shared" si="122"/>
        <v>39</v>
      </c>
      <c r="AB115" s="69"/>
      <c r="AC115" s="7">
        <f t="shared" ref="AC115:AC125" si="123">R113-Y113-Z113-AA113</f>
        <v>0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54"/>
      <c r="B116" s="55"/>
      <c r="C116" s="56"/>
      <c r="D116" s="57" t="s">
        <v>380</v>
      </c>
      <c r="E116" s="154"/>
      <c r="F116" s="140"/>
      <c r="G116" s="141"/>
      <c r="H116" s="155"/>
      <c r="I116" s="77"/>
      <c r="J116" s="78"/>
      <c r="K116" s="62">
        <f t="shared" si="111"/>
        <v>0</v>
      </c>
      <c r="L116" s="62">
        <f t="shared" si="112"/>
        <v>0</v>
      </c>
      <c r="M116" s="79"/>
      <c r="N116" s="80"/>
      <c r="O116" s="65">
        <f t="shared" si="113"/>
        <v>0</v>
      </c>
      <c r="P116" s="65">
        <f t="shared" si="114"/>
        <v>0</v>
      </c>
      <c r="Q116" s="79"/>
      <c r="R116" s="81">
        <f t="shared" si="115"/>
        <v>0</v>
      </c>
      <c r="S116" s="67">
        <f t="shared" si="116"/>
        <v>0</v>
      </c>
      <c r="T116" s="68">
        <f t="shared" si="117"/>
        <v>0</v>
      </c>
      <c r="U116" s="68">
        <f t="shared" si="118"/>
        <v>0</v>
      </c>
      <c r="V116" s="68">
        <f t="shared" si="119"/>
        <v>0</v>
      </c>
      <c r="W116" s="68">
        <f t="shared" si="120"/>
        <v>0</v>
      </c>
      <c r="X116" s="68">
        <f t="shared" si="121"/>
        <v>0</v>
      </c>
      <c r="Y116" s="68">
        <f t="shared" si="122"/>
        <v>0</v>
      </c>
      <c r="Z116" s="68">
        <f t="shared" si="122"/>
        <v>0</v>
      </c>
      <c r="AA116" s="68">
        <f t="shared" si="122"/>
        <v>0</v>
      </c>
      <c r="AB116" s="69"/>
      <c r="AC116" s="7">
        <f t="shared" si="123"/>
        <v>0</v>
      </c>
      <c r="AD116" s="144"/>
      <c r="AE116" s="85"/>
      <c r="AF116" s="145"/>
      <c r="AG116" s="146"/>
      <c r="AH116" s="84"/>
      <c r="AI116" s="84"/>
      <c r="AJ116" s="73"/>
      <c r="AK116" s="148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54"/>
      <c r="B117" s="55"/>
      <c r="C117" s="56"/>
      <c r="D117" s="57" t="s">
        <v>380</v>
      </c>
      <c r="E117" s="156"/>
      <c r="F117" s="140"/>
      <c r="G117" s="141"/>
      <c r="H117" s="96"/>
      <c r="I117" s="77"/>
      <c r="J117" s="78"/>
      <c r="K117" s="62">
        <f t="shared" si="111"/>
        <v>0</v>
      </c>
      <c r="L117" s="62">
        <f t="shared" si="112"/>
        <v>0</v>
      </c>
      <c r="M117" s="79"/>
      <c r="N117" s="80"/>
      <c r="O117" s="65">
        <f t="shared" si="113"/>
        <v>0</v>
      </c>
      <c r="P117" s="65">
        <f t="shared" si="114"/>
        <v>0</v>
      </c>
      <c r="Q117" s="79"/>
      <c r="R117" s="81">
        <f t="shared" si="115"/>
        <v>0</v>
      </c>
      <c r="S117" s="67">
        <f t="shared" si="116"/>
        <v>0</v>
      </c>
      <c r="T117" s="68">
        <f t="shared" si="117"/>
        <v>0</v>
      </c>
      <c r="U117" s="68">
        <f t="shared" si="118"/>
        <v>0</v>
      </c>
      <c r="V117" s="68">
        <f t="shared" si="119"/>
        <v>0</v>
      </c>
      <c r="W117" s="68">
        <f t="shared" si="120"/>
        <v>0</v>
      </c>
      <c r="X117" s="68">
        <f t="shared" si="121"/>
        <v>0</v>
      </c>
      <c r="Y117" s="68">
        <f t="shared" si="122"/>
        <v>0</v>
      </c>
      <c r="Z117" s="68">
        <f t="shared" si="122"/>
        <v>0</v>
      </c>
      <c r="AA117" s="68">
        <f t="shared" si="122"/>
        <v>0</v>
      </c>
      <c r="AB117" s="69"/>
      <c r="AC117" s="7">
        <f t="shared" si="123"/>
        <v>0</v>
      </c>
      <c r="AD117" s="82"/>
      <c r="AE117" s="71"/>
      <c r="AF117" s="83"/>
      <c r="AG117" s="83"/>
      <c r="AH117" s="84"/>
      <c r="AI117" s="84"/>
      <c r="AJ117" s="73"/>
      <c r="AK117" s="83"/>
      <c r="AL117" s="84"/>
      <c r="AM117" s="73"/>
      <c r="AN117" s="86"/>
      <c r="AO117" s="82"/>
      <c r="AP117" s="83"/>
      <c r="AQ117" s="83"/>
      <c r="AR117" s="83"/>
      <c r="AS117" s="83"/>
      <c r="AT117" s="84"/>
      <c r="AU117" s="73"/>
      <c r="AV117" s="86"/>
    </row>
    <row r="118" spans="1:68" ht="27.95" customHeight="1" x14ac:dyDescent="0.25">
      <c r="A118" s="54"/>
      <c r="B118" s="55"/>
      <c r="C118" s="56"/>
      <c r="D118" s="57" t="s">
        <v>380</v>
      </c>
      <c r="E118" s="139"/>
      <c r="F118" s="140"/>
      <c r="G118" s="141"/>
      <c r="H118" s="96"/>
      <c r="I118" s="77"/>
      <c r="J118" s="78"/>
      <c r="K118" s="62">
        <f t="shared" si="111"/>
        <v>0</v>
      </c>
      <c r="L118" s="62">
        <f t="shared" si="112"/>
        <v>0</v>
      </c>
      <c r="M118" s="79"/>
      <c r="N118" s="80"/>
      <c r="O118" s="65">
        <f t="shared" si="113"/>
        <v>0</v>
      </c>
      <c r="P118" s="65">
        <f t="shared" si="114"/>
        <v>0</v>
      </c>
      <c r="Q118" s="79"/>
      <c r="R118" s="81">
        <f t="shared" si="115"/>
        <v>0</v>
      </c>
      <c r="S118" s="67">
        <f t="shared" si="116"/>
        <v>0</v>
      </c>
      <c r="T118" s="68">
        <f t="shared" si="117"/>
        <v>0</v>
      </c>
      <c r="U118" s="68">
        <f t="shared" si="118"/>
        <v>0</v>
      </c>
      <c r="V118" s="68">
        <f t="shared" si="119"/>
        <v>0</v>
      </c>
      <c r="W118" s="68">
        <f t="shared" si="120"/>
        <v>0</v>
      </c>
      <c r="X118" s="68">
        <f t="shared" si="121"/>
        <v>0</v>
      </c>
      <c r="Y118" s="68">
        <f t="shared" si="122"/>
        <v>0</v>
      </c>
      <c r="Z118" s="68">
        <f t="shared" si="122"/>
        <v>0</v>
      </c>
      <c r="AA118" s="68">
        <f t="shared" si="122"/>
        <v>0</v>
      </c>
      <c r="AB118" s="69"/>
      <c r="AC118" s="7">
        <f t="shared" si="123"/>
        <v>0</v>
      </c>
      <c r="AD118" s="82"/>
      <c r="AE118" s="71"/>
      <c r="AF118" s="83"/>
      <c r="AG118" s="83"/>
      <c r="AH118" s="84"/>
      <c r="AI118" s="84"/>
      <c r="AJ118" s="73"/>
      <c r="AK118" s="83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customHeight="1" x14ac:dyDescent="0.25">
      <c r="A119" s="54"/>
      <c r="B119" s="55"/>
      <c r="C119" s="56"/>
      <c r="D119" s="57" t="s">
        <v>380</v>
      </c>
      <c r="E119" s="139"/>
      <c r="F119" s="140"/>
      <c r="G119" s="141"/>
      <c r="H119" s="96"/>
      <c r="I119" s="77"/>
      <c r="J119" s="78"/>
      <c r="K119" s="62">
        <f t="shared" si="111"/>
        <v>0</v>
      </c>
      <c r="L119" s="62">
        <f t="shared" si="112"/>
        <v>0</v>
      </c>
      <c r="M119" s="79"/>
      <c r="N119" s="80"/>
      <c r="O119" s="65">
        <f t="shared" si="113"/>
        <v>0</v>
      </c>
      <c r="P119" s="65">
        <f t="shared" si="114"/>
        <v>0</v>
      </c>
      <c r="Q119" s="79"/>
      <c r="R119" s="81">
        <f t="shared" si="115"/>
        <v>0</v>
      </c>
      <c r="S119" s="67">
        <f t="shared" si="116"/>
        <v>0</v>
      </c>
      <c r="T119" s="68">
        <f t="shared" si="117"/>
        <v>0</v>
      </c>
      <c r="U119" s="68">
        <f t="shared" si="118"/>
        <v>0</v>
      </c>
      <c r="V119" s="68">
        <f t="shared" si="119"/>
        <v>0</v>
      </c>
      <c r="W119" s="68">
        <f t="shared" si="120"/>
        <v>0</v>
      </c>
      <c r="X119" s="68">
        <f t="shared" si="121"/>
        <v>0</v>
      </c>
      <c r="Y119" s="68">
        <f t="shared" si="122"/>
        <v>0</v>
      </c>
      <c r="Z119" s="68">
        <f t="shared" si="122"/>
        <v>0</v>
      </c>
      <c r="AA119" s="68">
        <f t="shared" si="122"/>
        <v>0</v>
      </c>
      <c r="AB119" s="69"/>
      <c r="AC119" s="7">
        <f t="shared" si="123"/>
        <v>0</v>
      </c>
      <c r="AD119" s="82"/>
      <c r="AE119" s="71"/>
      <c r="AF119" s="83"/>
      <c r="AG119" s="83"/>
      <c r="AH119" s="84"/>
      <c r="AI119" s="84"/>
      <c r="AJ119" s="73"/>
      <c r="AK119" s="83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customHeight="1" x14ac:dyDescent="0.25">
      <c r="A120" s="54"/>
      <c r="B120" s="55"/>
      <c r="C120" s="56"/>
      <c r="D120" s="57" t="s">
        <v>380</v>
      </c>
      <c r="E120" s="139"/>
      <c r="F120" s="140"/>
      <c r="G120" s="98"/>
      <c r="H120" s="96"/>
      <c r="I120" s="77"/>
      <c r="J120" s="78"/>
      <c r="K120" s="62">
        <f t="shared" si="111"/>
        <v>0</v>
      </c>
      <c r="L120" s="62">
        <f t="shared" si="112"/>
        <v>0</v>
      </c>
      <c r="M120" s="79"/>
      <c r="N120" s="80"/>
      <c r="O120" s="65">
        <f t="shared" si="113"/>
        <v>0</v>
      </c>
      <c r="P120" s="65">
        <f t="shared" si="114"/>
        <v>0</v>
      </c>
      <c r="Q120" s="79"/>
      <c r="R120" s="81">
        <f t="shared" si="115"/>
        <v>0</v>
      </c>
      <c r="S120" s="67">
        <f t="shared" si="116"/>
        <v>0</v>
      </c>
      <c r="T120" s="68">
        <f t="shared" si="117"/>
        <v>0</v>
      </c>
      <c r="U120" s="68">
        <f t="shared" si="118"/>
        <v>0</v>
      </c>
      <c r="V120" s="68">
        <f t="shared" si="119"/>
        <v>0</v>
      </c>
      <c r="W120" s="68">
        <f t="shared" si="120"/>
        <v>0</v>
      </c>
      <c r="X120" s="68">
        <f t="shared" si="121"/>
        <v>0</v>
      </c>
      <c r="Y120" s="68">
        <f t="shared" si="122"/>
        <v>0</v>
      </c>
      <c r="Z120" s="68">
        <f t="shared" si="122"/>
        <v>0</v>
      </c>
      <c r="AA120" s="68">
        <f t="shared" si="122"/>
        <v>0</v>
      </c>
      <c r="AB120" s="69"/>
      <c r="AC120" s="7">
        <f t="shared" si="123"/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customHeight="1" x14ac:dyDescent="0.25">
      <c r="A121" s="54"/>
      <c r="B121" s="55"/>
      <c r="C121" s="56"/>
      <c r="D121" s="57" t="s">
        <v>380</v>
      </c>
      <c r="E121" s="139"/>
      <c r="F121" s="140"/>
      <c r="G121" s="98"/>
      <c r="H121" s="96"/>
      <c r="I121" s="92"/>
      <c r="J121" s="78"/>
      <c r="K121" s="62">
        <f t="shared" si="111"/>
        <v>0</v>
      </c>
      <c r="L121" s="62">
        <f t="shared" si="112"/>
        <v>0</v>
      </c>
      <c r="M121" s="79"/>
      <c r="N121" s="80"/>
      <c r="O121" s="65">
        <f t="shared" si="113"/>
        <v>0</v>
      </c>
      <c r="P121" s="65">
        <f t="shared" si="114"/>
        <v>0</v>
      </c>
      <c r="Q121" s="79"/>
      <c r="R121" s="81">
        <f t="shared" si="115"/>
        <v>0</v>
      </c>
      <c r="S121" s="67">
        <f t="shared" si="116"/>
        <v>0</v>
      </c>
      <c r="T121" s="68">
        <f t="shared" si="117"/>
        <v>0</v>
      </c>
      <c r="U121" s="68">
        <f t="shared" si="118"/>
        <v>0</v>
      </c>
      <c r="V121" s="68">
        <f t="shared" si="119"/>
        <v>0</v>
      </c>
      <c r="W121" s="68">
        <f t="shared" si="120"/>
        <v>0</v>
      </c>
      <c r="X121" s="68">
        <f t="shared" si="121"/>
        <v>0</v>
      </c>
      <c r="Y121" s="68">
        <f t="shared" si="122"/>
        <v>0</v>
      </c>
      <c r="Z121" s="68">
        <f t="shared" si="122"/>
        <v>0</v>
      </c>
      <c r="AA121" s="68">
        <f t="shared" si="122"/>
        <v>0</v>
      </c>
      <c r="AB121" s="69"/>
      <c r="AC121" s="7">
        <f t="shared" si="123"/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customHeight="1" x14ac:dyDescent="0.25">
      <c r="A122" s="54"/>
      <c r="B122" s="55"/>
      <c r="C122" s="56"/>
      <c r="D122" s="57" t="s">
        <v>380</v>
      </c>
      <c r="E122" s="93"/>
      <c r="F122" s="94"/>
      <c r="G122" s="95"/>
      <c r="H122" s="96"/>
      <c r="I122" s="77"/>
      <c r="J122" s="78"/>
      <c r="K122" s="62">
        <f t="shared" si="111"/>
        <v>0</v>
      </c>
      <c r="L122" s="62">
        <f t="shared" si="112"/>
        <v>0</v>
      </c>
      <c r="M122" s="79"/>
      <c r="N122" s="80"/>
      <c r="O122" s="65">
        <f t="shared" si="113"/>
        <v>0</v>
      </c>
      <c r="P122" s="65">
        <f t="shared" si="114"/>
        <v>0</v>
      </c>
      <c r="Q122" s="79"/>
      <c r="R122" s="81">
        <f t="shared" si="115"/>
        <v>0</v>
      </c>
      <c r="S122" s="67">
        <f t="shared" si="116"/>
        <v>0</v>
      </c>
      <c r="T122" s="68">
        <f t="shared" si="117"/>
        <v>0</v>
      </c>
      <c r="U122" s="68">
        <f t="shared" si="118"/>
        <v>0</v>
      </c>
      <c r="V122" s="68">
        <f t="shared" si="119"/>
        <v>0</v>
      </c>
      <c r="W122" s="68">
        <f t="shared" si="120"/>
        <v>0</v>
      </c>
      <c r="X122" s="68">
        <f t="shared" si="121"/>
        <v>0</v>
      </c>
      <c r="Y122" s="68">
        <f t="shared" si="122"/>
        <v>0</v>
      </c>
      <c r="Z122" s="68">
        <f t="shared" si="122"/>
        <v>0</v>
      </c>
      <c r="AA122" s="68">
        <f t="shared" si="122"/>
        <v>0</v>
      </c>
      <c r="AB122" s="69"/>
      <c r="AC122" s="7">
        <f t="shared" si="123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</row>
    <row r="123" spans="1:68" ht="27.95" customHeight="1" x14ac:dyDescent="0.25">
      <c r="A123" s="54"/>
      <c r="B123" s="55"/>
      <c r="C123" s="56"/>
      <c r="D123" s="57" t="s">
        <v>380</v>
      </c>
      <c r="E123" s="97"/>
      <c r="F123" s="587"/>
      <c r="G123" s="98"/>
      <c r="H123" s="588"/>
      <c r="I123" s="589"/>
      <c r="J123" s="78"/>
      <c r="K123" s="99">
        <f t="shared" si="111"/>
        <v>0</v>
      </c>
      <c r="L123" s="99">
        <f t="shared" si="112"/>
        <v>0</v>
      </c>
      <c r="M123" s="79"/>
      <c r="N123" s="80"/>
      <c r="O123" s="65">
        <f t="shared" si="113"/>
        <v>0</v>
      </c>
      <c r="P123" s="65">
        <f t="shared" si="114"/>
        <v>0</v>
      </c>
      <c r="Q123" s="79"/>
      <c r="R123" s="81">
        <f t="shared" si="115"/>
        <v>0</v>
      </c>
      <c r="S123" s="67">
        <f t="shared" si="116"/>
        <v>0</v>
      </c>
      <c r="T123" s="68">
        <f t="shared" si="117"/>
        <v>0</v>
      </c>
      <c r="U123" s="68">
        <f t="shared" si="118"/>
        <v>0</v>
      </c>
      <c r="V123" s="68">
        <f t="shared" si="119"/>
        <v>0</v>
      </c>
      <c r="W123" s="68">
        <f t="shared" si="120"/>
        <v>0</v>
      </c>
      <c r="X123" s="68">
        <f t="shared" si="121"/>
        <v>0</v>
      </c>
      <c r="Y123" s="68">
        <f t="shared" si="122"/>
        <v>0</v>
      </c>
      <c r="Z123" s="68">
        <f t="shared" si="122"/>
        <v>0</v>
      </c>
      <c r="AA123" s="68">
        <f t="shared" si="122"/>
        <v>0</v>
      </c>
      <c r="AB123" s="69"/>
      <c r="AC123" s="7">
        <f t="shared" si="123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</row>
    <row r="124" spans="1:68" s="153" customFormat="1" ht="27.95" hidden="1" customHeight="1" x14ac:dyDescent="0.25">
      <c r="A124" s="100"/>
      <c r="B124" s="101"/>
      <c r="C124" s="56"/>
      <c r="D124" s="57" t="s">
        <v>380</v>
      </c>
      <c r="E124" s="102" t="s">
        <v>49</v>
      </c>
      <c r="F124" s="102"/>
      <c r="G124" s="103"/>
      <c r="H124" s="104"/>
      <c r="I124" s="105"/>
      <c r="J124" s="106"/>
      <c r="K124" s="107">
        <f>IF(J124&gt;0, 1, 0)</f>
        <v>0</v>
      </c>
      <c r="L124" s="107">
        <f t="shared" si="112"/>
        <v>0</v>
      </c>
      <c r="M124" s="108"/>
      <c r="N124" s="109"/>
      <c r="O124" s="110">
        <f t="shared" si="113"/>
        <v>0</v>
      </c>
      <c r="P124" s="110">
        <f t="shared" si="114"/>
        <v>0</v>
      </c>
      <c r="Q124" s="108"/>
      <c r="R124" s="111">
        <f>J124*M124*$R$9</f>
        <v>0</v>
      </c>
      <c r="S124" s="112">
        <f>J124*M124*$S$9</f>
        <v>0</v>
      </c>
      <c r="T124" s="113">
        <f>K124*M124*$T$9</f>
        <v>0</v>
      </c>
      <c r="U124" s="113">
        <f>J124*M124*$U$9</f>
        <v>0</v>
      </c>
      <c r="V124" s="113">
        <f t="shared" si="119"/>
        <v>0</v>
      </c>
      <c r="W124" s="113">
        <f t="shared" si="120"/>
        <v>0</v>
      </c>
      <c r="X124" s="113">
        <f t="shared" si="121"/>
        <v>0</v>
      </c>
      <c r="Y124" s="113">
        <f t="shared" si="122"/>
        <v>0</v>
      </c>
      <c r="Z124" s="113">
        <f t="shared" si="122"/>
        <v>0</v>
      </c>
      <c r="AA124" s="113">
        <f t="shared" si="122"/>
        <v>0</v>
      </c>
      <c r="AB124" s="114"/>
      <c r="AC124" s="7">
        <f t="shared" si="123"/>
        <v>0</v>
      </c>
      <c r="AD124" s="150"/>
      <c r="AE124" s="71"/>
      <c r="AF124" s="151"/>
      <c r="AG124" s="151"/>
      <c r="AH124" s="84"/>
      <c r="AI124" s="84"/>
      <c r="AJ124" s="73"/>
      <c r="AK124" s="151"/>
      <c r="AL124" s="84"/>
      <c r="AM124" s="73"/>
      <c r="AN124" s="152"/>
      <c r="AO124" s="150"/>
      <c r="AP124" s="151"/>
      <c r="AQ124" s="151"/>
      <c r="AR124" s="151"/>
      <c r="AS124" s="151"/>
      <c r="AT124" s="84"/>
      <c r="AU124" s="73"/>
      <c r="AV124" s="152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</row>
    <row r="125" spans="1:68" s="149" customFormat="1" ht="27.95" hidden="1" customHeight="1" x14ac:dyDescent="0.25">
      <c r="A125" s="100"/>
      <c r="B125" s="101"/>
      <c r="C125" s="56"/>
      <c r="D125" s="57" t="s">
        <v>380</v>
      </c>
      <c r="E125" s="102" t="s">
        <v>49</v>
      </c>
      <c r="F125" s="102"/>
      <c r="G125" s="103"/>
      <c r="H125" s="104"/>
      <c r="I125" s="105"/>
      <c r="J125" s="106"/>
      <c r="K125" s="107">
        <f>IF(J125&gt;0, 1, 0)</f>
        <v>0</v>
      </c>
      <c r="L125" s="107">
        <f t="shared" si="112"/>
        <v>0</v>
      </c>
      <c r="M125" s="108"/>
      <c r="N125" s="109"/>
      <c r="O125" s="110">
        <f t="shared" si="113"/>
        <v>0</v>
      </c>
      <c r="P125" s="110">
        <f t="shared" si="114"/>
        <v>0</v>
      </c>
      <c r="Q125" s="108"/>
      <c r="R125" s="111">
        <f>J125*M125*$R$9</f>
        <v>0</v>
      </c>
      <c r="S125" s="112">
        <f>J125*M125*$S$9</f>
        <v>0</v>
      </c>
      <c r="T125" s="113">
        <f>K125*M125*$T$9</f>
        <v>0</v>
      </c>
      <c r="U125" s="113">
        <f>J125*M125*$U$9</f>
        <v>0</v>
      </c>
      <c r="V125" s="113">
        <f t="shared" si="119"/>
        <v>0</v>
      </c>
      <c r="W125" s="113">
        <f t="shared" si="120"/>
        <v>0</v>
      </c>
      <c r="X125" s="113">
        <f t="shared" si="121"/>
        <v>0</v>
      </c>
      <c r="Y125" s="113">
        <f t="shared" si="122"/>
        <v>0</v>
      </c>
      <c r="Z125" s="113">
        <f t="shared" si="122"/>
        <v>0</v>
      </c>
      <c r="AA125" s="113">
        <f t="shared" si="122"/>
        <v>0</v>
      </c>
      <c r="AB125" s="114"/>
      <c r="AC125" s="115">
        <f t="shared" si="123"/>
        <v>0</v>
      </c>
      <c r="AD125" s="150"/>
      <c r="AE125" s="71"/>
      <c r="AF125" s="151"/>
      <c r="AG125" s="151"/>
      <c r="AH125" s="84"/>
      <c r="AI125" s="84"/>
      <c r="AJ125" s="73"/>
      <c r="AK125" s="151"/>
      <c r="AL125" s="84"/>
      <c r="AM125" s="73"/>
      <c r="AN125" s="152"/>
      <c r="AO125" s="150"/>
      <c r="AP125" s="151"/>
      <c r="AQ125" s="151"/>
      <c r="AR125" s="151"/>
      <c r="AS125" s="151"/>
      <c r="AT125" s="84"/>
      <c r="AU125" s="73"/>
      <c r="AV125" s="152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</row>
    <row r="126" spans="1:68" ht="27.95" customHeight="1" thickBot="1" x14ac:dyDescent="0.3">
      <c r="A126" s="117"/>
      <c r="B126" s="118"/>
      <c r="C126" s="118"/>
      <c r="D126" s="57" t="s">
        <v>380</v>
      </c>
      <c r="E126" s="119"/>
      <c r="F126" s="119"/>
      <c r="G126" s="120"/>
      <c r="H126" s="121" t="s">
        <v>56</v>
      </c>
      <c r="I126" s="122"/>
      <c r="J126" s="594"/>
      <c r="K126" s="595"/>
      <c r="L126" s="595"/>
      <c r="M126" s="596"/>
      <c r="N126" s="597"/>
      <c r="O126" s="595"/>
      <c r="P126" s="595"/>
      <c r="Q126" s="596"/>
      <c r="R126" s="127">
        <f>SUM(R114:R125)</f>
        <v>556.40000000000009</v>
      </c>
      <c r="S126" s="128">
        <f t="shared" ref="S126:AA126" si="124">SUM(S114:S125)</f>
        <v>0</v>
      </c>
      <c r="T126" s="129">
        <f t="shared" si="124"/>
        <v>0</v>
      </c>
      <c r="U126" s="129">
        <f t="shared" si="124"/>
        <v>0</v>
      </c>
      <c r="V126" s="129">
        <f t="shared" si="124"/>
        <v>416</v>
      </c>
      <c r="W126" s="129">
        <f t="shared" si="124"/>
        <v>15.6</v>
      </c>
      <c r="X126" s="129">
        <f t="shared" si="124"/>
        <v>124.8</v>
      </c>
      <c r="Y126" s="130">
        <f t="shared" si="124"/>
        <v>416</v>
      </c>
      <c r="Z126" s="130">
        <f t="shared" si="124"/>
        <v>15.6</v>
      </c>
      <c r="AA126" s="130">
        <f t="shared" si="124"/>
        <v>124.8</v>
      </c>
      <c r="AB126" s="131">
        <f>R126/1800/0.6</f>
        <v>0.5151851851851853</v>
      </c>
      <c r="AC126" s="7"/>
      <c r="AD126" s="132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598"/>
    </row>
    <row r="127" spans="1:68" ht="27.75" hidden="1" customHeight="1" thickTop="1" x14ac:dyDescent="0.25">
      <c r="A127" s="54"/>
      <c r="B127" s="55"/>
      <c r="C127" s="56"/>
      <c r="D127" s="57" t="s">
        <v>380</v>
      </c>
      <c r="E127" s="154"/>
      <c r="F127" s="140"/>
      <c r="G127" s="141"/>
      <c r="H127" s="96"/>
      <c r="I127" s="585"/>
      <c r="J127" s="61"/>
      <c r="K127" s="62">
        <f t="shared" ref="K127:K136" si="125">IF(J127&gt;0, 1, 0)</f>
        <v>0</v>
      </c>
      <c r="L127" s="62">
        <f t="shared" ref="L127:L138" si="126">J127-K127</f>
        <v>0</v>
      </c>
      <c r="M127" s="63"/>
      <c r="N127" s="64"/>
      <c r="O127" s="65">
        <f t="shared" ref="O127:O138" si="127">IF(N127&gt;0, 1, 0)</f>
        <v>0</v>
      </c>
      <c r="P127" s="65">
        <f t="shared" ref="P127:P138" si="128">N127-O127</f>
        <v>0</v>
      </c>
      <c r="Q127" s="586"/>
      <c r="R127" s="66">
        <f t="shared" ref="R127:R136" si="129">(K127*M127*$R$5)+(L127*M127*$R$6)+(O127*Q127*$R$7)+(P127*Q127*$R$8)</f>
        <v>0</v>
      </c>
      <c r="S127" s="67">
        <f t="shared" ref="S127:S136" si="130">J127*M127*$S$5</f>
        <v>0</v>
      </c>
      <c r="T127" s="68">
        <f t="shared" ref="T127:T136" si="131">K127*M127*$T$5</f>
        <v>0</v>
      </c>
      <c r="U127" s="68">
        <f t="shared" ref="U127:U136" si="132">J127*M127*$U$5</f>
        <v>0</v>
      </c>
      <c r="V127" s="68">
        <f t="shared" ref="V127:V138" si="133">N127*Q127*$V$7</f>
        <v>0</v>
      </c>
      <c r="W127" s="68">
        <f t="shared" ref="W127:W138" si="134">O127*Q127*$W$7</f>
        <v>0</v>
      </c>
      <c r="X127" s="68">
        <f t="shared" ref="X127:X138" si="135">N127*Q127*$X$7</f>
        <v>0</v>
      </c>
      <c r="Y127" s="68">
        <f t="shared" ref="Y127:AA138" si="136">S127+V127</f>
        <v>0</v>
      </c>
      <c r="Z127" s="68">
        <f t="shared" si="136"/>
        <v>0</v>
      </c>
      <c r="AA127" s="68">
        <f t="shared" si="136"/>
        <v>0</v>
      </c>
      <c r="AB127" s="69"/>
      <c r="AC127" s="7">
        <f>R127-Y127-Z127-AA127</f>
        <v>0</v>
      </c>
      <c r="AD127" s="144"/>
      <c r="AE127" s="85"/>
      <c r="AF127" s="145"/>
      <c r="AG127" s="146"/>
      <c r="AH127" s="84"/>
      <c r="AI127" s="84"/>
      <c r="AJ127" s="73"/>
      <c r="AK127" s="147"/>
      <c r="AL127" s="84"/>
      <c r="AM127" s="73"/>
      <c r="AN127" s="86"/>
      <c r="AO127" s="144"/>
      <c r="AP127" s="83"/>
      <c r="AQ127" s="83"/>
      <c r="AR127" s="148"/>
      <c r="AS127" s="83"/>
      <c r="AT127" s="84"/>
      <c r="AU127" s="73"/>
      <c r="AV127" s="86"/>
    </row>
    <row r="128" spans="1:68" ht="27.95" hidden="1" customHeight="1" x14ac:dyDescent="0.25">
      <c r="A128" s="54"/>
      <c r="B128" s="55"/>
      <c r="C128" s="56"/>
      <c r="D128" s="57" t="s">
        <v>380</v>
      </c>
      <c r="E128" s="154"/>
      <c r="F128" s="140"/>
      <c r="G128" s="141"/>
      <c r="H128" s="96"/>
      <c r="I128" s="77"/>
      <c r="J128" s="78"/>
      <c r="K128" s="62">
        <f t="shared" si="125"/>
        <v>0</v>
      </c>
      <c r="L128" s="62">
        <f t="shared" si="126"/>
        <v>0</v>
      </c>
      <c r="M128" s="79"/>
      <c r="N128" s="80"/>
      <c r="O128" s="65">
        <f t="shared" si="127"/>
        <v>0</v>
      </c>
      <c r="P128" s="65">
        <f t="shared" si="128"/>
        <v>0</v>
      </c>
      <c r="Q128" s="79"/>
      <c r="R128" s="81">
        <f t="shared" si="129"/>
        <v>0</v>
      </c>
      <c r="S128" s="67">
        <f t="shared" si="130"/>
        <v>0</v>
      </c>
      <c r="T128" s="68">
        <f t="shared" si="131"/>
        <v>0</v>
      </c>
      <c r="U128" s="68">
        <f t="shared" si="132"/>
        <v>0</v>
      </c>
      <c r="V128" s="68">
        <f t="shared" si="133"/>
        <v>0</v>
      </c>
      <c r="W128" s="68">
        <f t="shared" si="134"/>
        <v>0</v>
      </c>
      <c r="X128" s="68">
        <f t="shared" si="135"/>
        <v>0</v>
      </c>
      <c r="Y128" s="68">
        <f t="shared" si="136"/>
        <v>0</v>
      </c>
      <c r="Z128" s="68">
        <f t="shared" si="136"/>
        <v>0</v>
      </c>
      <c r="AA128" s="68">
        <f t="shared" si="136"/>
        <v>0</v>
      </c>
      <c r="AB128" s="69"/>
      <c r="AC128" s="7">
        <f t="shared" ref="AC128:AC138" si="137">R126-Y126-Z126-AA126</f>
        <v>0</v>
      </c>
      <c r="AD128" s="144"/>
      <c r="AE128" s="85"/>
      <c r="AF128" s="145"/>
      <c r="AG128" s="146"/>
      <c r="AH128" s="84"/>
      <c r="AI128" s="84"/>
      <c r="AJ128" s="73"/>
      <c r="AK128" s="147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hidden="1" customHeight="1" x14ac:dyDescent="0.25">
      <c r="A129" s="54"/>
      <c r="B129" s="55"/>
      <c r="C129" s="56"/>
      <c r="D129" s="57" t="s">
        <v>380</v>
      </c>
      <c r="E129" s="154"/>
      <c r="F129" s="140"/>
      <c r="G129" s="141"/>
      <c r="H129" s="155"/>
      <c r="I129" s="77"/>
      <c r="J129" s="78"/>
      <c r="K129" s="62">
        <f t="shared" si="125"/>
        <v>0</v>
      </c>
      <c r="L129" s="62">
        <f t="shared" si="126"/>
        <v>0</v>
      </c>
      <c r="M129" s="79"/>
      <c r="N129" s="80"/>
      <c r="O129" s="65">
        <f t="shared" si="127"/>
        <v>0</v>
      </c>
      <c r="P129" s="65">
        <f t="shared" si="128"/>
        <v>0</v>
      </c>
      <c r="Q129" s="79"/>
      <c r="R129" s="81">
        <f t="shared" si="129"/>
        <v>0</v>
      </c>
      <c r="S129" s="67">
        <f t="shared" si="130"/>
        <v>0</v>
      </c>
      <c r="T129" s="68">
        <f t="shared" si="131"/>
        <v>0</v>
      </c>
      <c r="U129" s="68">
        <f t="shared" si="132"/>
        <v>0</v>
      </c>
      <c r="V129" s="68">
        <f t="shared" si="133"/>
        <v>0</v>
      </c>
      <c r="W129" s="68">
        <f t="shared" si="134"/>
        <v>0</v>
      </c>
      <c r="X129" s="68">
        <f t="shared" si="135"/>
        <v>0</v>
      </c>
      <c r="Y129" s="68">
        <f t="shared" si="136"/>
        <v>0</v>
      </c>
      <c r="Z129" s="68">
        <f t="shared" si="136"/>
        <v>0</v>
      </c>
      <c r="AA129" s="68">
        <f t="shared" si="136"/>
        <v>0</v>
      </c>
      <c r="AB129" s="69"/>
      <c r="AC129" s="7">
        <f t="shared" si="137"/>
        <v>0</v>
      </c>
      <c r="AD129" s="144"/>
      <c r="AE129" s="85"/>
      <c r="AF129" s="145"/>
      <c r="AG129" s="146"/>
      <c r="AH129" s="84"/>
      <c r="AI129" s="84"/>
      <c r="AJ129" s="73"/>
      <c r="AK129" s="148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hidden="1" customHeight="1" x14ac:dyDescent="0.25">
      <c r="A130" s="54"/>
      <c r="B130" s="55"/>
      <c r="C130" s="56"/>
      <c r="D130" s="57" t="s">
        <v>380</v>
      </c>
      <c r="E130" s="156"/>
      <c r="F130" s="140"/>
      <c r="G130" s="141"/>
      <c r="H130" s="96"/>
      <c r="I130" s="77"/>
      <c r="J130" s="78"/>
      <c r="K130" s="62">
        <f t="shared" si="125"/>
        <v>0</v>
      </c>
      <c r="L130" s="62">
        <f t="shared" si="126"/>
        <v>0</v>
      </c>
      <c r="M130" s="79"/>
      <c r="N130" s="80"/>
      <c r="O130" s="65">
        <f t="shared" si="127"/>
        <v>0</v>
      </c>
      <c r="P130" s="65">
        <f t="shared" si="128"/>
        <v>0</v>
      </c>
      <c r="Q130" s="79"/>
      <c r="R130" s="81">
        <f t="shared" si="129"/>
        <v>0</v>
      </c>
      <c r="S130" s="67">
        <f t="shared" si="130"/>
        <v>0</v>
      </c>
      <c r="T130" s="68">
        <f t="shared" si="131"/>
        <v>0</v>
      </c>
      <c r="U130" s="68">
        <f t="shared" si="132"/>
        <v>0</v>
      </c>
      <c r="V130" s="68">
        <f t="shared" si="133"/>
        <v>0</v>
      </c>
      <c r="W130" s="68">
        <f t="shared" si="134"/>
        <v>0</v>
      </c>
      <c r="X130" s="68">
        <f t="shared" si="135"/>
        <v>0</v>
      </c>
      <c r="Y130" s="68">
        <f t="shared" si="136"/>
        <v>0</v>
      </c>
      <c r="Z130" s="68">
        <f t="shared" si="136"/>
        <v>0</v>
      </c>
      <c r="AA130" s="68">
        <f t="shared" si="136"/>
        <v>0</v>
      </c>
      <c r="AB130" s="69"/>
      <c r="AC130" s="7">
        <f t="shared" si="137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hidden="1" customHeight="1" x14ac:dyDescent="0.25">
      <c r="A131" s="54"/>
      <c r="B131" s="55"/>
      <c r="C131" s="56"/>
      <c r="D131" s="57" t="s">
        <v>380</v>
      </c>
      <c r="E131" s="139"/>
      <c r="F131" s="140"/>
      <c r="G131" s="141"/>
      <c r="H131" s="96"/>
      <c r="I131" s="77"/>
      <c r="J131" s="78"/>
      <c r="K131" s="62">
        <f t="shared" si="125"/>
        <v>0</v>
      </c>
      <c r="L131" s="62">
        <f t="shared" si="126"/>
        <v>0</v>
      </c>
      <c r="M131" s="79"/>
      <c r="N131" s="80"/>
      <c r="O131" s="65">
        <f t="shared" si="127"/>
        <v>0</v>
      </c>
      <c r="P131" s="65">
        <f t="shared" si="128"/>
        <v>0</v>
      </c>
      <c r="Q131" s="79"/>
      <c r="R131" s="81">
        <f t="shared" si="129"/>
        <v>0</v>
      </c>
      <c r="S131" s="67">
        <f t="shared" si="130"/>
        <v>0</v>
      </c>
      <c r="T131" s="68">
        <f t="shared" si="131"/>
        <v>0</v>
      </c>
      <c r="U131" s="68">
        <f t="shared" si="132"/>
        <v>0</v>
      </c>
      <c r="V131" s="68">
        <f t="shared" si="133"/>
        <v>0</v>
      </c>
      <c r="W131" s="68">
        <f t="shared" si="134"/>
        <v>0</v>
      </c>
      <c r="X131" s="68">
        <f t="shared" si="135"/>
        <v>0</v>
      </c>
      <c r="Y131" s="68">
        <f t="shared" si="136"/>
        <v>0</v>
      </c>
      <c r="Z131" s="68">
        <f t="shared" si="136"/>
        <v>0</v>
      </c>
      <c r="AA131" s="68">
        <f t="shared" si="136"/>
        <v>0</v>
      </c>
      <c r="AB131" s="69"/>
      <c r="AC131" s="7">
        <f t="shared" si="137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hidden="1" customHeight="1" x14ac:dyDescent="0.25">
      <c r="A132" s="54"/>
      <c r="B132" s="55"/>
      <c r="C132" s="56"/>
      <c r="D132" s="57" t="s">
        <v>380</v>
      </c>
      <c r="E132" s="139"/>
      <c r="F132" s="140"/>
      <c r="G132" s="141"/>
      <c r="H132" s="96"/>
      <c r="I132" s="77"/>
      <c r="J132" s="78"/>
      <c r="K132" s="62">
        <f t="shared" si="125"/>
        <v>0</v>
      </c>
      <c r="L132" s="62">
        <f t="shared" si="126"/>
        <v>0</v>
      </c>
      <c r="M132" s="79"/>
      <c r="N132" s="80"/>
      <c r="O132" s="65">
        <f t="shared" si="127"/>
        <v>0</v>
      </c>
      <c r="P132" s="65">
        <f t="shared" si="128"/>
        <v>0</v>
      </c>
      <c r="Q132" s="79"/>
      <c r="R132" s="81">
        <f t="shared" si="129"/>
        <v>0</v>
      </c>
      <c r="S132" s="67">
        <f t="shared" si="130"/>
        <v>0</v>
      </c>
      <c r="T132" s="68">
        <f t="shared" si="131"/>
        <v>0</v>
      </c>
      <c r="U132" s="68">
        <f t="shared" si="132"/>
        <v>0</v>
      </c>
      <c r="V132" s="68">
        <f t="shared" si="133"/>
        <v>0</v>
      </c>
      <c r="W132" s="68">
        <f t="shared" si="134"/>
        <v>0</v>
      </c>
      <c r="X132" s="68">
        <f t="shared" si="135"/>
        <v>0</v>
      </c>
      <c r="Y132" s="68">
        <f t="shared" si="136"/>
        <v>0</v>
      </c>
      <c r="Z132" s="68">
        <f t="shared" si="136"/>
        <v>0</v>
      </c>
      <c r="AA132" s="68">
        <f t="shared" si="136"/>
        <v>0</v>
      </c>
      <c r="AB132" s="69"/>
      <c r="AC132" s="7">
        <f t="shared" si="137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hidden="1" customHeight="1" x14ac:dyDescent="0.25">
      <c r="A133" s="54"/>
      <c r="B133" s="55"/>
      <c r="C133" s="56"/>
      <c r="D133" s="57" t="s">
        <v>380</v>
      </c>
      <c r="E133" s="139"/>
      <c r="F133" s="140"/>
      <c r="G133" s="98"/>
      <c r="H133" s="96"/>
      <c r="I133" s="77"/>
      <c r="J133" s="78"/>
      <c r="K133" s="62">
        <f t="shared" si="125"/>
        <v>0</v>
      </c>
      <c r="L133" s="62">
        <f t="shared" si="126"/>
        <v>0</v>
      </c>
      <c r="M133" s="79"/>
      <c r="N133" s="80"/>
      <c r="O133" s="65">
        <f t="shared" si="127"/>
        <v>0</v>
      </c>
      <c r="P133" s="65">
        <f t="shared" si="128"/>
        <v>0</v>
      </c>
      <c r="Q133" s="79"/>
      <c r="R133" s="81">
        <f t="shared" si="129"/>
        <v>0</v>
      </c>
      <c r="S133" s="67">
        <f t="shared" si="130"/>
        <v>0</v>
      </c>
      <c r="T133" s="68">
        <f t="shared" si="131"/>
        <v>0</v>
      </c>
      <c r="U133" s="68">
        <f t="shared" si="132"/>
        <v>0</v>
      </c>
      <c r="V133" s="68">
        <f t="shared" si="133"/>
        <v>0</v>
      </c>
      <c r="W133" s="68">
        <f t="shared" si="134"/>
        <v>0</v>
      </c>
      <c r="X133" s="68">
        <f t="shared" si="135"/>
        <v>0</v>
      </c>
      <c r="Y133" s="68">
        <f t="shared" si="136"/>
        <v>0</v>
      </c>
      <c r="Z133" s="68">
        <f t="shared" si="136"/>
        <v>0</v>
      </c>
      <c r="AA133" s="68">
        <f t="shared" si="136"/>
        <v>0</v>
      </c>
      <c r="AB133" s="69"/>
      <c r="AC133" s="7">
        <f t="shared" si="137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hidden="1" customHeight="1" x14ac:dyDescent="0.25">
      <c r="A134" s="54"/>
      <c r="B134" s="55"/>
      <c r="C134" s="56"/>
      <c r="D134" s="57" t="s">
        <v>380</v>
      </c>
      <c r="E134" s="139"/>
      <c r="F134" s="140"/>
      <c r="G134" s="98"/>
      <c r="H134" s="96"/>
      <c r="I134" s="92"/>
      <c r="J134" s="78"/>
      <c r="K134" s="62">
        <f t="shared" si="125"/>
        <v>0</v>
      </c>
      <c r="L134" s="62">
        <f t="shared" si="126"/>
        <v>0</v>
      </c>
      <c r="M134" s="79"/>
      <c r="N134" s="80"/>
      <c r="O134" s="65">
        <f t="shared" si="127"/>
        <v>0</v>
      </c>
      <c r="P134" s="65">
        <f t="shared" si="128"/>
        <v>0</v>
      </c>
      <c r="Q134" s="79"/>
      <c r="R134" s="81">
        <f t="shared" si="129"/>
        <v>0</v>
      </c>
      <c r="S134" s="67">
        <f t="shared" si="130"/>
        <v>0</v>
      </c>
      <c r="T134" s="68">
        <f t="shared" si="131"/>
        <v>0</v>
      </c>
      <c r="U134" s="68">
        <f t="shared" si="132"/>
        <v>0</v>
      </c>
      <c r="V134" s="68">
        <f t="shared" si="133"/>
        <v>0</v>
      </c>
      <c r="W134" s="68">
        <f t="shared" si="134"/>
        <v>0</v>
      </c>
      <c r="X134" s="68">
        <f t="shared" si="135"/>
        <v>0</v>
      </c>
      <c r="Y134" s="68">
        <f t="shared" si="136"/>
        <v>0</v>
      </c>
      <c r="Z134" s="68">
        <f t="shared" si="136"/>
        <v>0</v>
      </c>
      <c r="AA134" s="68">
        <f t="shared" si="136"/>
        <v>0</v>
      </c>
      <c r="AB134" s="69"/>
      <c r="AC134" s="7">
        <f t="shared" si="137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hidden="1" customHeight="1" x14ac:dyDescent="0.25">
      <c r="A135" s="54"/>
      <c r="B135" s="55"/>
      <c r="C135" s="56"/>
      <c r="D135" s="57" t="s">
        <v>380</v>
      </c>
      <c r="E135" s="93"/>
      <c r="F135" s="94"/>
      <c r="G135" s="95"/>
      <c r="H135" s="96"/>
      <c r="I135" s="77"/>
      <c r="J135" s="78"/>
      <c r="K135" s="62">
        <f t="shared" si="125"/>
        <v>0</v>
      </c>
      <c r="L135" s="62">
        <f t="shared" si="126"/>
        <v>0</v>
      </c>
      <c r="M135" s="79"/>
      <c r="N135" s="80"/>
      <c r="O135" s="65">
        <f t="shared" si="127"/>
        <v>0</v>
      </c>
      <c r="P135" s="65">
        <f t="shared" si="128"/>
        <v>0</v>
      </c>
      <c r="Q135" s="79"/>
      <c r="R135" s="81">
        <f t="shared" si="129"/>
        <v>0</v>
      </c>
      <c r="S135" s="67">
        <f t="shared" si="130"/>
        <v>0</v>
      </c>
      <c r="T135" s="68">
        <f t="shared" si="131"/>
        <v>0</v>
      </c>
      <c r="U135" s="68">
        <f t="shared" si="132"/>
        <v>0</v>
      </c>
      <c r="V135" s="68">
        <f t="shared" si="133"/>
        <v>0</v>
      </c>
      <c r="W135" s="68">
        <f t="shared" si="134"/>
        <v>0</v>
      </c>
      <c r="X135" s="68">
        <f t="shared" si="135"/>
        <v>0</v>
      </c>
      <c r="Y135" s="68">
        <f t="shared" si="136"/>
        <v>0</v>
      </c>
      <c r="Z135" s="68">
        <f t="shared" si="136"/>
        <v>0</v>
      </c>
      <c r="AA135" s="68">
        <f t="shared" si="136"/>
        <v>0</v>
      </c>
      <c r="AB135" s="69"/>
      <c r="AC135" s="7">
        <f t="shared" si="137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</row>
    <row r="136" spans="1:68" ht="27.95" hidden="1" customHeight="1" x14ac:dyDescent="0.25">
      <c r="A136" s="54"/>
      <c r="B136" s="55"/>
      <c r="C136" s="56"/>
      <c r="D136" s="57" t="s">
        <v>380</v>
      </c>
      <c r="E136" s="97"/>
      <c r="F136" s="587"/>
      <c r="G136" s="98"/>
      <c r="H136" s="588"/>
      <c r="I136" s="589"/>
      <c r="J136" s="78"/>
      <c r="K136" s="99">
        <f t="shared" si="125"/>
        <v>0</v>
      </c>
      <c r="L136" s="99">
        <f t="shared" si="126"/>
        <v>0</v>
      </c>
      <c r="M136" s="79"/>
      <c r="N136" s="80"/>
      <c r="O136" s="65">
        <f t="shared" si="127"/>
        <v>0</v>
      </c>
      <c r="P136" s="65">
        <f t="shared" si="128"/>
        <v>0</v>
      </c>
      <c r="Q136" s="79"/>
      <c r="R136" s="81">
        <f t="shared" si="129"/>
        <v>0</v>
      </c>
      <c r="S136" s="67">
        <f t="shared" si="130"/>
        <v>0</v>
      </c>
      <c r="T136" s="68">
        <f t="shared" si="131"/>
        <v>0</v>
      </c>
      <c r="U136" s="68">
        <f t="shared" si="132"/>
        <v>0</v>
      </c>
      <c r="V136" s="68">
        <f t="shared" si="133"/>
        <v>0</v>
      </c>
      <c r="W136" s="68">
        <f t="shared" si="134"/>
        <v>0</v>
      </c>
      <c r="X136" s="68">
        <f t="shared" si="135"/>
        <v>0</v>
      </c>
      <c r="Y136" s="68">
        <f t="shared" si="136"/>
        <v>0</v>
      </c>
      <c r="Z136" s="68">
        <f t="shared" si="136"/>
        <v>0</v>
      </c>
      <c r="AA136" s="68">
        <f t="shared" si="136"/>
        <v>0</v>
      </c>
      <c r="AB136" s="69"/>
      <c r="AC136" s="7">
        <f t="shared" si="137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</row>
    <row r="137" spans="1:68" s="153" customFormat="1" ht="27.95" hidden="1" customHeight="1" x14ac:dyDescent="0.25">
      <c r="A137" s="100"/>
      <c r="B137" s="101"/>
      <c r="C137" s="56"/>
      <c r="D137" s="57" t="s">
        <v>380</v>
      </c>
      <c r="E137" s="102" t="s">
        <v>49</v>
      </c>
      <c r="F137" s="102"/>
      <c r="G137" s="103"/>
      <c r="H137" s="104"/>
      <c r="I137" s="105"/>
      <c r="J137" s="106"/>
      <c r="K137" s="107">
        <f>IF(J137&gt;0, 1, 0)</f>
        <v>0</v>
      </c>
      <c r="L137" s="107">
        <f t="shared" si="126"/>
        <v>0</v>
      </c>
      <c r="M137" s="108"/>
      <c r="N137" s="109"/>
      <c r="O137" s="110">
        <f t="shared" si="127"/>
        <v>0</v>
      </c>
      <c r="P137" s="110">
        <f t="shared" si="128"/>
        <v>0</v>
      </c>
      <c r="Q137" s="108"/>
      <c r="R137" s="111">
        <f>J137*M137*$R$9</f>
        <v>0</v>
      </c>
      <c r="S137" s="112">
        <f>J137*M137*$S$9</f>
        <v>0</v>
      </c>
      <c r="T137" s="113">
        <f>K137*M137*$T$9</f>
        <v>0</v>
      </c>
      <c r="U137" s="113">
        <f>J137*M137*$U$9</f>
        <v>0</v>
      </c>
      <c r="V137" s="113">
        <f t="shared" si="133"/>
        <v>0</v>
      </c>
      <c r="W137" s="113">
        <f t="shared" si="134"/>
        <v>0</v>
      </c>
      <c r="X137" s="113">
        <f t="shared" si="135"/>
        <v>0</v>
      </c>
      <c r="Y137" s="113">
        <f t="shared" si="136"/>
        <v>0</v>
      </c>
      <c r="Z137" s="113">
        <f t="shared" si="136"/>
        <v>0</v>
      </c>
      <c r="AA137" s="113">
        <f t="shared" si="136"/>
        <v>0</v>
      </c>
      <c r="AB137" s="114"/>
      <c r="AC137" s="7">
        <f t="shared" si="137"/>
        <v>0</v>
      </c>
      <c r="AD137" s="150"/>
      <c r="AE137" s="71"/>
      <c r="AF137" s="151"/>
      <c r="AG137" s="151"/>
      <c r="AH137" s="84"/>
      <c r="AI137" s="84"/>
      <c r="AJ137" s="73"/>
      <c r="AK137" s="151"/>
      <c r="AL137" s="84"/>
      <c r="AM137" s="73"/>
      <c r="AN137" s="152"/>
      <c r="AO137" s="150"/>
      <c r="AP137" s="151"/>
      <c r="AQ137" s="151"/>
      <c r="AR137" s="151"/>
      <c r="AS137" s="151"/>
      <c r="AT137" s="84"/>
      <c r="AU137" s="73"/>
      <c r="AV137" s="152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</row>
    <row r="138" spans="1:68" s="149" customFormat="1" ht="27.95" hidden="1" customHeight="1" x14ac:dyDescent="0.25">
      <c r="A138" s="100"/>
      <c r="B138" s="101"/>
      <c r="C138" s="56"/>
      <c r="D138" s="57" t="s">
        <v>380</v>
      </c>
      <c r="E138" s="102" t="s">
        <v>49</v>
      </c>
      <c r="F138" s="102"/>
      <c r="G138" s="103"/>
      <c r="H138" s="104"/>
      <c r="I138" s="105"/>
      <c r="J138" s="106"/>
      <c r="K138" s="107">
        <f>IF(J138&gt;0, 1, 0)</f>
        <v>0</v>
      </c>
      <c r="L138" s="107">
        <f t="shared" si="126"/>
        <v>0</v>
      </c>
      <c r="M138" s="108"/>
      <c r="N138" s="109"/>
      <c r="O138" s="110">
        <f t="shared" si="127"/>
        <v>0</v>
      </c>
      <c r="P138" s="110">
        <f t="shared" si="128"/>
        <v>0</v>
      </c>
      <c r="Q138" s="108"/>
      <c r="R138" s="111">
        <f>J138*M138*$R$9</f>
        <v>0</v>
      </c>
      <c r="S138" s="112">
        <f>J138*M138*$S$9</f>
        <v>0</v>
      </c>
      <c r="T138" s="113">
        <f>K138*M138*$T$9</f>
        <v>0</v>
      </c>
      <c r="U138" s="113">
        <f>J138*M138*$U$9</f>
        <v>0</v>
      </c>
      <c r="V138" s="113">
        <f t="shared" si="133"/>
        <v>0</v>
      </c>
      <c r="W138" s="113">
        <f t="shared" si="134"/>
        <v>0</v>
      </c>
      <c r="X138" s="113">
        <f t="shared" si="135"/>
        <v>0</v>
      </c>
      <c r="Y138" s="113">
        <f t="shared" si="136"/>
        <v>0</v>
      </c>
      <c r="Z138" s="113">
        <f t="shared" si="136"/>
        <v>0</v>
      </c>
      <c r="AA138" s="113">
        <f t="shared" si="136"/>
        <v>0</v>
      </c>
      <c r="AB138" s="114"/>
      <c r="AC138" s="115">
        <f t="shared" si="137"/>
        <v>0</v>
      </c>
      <c r="AD138" s="150"/>
      <c r="AE138" s="71"/>
      <c r="AF138" s="151"/>
      <c r="AG138" s="151"/>
      <c r="AH138" s="84"/>
      <c r="AI138" s="84"/>
      <c r="AJ138" s="73"/>
      <c r="AK138" s="151"/>
      <c r="AL138" s="84"/>
      <c r="AM138" s="73"/>
      <c r="AN138" s="152"/>
      <c r="AO138" s="150"/>
      <c r="AP138" s="151"/>
      <c r="AQ138" s="151"/>
      <c r="AR138" s="151"/>
      <c r="AS138" s="151"/>
      <c r="AT138" s="84"/>
      <c r="AU138" s="73"/>
      <c r="AV138" s="152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</row>
    <row r="139" spans="1:68" ht="27.95" hidden="1" customHeight="1" thickTop="1" thickBot="1" x14ac:dyDescent="0.3">
      <c r="A139" s="117"/>
      <c r="B139" s="118"/>
      <c r="C139" s="118"/>
      <c r="D139" s="57" t="s">
        <v>380</v>
      </c>
      <c r="E139" s="119"/>
      <c r="F139" s="119"/>
      <c r="G139" s="120"/>
      <c r="H139" s="121" t="s">
        <v>56</v>
      </c>
      <c r="I139" s="122"/>
      <c r="J139" s="594"/>
      <c r="K139" s="595"/>
      <c r="L139" s="595"/>
      <c r="M139" s="596"/>
      <c r="N139" s="597"/>
      <c r="O139" s="595"/>
      <c r="P139" s="595"/>
      <c r="Q139" s="596"/>
      <c r="R139" s="127">
        <f>SUM(R127:R138)</f>
        <v>0</v>
      </c>
      <c r="S139" s="128">
        <f t="shared" ref="S139:AA139" si="138">SUM(S127:S138)</f>
        <v>0</v>
      </c>
      <c r="T139" s="129">
        <f t="shared" si="138"/>
        <v>0</v>
      </c>
      <c r="U139" s="129">
        <f t="shared" si="138"/>
        <v>0</v>
      </c>
      <c r="V139" s="129">
        <f t="shared" si="138"/>
        <v>0</v>
      </c>
      <c r="W139" s="129">
        <f t="shared" si="138"/>
        <v>0</v>
      </c>
      <c r="X139" s="129">
        <f t="shared" si="138"/>
        <v>0</v>
      </c>
      <c r="Y139" s="130">
        <f t="shared" si="138"/>
        <v>0</v>
      </c>
      <c r="Z139" s="130">
        <f t="shared" si="138"/>
        <v>0</v>
      </c>
      <c r="AA139" s="130">
        <f t="shared" si="138"/>
        <v>0</v>
      </c>
      <c r="AB139" s="131">
        <f>R139/1800/0.6</f>
        <v>0</v>
      </c>
      <c r="AC139" s="7"/>
      <c r="AD139" s="132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598"/>
    </row>
    <row r="140" spans="1:68" ht="27.75" hidden="1" customHeight="1" thickTop="1" x14ac:dyDescent="0.25">
      <c r="A140" s="54"/>
      <c r="B140" s="55"/>
      <c r="C140" s="56"/>
      <c r="D140" s="57" t="s">
        <v>380</v>
      </c>
      <c r="E140" s="154"/>
      <c r="F140" s="140"/>
      <c r="G140" s="141"/>
      <c r="H140" s="96"/>
      <c r="I140" s="585"/>
      <c r="J140" s="61"/>
      <c r="K140" s="62">
        <f t="shared" ref="K140:K149" si="139">IF(J140&gt;0, 1, 0)</f>
        <v>0</v>
      </c>
      <c r="L140" s="62">
        <f t="shared" ref="L140:L151" si="140">J140-K140</f>
        <v>0</v>
      </c>
      <c r="M140" s="63"/>
      <c r="N140" s="64"/>
      <c r="O140" s="65">
        <f t="shared" ref="O140:O151" si="141">IF(N140&gt;0, 1, 0)</f>
        <v>0</v>
      </c>
      <c r="P140" s="65">
        <f t="shared" ref="P140:P151" si="142">N140-O140</f>
        <v>0</v>
      </c>
      <c r="Q140" s="586"/>
      <c r="R140" s="66">
        <f t="shared" ref="R140:R149" si="143">(K140*M140*$R$5)+(L140*M140*$R$6)+(O140*Q140*$R$7)+(P140*Q140*$R$8)</f>
        <v>0</v>
      </c>
      <c r="S140" s="67">
        <f t="shared" ref="S140:S149" si="144">J140*M140*$S$5</f>
        <v>0</v>
      </c>
      <c r="T140" s="68">
        <f t="shared" ref="T140:T149" si="145">K140*M140*$T$5</f>
        <v>0</v>
      </c>
      <c r="U140" s="68">
        <f t="shared" ref="U140:U149" si="146">J140*M140*$U$5</f>
        <v>0</v>
      </c>
      <c r="V140" s="68">
        <f t="shared" ref="V140:V151" si="147">N140*Q140*$V$7</f>
        <v>0</v>
      </c>
      <c r="W140" s="68">
        <f t="shared" ref="W140:W151" si="148">O140*Q140*$W$7</f>
        <v>0</v>
      </c>
      <c r="X140" s="68">
        <f t="shared" ref="X140:X151" si="149">N140*Q140*$X$7</f>
        <v>0</v>
      </c>
      <c r="Y140" s="68">
        <f t="shared" ref="Y140:AA151" si="150">S140+V140</f>
        <v>0</v>
      </c>
      <c r="Z140" s="68">
        <f t="shared" si="150"/>
        <v>0</v>
      </c>
      <c r="AA140" s="68">
        <f t="shared" si="150"/>
        <v>0</v>
      </c>
      <c r="AB140" s="69"/>
      <c r="AC140" s="7">
        <f>R140-Y140-Z140-AA140</f>
        <v>0</v>
      </c>
      <c r="AD140" s="144"/>
      <c r="AE140" s="85"/>
      <c r="AF140" s="145"/>
      <c r="AG140" s="146"/>
      <c r="AH140" s="84"/>
      <c r="AI140" s="84"/>
      <c r="AJ140" s="73"/>
      <c r="AK140" s="147"/>
      <c r="AL140" s="84"/>
      <c r="AM140" s="73"/>
      <c r="AN140" s="86"/>
      <c r="AO140" s="144"/>
      <c r="AP140" s="83"/>
      <c r="AQ140" s="83"/>
      <c r="AR140" s="148"/>
      <c r="AS140" s="83"/>
      <c r="AT140" s="84"/>
      <c r="AU140" s="73"/>
      <c r="AV140" s="86"/>
    </row>
    <row r="141" spans="1:68" ht="27.95" hidden="1" customHeight="1" x14ac:dyDescent="0.25">
      <c r="A141" s="54"/>
      <c r="B141" s="55"/>
      <c r="C141" s="56"/>
      <c r="D141" s="57" t="s">
        <v>380</v>
      </c>
      <c r="E141" s="154"/>
      <c r="F141" s="140"/>
      <c r="G141" s="141"/>
      <c r="H141" s="96"/>
      <c r="I141" s="77"/>
      <c r="J141" s="78"/>
      <c r="K141" s="62">
        <f t="shared" si="139"/>
        <v>0</v>
      </c>
      <c r="L141" s="62">
        <f t="shared" si="140"/>
        <v>0</v>
      </c>
      <c r="M141" s="79"/>
      <c r="N141" s="80"/>
      <c r="O141" s="65">
        <f t="shared" si="141"/>
        <v>0</v>
      </c>
      <c r="P141" s="65">
        <f t="shared" si="142"/>
        <v>0</v>
      </c>
      <c r="Q141" s="79"/>
      <c r="R141" s="81">
        <f t="shared" si="143"/>
        <v>0</v>
      </c>
      <c r="S141" s="67">
        <f t="shared" si="144"/>
        <v>0</v>
      </c>
      <c r="T141" s="68">
        <f t="shared" si="145"/>
        <v>0</v>
      </c>
      <c r="U141" s="68">
        <f t="shared" si="146"/>
        <v>0</v>
      </c>
      <c r="V141" s="68">
        <f t="shared" si="147"/>
        <v>0</v>
      </c>
      <c r="W141" s="68">
        <f t="shared" si="148"/>
        <v>0</v>
      </c>
      <c r="X141" s="68">
        <f t="shared" si="149"/>
        <v>0</v>
      </c>
      <c r="Y141" s="68">
        <f t="shared" si="150"/>
        <v>0</v>
      </c>
      <c r="Z141" s="68">
        <f t="shared" si="150"/>
        <v>0</v>
      </c>
      <c r="AA141" s="68">
        <f t="shared" si="150"/>
        <v>0</v>
      </c>
      <c r="AB141" s="69"/>
      <c r="AC141" s="7">
        <f t="shared" ref="AC141:AC151" si="151">R139-Y139-Z139-AA139</f>
        <v>0</v>
      </c>
      <c r="AD141" s="144"/>
      <c r="AE141" s="85"/>
      <c r="AF141" s="145"/>
      <c r="AG141" s="146"/>
      <c r="AH141" s="84"/>
      <c r="AI141" s="84"/>
      <c r="AJ141" s="73"/>
      <c r="AK141" s="147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hidden="1" customHeight="1" x14ac:dyDescent="0.25">
      <c r="A142" s="54"/>
      <c r="B142" s="55"/>
      <c r="C142" s="56"/>
      <c r="D142" s="57" t="s">
        <v>380</v>
      </c>
      <c r="E142" s="154"/>
      <c r="F142" s="140"/>
      <c r="G142" s="141"/>
      <c r="H142" s="155"/>
      <c r="I142" s="77"/>
      <c r="J142" s="78"/>
      <c r="K142" s="62">
        <f t="shared" si="139"/>
        <v>0</v>
      </c>
      <c r="L142" s="62">
        <f t="shared" si="140"/>
        <v>0</v>
      </c>
      <c r="M142" s="79"/>
      <c r="N142" s="80"/>
      <c r="O142" s="65">
        <f t="shared" si="141"/>
        <v>0</v>
      </c>
      <c r="P142" s="65">
        <f t="shared" si="142"/>
        <v>0</v>
      </c>
      <c r="Q142" s="79"/>
      <c r="R142" s="81">
        <f t="shared" si="143"/>
        <v>0</v>
      </c>
      <c r="S142" s="67">
        <f t="shared" si="144"/>
        <v>0</v>
      </c>
      <c r="T142" s="68">
        <f t="shared" si="145"/>
        <v>0</v>
      </c>
      <c r="U142" s="68">
        <f t="shared" si="146"/>
        <v>0</v>
      </c>
      <c r="V142" s="68">
        <f t="shared" si="147"/>
        <v>0</v>
      </c>
      <c r="W142" s="68">
        <f t="shared" si="148"/>
        <v>0</v>
      </c>
      <c r="X142" s="68">
        <f t="shared" si="149"/>
        <v>0</v>
      </c>
      <c r="Y142" s="68">
        <f t="shared" si="150"/>
        <v>0</v>
      </c>
      <c r="Z142" s="68">
        <f t="shared" si="150"/>
        <v>0</v>
      </c>
      <c r="AA142" s="68">
        <f t="shared" si="150"/>
        <v>0</v>
      </c>
      <c r="AB142" s="69"/>
      <c r="AC142" s="7">
        <f t="shared" si="151"/>
        <v>0</v>
      </c>
      <c r="AD142" s="144"/>
      <c r="AE142" s="85"/>
      <c r="AF142" s="145"/>
      <c r="AG142" s="146"/>
      <c r="AH142" s="84"/>
      <c r="AI142" s="84"/>
      <c r="AJ142" s="73"/>
      <c r="AK142" s="148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hidden="1" customHeight="1" x14ac:dyDescent="0.25">
      <c r="A143" s="54"/>
      <c r="B143" s="55"/>
      <c r="C143" s="56"/>
      <c r="D143" s="57" t="s">
        <v>380</v>
      </c>
      <c r="E143" s="156"/>
      <c r="F143" s="140"/>
      <c r="G143" s="141"/>
      <c r="H143" s="96"/>
      <c r="I143" s="77"/>
      <c r="J143" s="78"/>
      <c r="K143" s="62">
        <f t="shared" si="139"/>
        <v>0</v>
      </c>
      <c r="L143" s="62">
        <f t="shared" si="140"/>
        <v>0</v>
      </c>
      <c r="M143" s="79"/>
      <c r="N143" s="80"/>
      <c r="O143" s="65">
        <f t="shared" si="141"/>
        <v>0</v>
      </c>
      <c r="P143" s="65">
        <f t="shared" si="142"/>
        <v>0</v>
      </c>
      <c r="Q143" s="79"/>
      <c r="R143" s="81">
        <f t="shared" si="143"/>
        <v>0</v>
      </c>
      <c r="S143" s="67">
        <f t="shared" si="144"/>
        <v>0</v>
      </c>
      <c r="T143" s="68">
        <f t="shared" si="145"/>
        <v>0</v>
      </c>
      <c r="U143" s="68">
        <f t="shared" si="146"/>
        <v>0</v>
      </c>
      <c r="V143" s="68">
        <f t="shared" si="147"/>
        <v>0</v>
      </c>
      <c r="W143" s="68">
        <f t="shared" si="148"/>
        <v>0</v>
      </c>
      <c r="X143" s="68">
        <f t="shared" si="149"/>
        <v>0</v>
      </c>
      <c r="Y143" s="68">
        <f t="shared" si="150"/>
        <v>0</v>
      </c>
      <c r="Z143" s="68">
        <f t="shared" si="150"/>
        <v>0</v>
      </c>
      <c r="AA143" s="68">
        <f t="shared" si="150"/>
        <v>0</v>
      </c>
      <c r="AB143" s="69"/>
      <c r="AC143" s="7">
        <f t="shared" si="151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hidden="1" customHeight="1" x14ac:dyDescent="0.25">
      <c r="A144" s="54"/>
      <c r="B144" s="55"/>
      <c r="C144" s="56"/>
      <c r="D144" s="57" t="s">
        <v>380</v>
      </c>
      <c r="E144" s="139"/>
      <c r="F144" s="140"/>
      <c r="G144" s="141"/>
      <c r="H144" s="96"/>
      <c r="I144" s="77"/>
      <c r="J144" s="78"/>
      <c r="K144" s="62">
        <f t="shared" si="139"/>
        <v>0</v>
      </c>
      <c r="L144" s="62">
        <f t="shared" si="140"/>
        <v>0</v>
      </c>
      <c r="M144" s="79"/>
      <c r="N144" s="80"/>
      <c r="O144" s="65">
        <f t="shared" si="141"/>
        <v>0</v>
      </c>
      <c r="P144" s="65">
        <f t="shared" si="142"/>
        <v>0</v>
      </c>
      <c r="Q144" s="79"/>
      <c r="R144" s="81">
        <f t="shared" si="143"/>
        <v>0</v>
      </c>
      <c r="S144" s="67">
        <f t="shared" si="144"/>
        <v>0</v>
      </c>
      <c r="T144" s="68">
        <f t="shared" si="145"/>
        <v>0</v>
      </c>
      <c r="U144" s="68">
        <f t="shared" si="146"/>
        <v>0</v>
      </c>
      <c r="V144" s="68">
        <f t="shared" si="147"/>
        <v>0</v>
      </c>
      <c r="W144" s="68">
        <f t="shared" si="148"/>
        <v>0</v>
      </c>
      <c r="X144" s="68">
        <f t="shared" si="149"/>
        <v>0</v>
      </c>
      <c r="Y144" s="68">
        <f t="shared" si="150"/>
        <v>0</v>
      </c>
      <c r="Z144" s="68">
        <f t="shared" si="150"/>
        <v>0</v>
      </c>
      <c r="AA144" s="68">
        <f t="shared" si="150"/>
        <v>0</v>
      </c>
      <c r="AB144" s="69"/>
      <c r="AC144" s="7">
        <f t="shared" si="151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ht="27.95" hidden="1" customHeight="1" x14ac:dyDescent="0.25">
      <c r="A145" s="54"/>
      <c r="B145" s="55"/>
      <c r="C145" s="56"/>
      <c r="D145" s="57" t="s">
        <v>380</v>
      </c>
      <c r="E145" s="139"/>
      <c r="F145" s="140"/>
      <c r="G145" s="141"/>
      <c r="H145" s="96"/>
      <c r="I145" s="77"/>
      <c r="J145" s="78"/>
      <c r="K145" s="62">
        <f t="shared" si="139"/>
        <v>0</v>
      </c>
      <c r="L145" s="62">
        <f t="shared" si="140"/>
        <v>0</v>
      </c>
      <c r="M145" s="79"/>
      <c r="N145" s="80"/>
      <c r="O145" s="65">
        <f t="shared" si="141"/>
        <v>0</v>
      </c>
      <c r="P145" s="65">
        <f t="shared" si="142"/>
        <v>0</v>
      </c>
      <c r="Q145" s="79"/>
      <c r="R145" s="81">
        <f t="shared" si="143"/>
        <v>0</v>
      </c>
      <c r="S145" s="67">
        <f t="shared" si="144"/>
        <v>0</v>
      </c>
      <c r="T145" s="68">
        <f t="shared" si="145"/>
        <v>0</v>
      </c>
      <c r="U145" s="68">
        <f t="shared" si="146"/>
        <v>0</v>
      </c>
      <c r="V145" s="68">
        <f t="shared" si="147"/>
        <v>0</v>
      </c>
      <c r="W145" s="68">
        <f t="shared" si="148"/>
        <v>0</v>
      </c>
      <c r="X145" s="68">
        <f t="shared" si="149"/>
        <v>0</v>
      </c>
      <c r="Y145" s="68">
        <f t="shared" si="150"/>
        <v>0</v>
      </c>
      <c r="Z145" s="68">
        <f t="shared" si="150"/>
        <v>0</v>
      </c>
      <c r="AA145" s="68">
        <f t="shared" si="150"/>
        <v>0</v>
      </c>
      <c r="AB145" s="69"/>
      <c r="AC145" s="7">
        <f t="shared" si="151"/>
        <v>0</v>
      </c>
      <c r="AD145" s="82"/>
      <c r="AE145" s="71"/>
      <c r="AF145" s="83"/>
      <c r="AG145" s="83"/>
      <c r="AH145" s="84"/>
      <c r="AI145" s="84"/>
      <c r="AJ145" s="73"/>
      <c r="AK145" s="83"/>
      <c r="AL145" s="84"/>
      <c r="AM145" s="73"/>
      <c r="AN145" s="86"/>
      <c r="AO145" s="82"/>
      <c r="AP145" s="83"/>
      <c r="AQ145" s="83"/>
      <c r="AR145" s="83"/>
      <c r="AS145" s="83"/>
      <c r="AT145" s="84"/>
      <c r="AU145" s="73"/>
      <c r="AV145" s="86"/>
    </row>
    <row r="146" spans="1:68" ht="27.95" hidden="1" customHeight="1" x14ac:dyDescent="0.25">
      <c r="A146" s="54"/>
      <c r="B146" s="55"/>
      <c r="C146" s="56"/>
      <c r="D146" s="57" t="s">
        <v>380</v>
      </c>
      <c r="E146" s="139"/>
      <c r="F146" s="140"/>
      <c r="G146" s="98"/>
      <c r="H146" s="96"/>
      <c r="I146" s="77"/>
      <c r="J146" s="78"/>
      <c r="K146" s="62">
        <f t="shared" si="139"/>
        <v>0</v>
      </c>
      <c r="L146" s="62">
        <f t="shared" si="140"/>
        <v>0</v>
      </c>
      <c r="M146" s="79"/>
      <c r="N146" s="80"/>
      <c r="O146" s="65">
        <f t="shared" si="141"/>
        <v>0</v>
      </c>
      <c r="P146" s="65">
        <f t="shared" si="142"/>
        <v>0</v>
      </c>
      <c r="Q146" s="79"/>
      <c r="R146" s="81">
        <f t="shared" si="143"/>
        <v>0</v>
      </c>
      <c r="S146" s="67">
        <f t="shared" si="144"/>
        <v>0</v>
      </c>
      <c r="T146" s="68">
        <f t="shared" si="145"/>
        <v>0</v>
      </c>
      <c r="U146" s="68">
        <f t="shared" si="146"/>
        <v>0</v>
      </c>
      <c r="V146" s="68">
        <f t="shared" si="147"/>
        <v>0</v>
      </c>
      <c r="W146" s="68">
        <f t="shared" si="148"/>
        <v>0</v>
      </c>
      <c r="X146" s="68">
        <f t="shared" si="149"/>
        <v>0</v>
      </c>
      <c r="Y146" s="68">
        <f t="shared" si="150"/>
        <v>0</v>
      </c>
      <c r="Z146" s="68">
        <f t="shared" si="150"/>
        <v>0</v>
      </c>
      <c r="AA146" s="68">
        <f t="shared" si="150"/>
        <v>0</v>
      </c>
      <c r="AB146" s="69"/>
      <c r="AC146" s="7">
        <f t="shared" si="151"/>
        <v>0</v>
      </c>
      <c r="AD146" s="82"/>
      <c r="AE146" s="71"/>
      <c r="AF146" s="83"/>
      <c r="AG146" s="83"/>
      <c r="AH146" s="84"/>
      <c r="AI146" s="84"/>
      <c r="AJ146" s="73"/>
      <c r="AK146" s="83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</row>
    <row r="147" spans="1:68" ht="27.95" hidden="1" customHeight="1" x14ac:dyDescent="0.25">
      <c r="A147" s="54"/>
      <c r="B147" s="55"/>
      <c r="C147" s="56"/>
      <c r="D147" s="57" t="s">
        <v>380</v>
      </c>
      <c r="E147" s="139"/>
      <c r="F147" s="140"/>
      <c r="G147" s="98"/>
      <c r="H147" s="96"/>
      <c r="I147" s="92"/>
      <c r="J147" s="78"/>
      <c r="K147" s="62">
        <f t="shared" si="139"/>
        <v>0</v>
      </c>
      <c r="L147" s="62">
        <f t="shared" si="140"/>
        <v>0</v>
      </c>
      <c r="M147" s="79"/>
      <c r="N147" s="80"/>
      <c r="O147" s="65">
        <f t="shared" si="141"/>
        <v>0</v>
      </c>
      <c r="P147" s="65">
        <f t="shared" si="142"/>
        <v>0</v>
      </c>
      <c r="Q147" s="79"/>
      <c r="R147" s="81">
        <f t="shared" si="143"/>
        <v>0</v>
      </c>
      <c r="S147" s="67">
        <f t="shared" si="144"/>
        <v>0</v>
      </c>
      <c r="T147" s="68">
        <f t="shared" si="145"/>
        <v>0</v>
      </c>
      <c r="U147" s="68">
        <f t="shared" si="146"/>
        <v>0</v>
      </c>
      <c r="V147" s="68">
        <f t="shared" si="147"/>
        <v>0</v>
      </c>
      <c r="W147" s="68">
        <f t="shared" si="148"/>
        <v>0</v>
      </c>
      <c r="X147" s="68">
        <f t="shared" si="149"/>
        <v>0</v>
      </c>
      <c r="Y147" s="68">
        <f t="shared" si="150"/>
        <v>0</v>
      </c>
      <c r="Z147" s="68">
        <f t="shared" si="150"/>
        <v>0</v>
      </c>
      <c r="AA147" s="68">
        <f t="shared" si="150"/>
        <v>0</v>
      </c>
      <c r="AB147" s="69"/>
      <c r="AC147" s="7">
        <f t="shared" si="151"/>
        <v>0</v>
      </c>
      <c r="AD147" s="82"/>
      <c r="AE147" s="71"/>
      <c r="AF147" s="83"/>
      <c r="AG147" s="83"/>
      <c r="AH147" s="84"/>
      <c r="AI147" s="84"/>
      <c r="AJ147" s="73"/>
      <c r="AK147" s="83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</row>
    <row r="148" spans="1:68" ht="27.95" hidden="1" customHeight="1" x14ac:dyDescent="0.25">
      <c r="A148" s="54"/>
      <c r="B148" s="55"/>
      <c r="C148" s="56"/>
      <c r="D148" s="57" t="s">
        <v>380</v>
      </c>
      <c r="E148" s="93"/>
      <c r="F148" s="94"/>
      <c r="G148" s="95"/>
      <c r="H148" s="96"/>
      <c r="I148" s="77"/>
      <c r="J148" s="78"/>
      <c r="K148" s="62">
        <f t="shared" si="139"/>
        <v>0</v>
      </c>
      <c r="L148" s="62">
        <f t="shared" si="140"/>
        <v>0</v>
      </c>
      <c r="M148" s="79"/>
      <c r="N148" s="80"/>
      <c r="O148" s="65">
        <f t="shared" si="141"/>
        <v>0</v>
      </c>
      <c r="P148" s="65">
        <f t="shared" si="142"/>
        <v>0</v>
      </c>
      <c r="Q148" s="79"/>
      <c r="R148" s="81">
        <f t="shared" si="143"/>
        <v>0</v>
      </c>
      <c r="S148" s="67">
        <f t="shared" si="144"/>
        <v>0</v>
      </c>
      <c r="T148" s="68">
        <f t="shared" si="145"/>
        <v>0</v>
      </c>
      <c r="U148" s="68">
        <f t="shared" si="146"/>
        <v>0</v>
      </c>
      <c r="V148" s="68">
        <f t="shared" si="147"/>
        <v>0</v>
      </c>
      <c r="W148" s="68">
        <f t="shared" si="148"/>
        <v>0</v>
      </c>
      <c r="X148" s="68">
        <f t="shared" si="149"/>
        <v>0</v>
      </c>
      <c r="Y148" s="68">
        <f t="shared" si="150"/>
        <v>0</v>
      </c>
      <c r="Z148" s="68">
        <f t="shared" si="150"/>
        <v>0</v>
      </c>
      <c r="AA148" s="68">
        <f t="shared" si="150"/>
        <v>0</v>
      </c>
      <c r="AB148" s="69"/>
      <c r="AC148" s="7">
        <f t="shared" si="151"/>
        <v>0</v>
      </c>
      <c r="AD148" s="82"/>
      <c r="AE148" s="71"/>
      <c r="AF148" s="83"/>
      <c r="AG148" s="83"/>
      <c r="AH148" s="84"/>
      <c r="AI148" s="84"/>
      <c r="AJ148" s="73"/>
      <c r="AK148" s="83"/>
      <c r="AL148" s="84"/>
      <c r="AM148" s="73"/>
      <c r="AN148" s="86"/>
      <c r="AO148" s="82"/>
      <c r="AP148" s="83"/>
      <c r="AQ148" s="83"/>
      <c r="AR148" s="83"/>
      <c r="AS148" s="83"/>
      <c r="AT148" s="84"/>
      <c r="AU148" s="73"/>
      <c r="AV148" s="86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</row>
    <row r="149" spans="1:68" ht="27.95" hidden="1" customHeight="1" x14ac:dyDescent="0.25">
      <c r="A149" s="54"/>
      <c r="B149" s="55"/>
      <c r="C149" s="56"/>
      <c r="D149" s="57" t="s">
        <v>380</v>
      </c>
      <c r="E149" s="97"/>
      <c r="F149" s="587"/>
      <c r="G149" s="98"/>
      <c r="H149" s="588"/>
      <c r="I149" s="589"/>
      <c r="J149" s="78"/>
      <c r="K149" s="99">
        <f t="shared" si="139"/>
        <v>0</v>
      </c>
      <c r="L149" s="99">
        <f t="shared" si="140"/>
        <v>0</v>
      </c>
      <c r="M149" s="79"/>
      <c r="N149" s="80"/>
      <c r="O149" s="65">
        <f t="shared" si="141"/>
        <v>0</v>
      </c>
      <c r="P149" s="65">
        <f t="shared" si="142"/>
        <v>0</v>
      </c>
      <c r="Q149" s="79"/>
      <c r="R149" s="81">
        <f t="shared" si="143"/>
        <v>0</v>
      </c>
      <c r="S149" s="67">
        <f t="shared" si="144"/>
        <v>0</v>
      </c>
      <c r="T149" s="68">
        <f t="shared" si="145"/>
        <v>0</v>
      </c>
      <c r="U149" s="68">
        <f t="shared" si="146"/>
        <v>0</v>
      </c>
      <c r="V149" s="68">
        <f t="shared" si="147"/>
        <v>0</v>
      </c>
      <c r="W149" s="68">
        <f t="shared" si="148"/>
        <v>0</v>
      </c>
      <c r="X149" s="68">
        <f t="shared" si="149"/>
        <v>0</v>
      </c>
      <c r="Y149" s="68">
        <f t="shared" si="150"/>
        <v>0</v>
      </c>
      <c r="Z149" s="68">
        <f t="shared" si="150"/>
        <v>0</v>
      </c>
      <c r="AA149" s="68">
        <f t="shared" si="150"/>
        <v>0</v>
      </c>
      <c r="AB149" s="69"/>
      <c r="AC149" s="7">
        <f t="shared" si="151"/>
        <v>0</v>
      </c>
      <c r="AD149" s="82"/>
      <c r="AE149" s="71"/>
      <c r="AF149" s="83"/>
      <c r="AG149" s="83"/>
      <c r="AH149" s="84"/>
      <c r="AI149" s="84"/>
      <c r="AJ149" s="73"/>
      <c r="AK149" s="83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</row>
    <row r="150" spans="1:68" s="153" customFormat="1" ht="27.95" hidden="1" customHeight="1" x14ac:dyDescent="0.25">
      <c r="A150" s="100"/>
      <c r="B150" s="101"/>
      <c r="C150" s="56"/>
      <c r="D150" s="57" t="s">
        <v>380</v>
      </c>
      <c r="E150" s="102" t="s">
        <v>49</v>
      </c>
      <c r="F150" s="102"/>
      <c r="G150" s="103"/>
      <c r="H150" s="104"/>
      <c r="I150" s="105"/>
      <c r="J150" s="106"/>
      <c r="K150" s="107">
        <f>IF(J150&gt;0, 1, 0)</f>
        <v>0</v>
      </c>
      <c r="L150" s="107">
        <f t="shared" si="140"/>
        <v>0</v>
      </c>
      <c r="M150" s="108"/>
      <c r="N150" s="109"/>
      <c r="O150" s="110">
        <f t="shared" si="141"/>
        <v>0</v>
      </c>
      <c r="P150" s="110">
        <f t="shared" si="142"/>
        <v>0</v>
      </c>
      <c r="Q150" s="108"/>
      <c r="R150" s="111">
        <f>J150*M150*$R$9</f>
        <v>0</v>
      </c>
      <c r="S150" s="112">
        <f>J150*M150*$S$9</f>
        <v>0</v>
      </c>
      <c r="T150" s="113">
        <f>K150*M150*$T$9</f>
        <v>0</v>
      </c>
      <c r="U150" s="113">
        <f>J150*M150*$U$9</f>
        <v>0</v>
      </c>
      <c r="V150" s="113">
        <f t="shared" si="147"/>
        <v>0</v>
      </c>
      <c r="W150" s="113">
        <f t="shared" si="148"/>
        <v>0</v>
      </c>
      <c r="X150" s="113">
        <f t="shared" si="149"/>
        <v>0</v>
      </c>
      <c r="Y150" s="113">
        <f t="shared" si="150"/>
        <v>0</v>
      </c>
      <c r="Z150" s="113">
        <f t="shared" si="150"/>
        <v>0</v>
      </c>
      <c r="AA150" s="113">
        <f t="shared" si="150"/>
        <v>0</v>
      </c>
      <c r="AB150" s="114"/>
      <c r="AC150" s="7">
        <f t="shared" si="151"/>
        <v>0</v>
      </c>
      <c r="AD150" s="150"/>
      <c r="AE150" s="71"/>
      <c r="AF150" s="151"/>
      <c r="AG150" s="151"/>
      <c r="AH150" s="84"/>
      <c r="AI150" s="84"/>
      <c r="AJ150" s="73"/>
      <c r="AK150" s="151"/>
      <c r="AL150" s="84"/>
      <c r="AM150" s="73"/>
      <c r="AN150" s="152"/>
      <c r="AO150" s="150"/>
      <c r="AP150" s="151"/>
      <c r="AQ150" s="151"/>
      <c r="AR150" s="151"/>
      <c r="AS150" s="151"/>
      <c r="AT150" s="84"/>
      <c r="AU150" s="73"/>
      <c r="AV150" s="152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</row>
    <row r="151" spans="1:68" s="149" customFormat="1" ht="27.95" hidden="1" customHeight="1" x14ac:dyDescent="0.25">
      <c r="A151" s="100"/>
      <c r="B151" s="101"/>
      <c r="C151" s="56"/>
      <c r="D151" s="57" t="s">
        <v>380</v>
      </c>
      <c r="E151" s="102" t="s">
        <v>49</v>
      </c>
      <c r="F151" s="102"/>
      <c r="G151" s="103"/>
      <c r="H151" s="104"/>
      <c r="I151" s="105"/>
      <c r="J151" s="106"/>
      <c r="K151" s="107">
        <f>IF(J151&gt;0, 1, 0)</f>
        <v>0</v>
      </c>
      <c r="L151" s="107">
        <f t="shared" si="140"/>
        <v>0</v>
      </c>
      <c r="M151" s="108"/>
      <c r="N151" s="109"/>
      <c r="O151" s="110">
        <f t="shared" si="141"/>
        <v>0</v>
      </c>
      <c r="P151" s="110">
        <f t="shared" si="142"/>
        <v>0</v>
      </c>
      <c r="Q151" s="108"/>
      <c r="R151" s="111">
        <f>J151*M151*$R$9</f>
        <v>0</v>
      </c>
      <c r="S151" s="112">
        <f>J151*M151*$S$9</f>
        <v>0</v>
      </c>
      <c r="T151" s="113">
        <f>K151*M151*$T$9</f>
        <v>0</v>
      </c>
      <c r="U151" s="113">
        <f>J151*M151*$U$9</f>
        <v>0</v>
      </c>
      <c r="V151" s="113">
        <f t="shared" si="147"/>
        <v>0</v>
      </c>
      <c r="W151" s="113">
        <f t="shared" si="148"/>
        <v>0</v>
      </c>
      <c r="X151" s="113">
        <f t="shared" si="149"/>
        <v>0</v>
      </c>
      <c r="Y151" s="113">
        <f t="shared" si="150"/>
        <v>0</v>
      </c>
      <c r="Z151" s="113">
        <f t="shared" si="150"/>
        <v>0</v>
      </c>
      <c r="AA151" s="113">
        <f t="shared" si="150"/>
        <v>0</v>
      </c>
      <c r="AB151" s="114"/>
      <c r="AC151" s="115">
        <f t="shared" si="151"/>
        <v>0</v>
      </c>
      <c r="AD151" s="150"/>
      <c r="AE151" s="71"/>
      <c r="AF151" s="151"/>
      <c r="AG151" s="151"/>
      <c r="AH151" s="84"/>
      <c r="AI151" s="84"/>
      <c r="AJ151" s="73"/>
      <c r="AK151" s="151"/>
      <c r="AL151" s="84"/>
      <c r="AM151" s="73"/>
      <c r="AN151" s="152"/>
      <c r="AO151" s="150"/>
      <c r="AP151" s="151"/>
      <c r="AQ151" s="151"/>
      <c r="AR151" s="151"/>
      <c r="AS151" s="151"/>
      <c r="AT151" s="84"/>
      <c r="AU151" s="73"/>
      <c r="AV151" s="152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</row>
    <row r="152" spans="1:68" ht="27.95" hidden="1" customHeight="1" thickBot="1" x14ac:dyDescent="0.3">
      <c r="A152" s="117"/>
      <c r="B152" s="118"/>
      <c r="C152" s="118"/>
      <c r="D152" s="57" t="s">
        <v>380</v>
      </c>
      <c r="E152" s="119"/>
      <c r="F152" s="119"/>
      <c r="G152" s="120"/>
      <c r="H152" s="121" t="s">
        <v>56</v>
      </c>
      <c r="I152" s="122"/>
      <c r="J152" s="594"/>
      <c r="K152" s="595"/>
      <c r="L152" s="595"/>
      <c r="M152" s="596"/>
      <c r="N152" s="597"/>
      <c r="O152" s="595"/>
      <c r="P152" s="595"/>
      <c r="Q152" s="596"/>
      <c r="R152" s="127">
        <f>SUM(R140:R151)</f>
        <v>0</v>
      </c>
      <c r="S152" s="128">
        <f t="shared" ref="S152:AA152" si="152">SUM(S140:S151)</f>
        <v>0</v>
      </c>
      <c r="T152" s="129">
        <f t="shared" si="152"/>
        <v>0</v>
      </c>
      <c r="U152" s="129">
        <f t="shared" si="152"/>
        <v>0</v>
      </c>
      <c r="V152" s="129">
        <f t="shared" si="152"/>
        <v>0</v>
      </c>
      <c r="W152" s="129">
        <f t="shared" si="152"/>
        <v>0</v>
      </c>
      <c r="X152" s="129">
        <f t="shared" si="152"/>
        <v>0</v>
      </c>
      <c r="Y152" s="130">
        <f t="shared" si="152"/>
        <v>0</v>
      </c>
      <c r="Z152" s="130">
        <f t="shared" si="152"/>
        <v>0</v>
      </c>
      <c r="AA152" s="130">
        <f t="shared" si="152"/>
        <v>0</v>
      </c>
      <c r="AB152" s="131">
        <f>R152/1800/0.6</f>
        <v>0</v>
      </c>
      <c r="AC152" s="7"/>
      <c r="AD152" s="132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598"/>
    </row>
    <row r="153" spans="1:68" ht="27.75" hidden="1" customHeight="1" thickTop="1" x14ac:dyDescent="0.25">
      <c r="A153" s="54"/>
      <c r="B153" s="55"/>
      <c r="C153" s="56"/>
      <c r="D153" s="57" t="s">
        <v>380</v>
      </c>
      <c r="E153" s="154"/>
      <c r="F153" s="140"/>
      <c r="G153" s="141"/>
      <c r="H153" s="96"/>
      <c r="I153" s="585"/>
      <c r="J153" s="61"/>
      <c r="K153" s="62">
        <f t="shared" ref="K153:K162" si="153">IF(J153&gt;0, 1, 0)</f>
        <v>0</v>
      </c>
      <c r="L153" s="62">
        <f t="shared" ref="L153:L164" si="154">J153-K153</f>
        <v>0</v>
      </c>
      <c r="M153" s="63"/>
      <c r="N153" s="64"/>
      <c r="O153" s="65">
        <f t="shared" ref="O153:O164" si="155">IF(N153&gt;0, 1, 0)</f>
        <v>0</v>
      </c>
      <c r="P153" s="65">
        <f t="shared" ref="P153:P164" si="156">N153-O153</f>
        <v>0</v>
      </c>
      <c r="Q153" s="586"/>
      <c r="R153" s="66">
        <f t="shared" ref="R153:R162" si="157">(K153*M153*$R$5)+(L153*M153*$R$6)+(O153*Q153*$R$7)+(P153*Q153*$R$8)</f>
        <v>0</v>
      </c>
      <c r="S153" s="67">
        <f t="shared" ref="S153:S162" si="158">J153*M153*$S$5</f>
        <v>0</v>
      </c>
      <c r="T153" s="68">
        <f t="shared" ref="T153:T162" si="159">K153*M153*$T$5</f>
        <v>0</v>
      </c>
      <c r="U153" s="68">
        <f t="shared" ref="U153:U162" si="160">J153*M153*$U$5</f>
        <v>0</v>
      </c>
      <c r="V153" s="68">
        <f t="shared" ref="V153:V164" si="161">N153*Q153*$V$7</f>
        <v>0</v>
      </c>
      <c r="W153" s="68">
        <f t="shared" ref="W153:W164" si="162">O153*Q153*$W$7</f>
        <v>0</v>
      </c>
      <c r="X153" s="68">
        <f t="shared" ref="X153:X164" si="163">N153*Q153*$X$7</f>
        <v>0</v>
      </c>
      <c r="Y153" s="68">
        <f t="shared" ref="Y153:AA164" si="164">S153+V153</f>
        <v>0</v>
      </c>
      <c r="Z153" s="68">
        <f t="shared" si="164"/>
        <v>0</v>
      </c>
      <c r="AA153" s="68">
        <f t="shared" si="164"/>
        <v>0</v>
      </c>
      <c r="AB153" s="69"/>
      <c r="AC153" s="7">
        <f>R153-Y153-Z153-AA153</f>
        <v>0</v>
      </c>
      <c r="AD153" s="144"/>
      <c r="AE153" s="85"/>
      <c r="AF153" s="145"/>
      <c r="AG153" s="146"/>
      <c r="AH153" s="84"/>
      <c r="AI153" s="84"/>
      <c r="AJ153" s="73"/>
      <c r="AK153" s="147"/>
      <c r="AL153" s="84"/>
      <c r="AM153" s="73"/>
      <c r="AN153" s="86"/>
      <c r="AO153" s="144"/>
      <c r="AP153" s="83"/>
      <c r="AQ153" s="83"/>
      <c r="AR153" s="148"/>
      <c r="AS153" s="83"/>
      <c r="AT153" s="84"/>
      <c r="AU153" s="73"/>
      <c r="AV153" s="86"/>
    </row>
    <row r="154" spans="1:68" ht="27.95" hidden="1" customHeight="1" x14ac:dyDescent="0.25">
      <c r="A154" s="54"/>
      <c r="B154" s="55"/>
      <c r="C154" s="56"/>
      <c r="D154" s="57" t="s">
        <v>380</v>
      </c>
      <c r="E154" s="154"/>
      <c r="F154" s="140"/>
      <c r="G154" s="141"/>
      <c r="H154" s="96"/>
      <c r="I154" s="77"/>
      <c r="J154" s="78"/>
      <c r="K154" s="62">
        <f t="shared" si="153"/>
        <v>0</v>
      </c>
      <c r="L154" s="62">
        <f t="shared" si="154"/>
        <v>0</v>
      </c>
      <c r="M154" s="79"/>
      <c r="N154" s="80"/>
      <c r="O154" s="65">
        <f t="shared" si="155"/>
        <v>0</v>
      </c>
      <c r="P154" s="65">
        <f t="shared" si="156"/>
        <v>0</v>
      </c>
      <c r="Q154" s="79"/>
      <c r="R154" s="81">
        <f t="shared" si="157"/>
        <v>0</v>
      </c>
      <c r="S154" s="67">
        <f t="shared" si="158"/>
        <v>0</v>
      </c>
      <c r="T154" s="68">
        <f t="shared" si="159"/>
        <v>0</v>
      </c>
      <c r="U154" s="68">
        <f t="shared" si="160"/>
        <v>0</v>
      </c>
      <c r="V154" s="68">
        <f t="shared" si="161"/>
        <v>0</v>
      </c>
      <c r="W154" s="68">
        <f t="shared" si="162"/>
        <v>0</v>
      </c>
      <c r="X154" s="68">
        <f t="shared" si="163"/>
        <v>0</v>
      </c>
      <c r="Y154" s="68">
        <f t="shared" si="164"/>
        <v>0</v>
      </c>
      <c r="Z154" s="68">
        <f t="shared" si="164"/>
        <v>0</v>
      </c>
      <c r="AA154" s="68">
        <f t="shared" si="164"/>
        <v>0</v>
      </c>
      <c r="AB154" s="69"/>
      <c r="AC154" s="7">
        <f t="shared" ref="AC154:AC164" si="165">R152-Y152-Z152-AA152</f>
        <v>0</v>
      </c>
      <c r="AD154" s="144"/>
      <c r="AE154" s="85"/>
      <c r="AF154" s="145"/>
      <c r="AG154" s="146"/>
      <c r="AH154" s="84"/>
      <c r="AI154" s="84"/>
      <c r="AJ154" s="73"/>
      <c r="AK154" s="147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hidden="1" customHeight="1" x14ac:dyDescent="0.25">
      <c r="A155" s="54"/>
      <c r="B155" s="55"/>
      <c r="C155" s="56"/>
      <c r="D155" s="57" t="s">
        <v>380</v>
      </c>
      <c r="E155" s="154"/>
      <c r="F155" s="140"/>
      <c r="G155" s="141"/>
      <c r="H155" s="155"/>
      <c r="I155" s="77"/>
      <c r="J155" s="78"/>
      <c r="K155" s="62">
        <f t="shared" si="153"/>
        <v>0</v>
      </c>
      <c r="L155" s="62">
        <f t="shared" si="154"/>
        <v>0</v>
      </c>
      <c r="M155" s="79"/>
      <c r="N155" s="80"/>
      <c r="O155" s="65">
        <f t="shared" si="155"/>
        <v>0</v>
      </c>
      <c r="P155" s="65">
        <f t="shared" si="156"/>
        <v>0</v>
      </c>
      <c r="Q155" s="79"/>
      <c r="R155" s="81">
        <f t="shared" si="157"/>
        <v>0</v>
      </c>
      <c r="S155" s="67">
        <f t="shared" si="158"/>
        <v>0</v>
      </c>
      <c r="T155" s="68">
        <f t="shared" si="159"/>
        <v>0</v>
      </c>
      <c r="U155" s="68">
        <f t="shared" si="160"/>
        <v>0</v>
      </c>
      <c r="V155" s="68">
        <f t="shared" si="161"/>
        <v>0</v>
      </c>
      <c r="W155" s="68">
        <f t="shared" si="162"/>
        <v>0</v>
      </c>
      <c r="X155" s="68">
        <f t="shared" si="163"/>
        <v>0</v>
      </c>
      <c r="Y155" s="68">
        <f t="shared" si="164"/>
        <v>0</v>
      </c>
      <c r="Z155" s="68">
        <f t="shared" si="164"/>
        <v>0</v>
      </c>
      <c r="AA155" s="68">
        <f t="shared" si="164"/>
        <v>0</v>
      </c>
      <c r="AB155" s="69"/>
      <c r="AC155" s="7">
        <f t="shared" si="165"/>
        <v>0</v>
      </c>
      <c r="AD155" s="144"/>
      <c r="AE155" s="85"/>
      <c r="AF155" s="145"/>
      <c r="AG155" s="146"/>
      <c r="AH155" s="84"/>
      <c r="AI155" s="84"/>
      <c r="AJ155" s="73"/>
      <c r="AK155" s="148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hidden="1" customHeight="1" x14ac:dyDescent="0.25">
      <c r="A156" s="54"/>
      <c r="B156" s="55"/>
      <c r="C156" s="56"/>
      <c r="D156" s="57" t="s">
        <v>380</v>
      </c>
      <c r="E156" s="156"/>
      <c r="F156" s="140"/>
      <c r="G156" s="141"/>
      <c r="H156" s="96"/>
      <c r="I156" s="77"/>
      <c r="J156" s="78"/>
      <c r="K156" s="62">
        <f t="shared" si="153"/>
        <v>0</v>
      </c>
      <c r="L156" s="62">
        <f t="shared" si="154"/>
        <v>0</v>
      </c>
      <c r="M156" s="79"/>
      <c r="N156" s="80"/>
      <c r="O156" s="65">
        <f t="shared" si="155"/>
        <v>0</v>
      </c>
      <c r="P156" s="65">
        <f t="shared" si="156"/>
        <v>0</v>
      </c>
      <c r="Q156" s="79"/>
      <c r="R156" s="81">
        <f t="shared" si="157"/>
        <v>0</v>
      </c>
      <c r="S156" s="67">
        <f t="shared" si="158"/>
        <v>0</v>
      </c>
      <c r="T156" s="68">
        <f t="shared" si="159"/>
        <v>0</v>
      </c>
      <c r="U156" s="68">
        <f t="shared" si="160"/>
        <v>0</v>
      </c>
      <c r="V156" s="68">
        <f t="shared" si="161"/>
        <v>0</v>
      </c>
      <c r="W156" s="68">
        <f t="shared" si="162"/>
        <v>0</v>
      </c>
      <c r="X156" s="68">
        <f t="shared" si="163"/>
        <v>0</v>
      </c>
      <c r="Y156" s="68">
        <f t="shared" si="164"/>
        <v>0</v>
      </c>
      <c r="Z156" s="68">
        <f t="shared" si="164"/>
        <v>0</v>
      </c>
      <c r="AA156" s="68">
        <f t="shared" si="164"/>
        <v>0</v>
      </c>
      <c r="AB156" s="69"/>
      <c r="AC156" s="7">
        <f t="shared" si="165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</row>
    <row r="157" spans="1:68" ht="27.95" hidden="1" customHeight="1" x14ac:dyDescent="0.25">
      <c r="A157" s="54"/>
      <c r="B157" s="55"/>
      <c r="C157" s="56"/>
      <c r="D157" s="57" t="s">
        <v>380</v>
      </c>
      <c r="E157" s="139"/>
      <c r="F157" s="140"/>
      <c r="G157" s="141"/>
      <c r="H157" s="96"/>
      <c r="I157" s="77"/>
      <c r="J157" s="78"/>
      <c r="K157" s="62">
        <f t="shared" si="153"/>
        <v>0</v>
      </c>
      <c r="L157" s="62">
        <f t="shared" si="154"/>
        <v>0</v>
      </c>
      <c r="M157" s="79"/>
      <c r="N157" s="80"/>
      <c r="O157" s="65">
        <f t="shared" si="155"/>
        <v>0</v>
      </c>
      <c r="P157" s="65">
        <f t="shared" si="156"/>
        <v>0</v>
      </c>
      <c r="Q157" s="79"/>
      <c r="R157" s="81">
        <f t="shared" si="157"/>
        <v>0</v>
      </c>
      <c r="S157" s="67">
        <f t="shared" si="158"/>
        <v>0</v>
      </c>
      <c r="T157" s="68">
        <f t="shared" si="159"/>
        <v>0</v>
      </c>
      <c r="U157" s="68">
        <f t="shared" si="160"/>
        <v>0</v>
      </c>
      <c r="V157" s="68">
        <f t="shared" si="161"/>
        <v>0</v>
      </c>
      <c r="W157" s="68">
        <f t="shared" si="162"/>
        <v>0</v>
      </c>
      <c r="X157" s="68">
        <f t="shared" si="163"/>
        <v>0</v>
      </c>
      <c r="Y157" s="68">
        <f t="shared" si="164"/>
        <v>0</v>
      </c>
      <c r="Z157" s="68">
        <f t="shared" si="164"/>
        <v>0</v>
      </c>
      <c r="AA157" s="68">
        <f t="shared" si="164"/>
        <v>0</v>
      </c>
      <c r="AB157" s="69"/>
      <c r="AC157" s="7">
        <f t="shared" si="165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</row>
    <row r="158" spans="1:68" ht="27.95" hidden="1" customHeight="1" x14ac:dyDescent="0.25">
      <c r="A158" s="54"/>
      <c r="B158" s="55"/>
      <c r="C158" s="56"/>
      <c r="D158" s="57" t="s">
        <v>380</v>
      </c>
      <c r="E158" s="139"/>
      <c r="F158" s="140"/>
      <c r="G158" s="141"/>
      <c r="H158" s="96"/>
      <c r="I158" s="77"/>
      <c r="J158" s="78"/>
      <c r="K158" s="62">
        <f t="shared" si="153"/>
        <v>0</v>
      </c>
      <c r="L158" s="62">
        <f t="shared" si="154"/>
        <v>0</v>
      </c>
      <c r="M158" s="79"/>
      <c r="N158" s="80"/>
      <c r="O158" s="65">
        <f t="shared" si="155"/>
        <v>0</v>
      </c>
      <c r="P158" s="65">
        <f t="shared" si="156"/>
        <v>0</v>
      </c>
      <c r="Q158" s="79"/>
      <c r="R158" s="81">
        <f t="shared" si="157"/>
        <v>0</v>
      </c>
      <c r="S158" s="67">
        <f t="shared" si="158"/>
        <v>0</v>
      </c>
      <c r="T158" s="68">
        <f t="shared" si="159"/>
        <v>0</v>
      </c>
      <c r="U158" s="68">
        <f t="shared" si="160"/>
        <v>0</v>
      </c>
      <c r="V158" s="68">
        <f t="shared" si="161"/>
        <v>0</v>
      </c>
      <c r="W158" s="68">
        <f t="shared" si="162"/>
        <v>0</v>
      </c>
      <c r="X158" s="68">
        <f t="shared" si="163"/>
        <v>0</v>
      </c>
      <c r="Y158" s="68">
        <f t="shared" si="164"/>
        <v>0</v>
      </c>
      <c r="Z158" s="68">
        <f t="shared" si="164"/>
        <v>0</v>
      </c>
      <c r="AA158" s="68">
        <f t="shared" si="164"/>
        <v>0</v>
      </c>
      <c r="AB158" s="69"/>
      <c r="AC158" s="7">
        <f t="shared" si="165"/>
        <v>0</v>
      </c>
      <c r="AD158" s="82"/>
      <c r="AE158" s="71"/>
      <c r="AF158" s="83"/>
      <c r="AG158" s="83"/>
      <c r="AH158" s="84"/>
      <c r="AI158" s="84"/>
      <c r="AJ158" s="73"/>
      <c r="AK158" s="83"/>
      <c r="AL158" s="84"/>
      <c r="AM158" s="73"/>
      <c r="AN158" s="86"/>
      <c r="AO158" s="82"/>
      <c r="AP158" s="83"/>
      <c r="AQ158" s="83"/>
      <c r="AR158" s="83"/>
      <c r="AS158" s="83"/>
      <c r="AT158" s="84"/>
      <c r="AU158" s="73"/>
      <c r="AV158" s="86"/>
    </row>
    <row r="159" spans="1:68" ht="27.95" hidden="1" customHeight="1" x14ac:dyDescent="0.25">
      <c r="A159" s="54"/>
      <c r="B159" s="55"/>
      <c r="C159" s="56"/>
      <c r="D159" s="57" t="s">
        <v>380</v>
      </c>
      <c r="E159" s="139"/>
      <c r="F159" s="140"/>
      <c r="G159" s="98"/>
      <c r="H159" s="96"/>
      <c r="I159" s="77"/>
      <c r="J159" s="78"/>
      <c r="K159" s="62">
        <f t="shared" si="153"/>
        <v>0</v>
      </c>
      <c r="L159" s="62">
        <f t="shared" si="154"/>
        <v>0</v>
      </c>
      <c r="M159" s="79"/>
      <c r="N159" s="80"/>
      <c r="O159" s="65">
        <f t="shared" si="155"/>
        <v>0</v>
      </c>
      <c r="P159" s="65">
        <f t="shared" si="156"/>
        <v>0</v>
      </c>
      <c r="Q159" s="79"/>
      <c r="R159" s="81">
        <f t="shared" si="157"/>
        <v>0</v>
      </c>
      <c r="S159" s="67">
        <f t="shared" si="158"/>
        <v>0</v>
      </c>
      <c r="T159" s="68">
        <f t="shared" si="159"/>
        <v>0</v>
      </c>
      <c r="U159" s="68">
        <f t="shared" si="160"/>
        <v>0</v>
      </c>
      <c r="V159" s="68">
        <f t="shared" si="161"/>
        <v>0</v>
      </c>
      <c r="W159" s="68">
        <f t="shared" si="162"/>
        <v>0</v>
      </c>
      <c r="X159" s="68">
        <f t="shared" si="163"/>
        <v>0</v>
      </c>
      <c r="Y159" s="68">
        <f t="shared" si="164"/>
        <v>0</v>
      </c>
      <c r="Z159" s="68">
        <f t="shared" si="164"/>
        <v>0</v>
      </c>
      <c r="AA159" s="68">
        <f t="shared" si="164"/>
        <v>0</v>
      </c>
      <c r="AB159" s="69"/>
      <c r="AC159" s="7">
        <f t="shared" si="165"/>
        <v>0</v>
      </c>
      <c r="AD159" s="82"/>
      <c r="AE159" s="71"/>
      <c r="AF159" s="83"/>
      <c r="AG159" s="83"/>
      <c r="AH159" s="84"/>
      <c r="AI159" s="84"/>
      <c r="AJ159" s="73"/>
      <c r="AK159" s="83"/>
      <c r="AL159" s="84"/>
      <c r="AM159" s="73"/>
      <c r="AN159" s="86"/>
      <c r="AO159" s="82"/>
      <c r="AP159" s="83"/>
      <c r="AQ159" s="83"/>
      <c r="AR159" s="83"/>
      <c r="AS159" s="83"/>
      <c r="AT159" s="84"/>
      <c r="AU159" s="73"/>
      <c r="AV159" s="86"/>
    </row>
    <row r="160" spans="1:68" ht="27.95" hidden="1" customHeight="1" x14ac:dyDescent="0.25">
      <c r="A160" s="54"/>
      <c r="B160" s="55"/>
      <c r="C160" s="56"/>
      <c r="D160" s="57" t="s">
        <v>380</v>
      </c>
      <c r="E160" s="139"/>
      <c r="F160" s="140"/>
      <c r="G160" s="98"/>
      <c r="H160" s="96"/>
      <c r="I160" s="92"/>
      <c r="J160" s="78"/>
      <c r="K160" s="62">
        <f t="shared" si="153"/>
        <v>0</v>
      </c>
      <c r="L160" s="62">
        <f t="shared" si="154"/>
        <v>0</v>
      </c>
      <c r="M160" s="79"/>
      <c r="N160" s="80"/>
      <c r="O160" s="65">
        <f t="shared" si="155"/>
        <v>0</v>
      </c>
      <c r="P160" s="65">
        <f t="shared" si="156"/>
        <v>0</v>
      </c>
      <c r="Q160" s="79"/>
      <c r="R160" s="81">
        <f t="shared" si="157"/>
        <v>0</v>
      </c>
      <c r="S160" s="67">
        <f t="shared" si="158"/>
        <v>0</v>
      </c>
      <c r="T160" s="68">
        <f t="shared" si="159"/>
        <v>0</v>
      </c>
      <c r="U160" s="68">
        <f t="shared" si="160"/>
        <v>0</v>
      </c>
      <c r="V160" s="68">
        <f t="shared" si="161"/>
        <v>0</v>
      </c>
      <c r="W160" s="68">
        <f t="shared" si="162"/>
        <v>0</v>
      </c>
      <c r="X160" s="68">
        <f t="shared" si="163"/>
        <v>0</v>
      </c>
      <c r="Y160" s="68">
        <f t="shared" si="164"/>
        <v>0</v>
      </c>
      <c r="Z160" s="68">
        <f t="shared" si="164"/>
        <v>0</v>
      </c>
      <c r="AA160" s="68">
        <f t="shared" si="164"/>
        <v>0</v>
      </c>
      <c r="AB160" s="69"/>
      <c r="AC160" s="7">
        <f t="shared" si="165"/>
        <v>0</v>
      </c>
      <c r="AD160" s="82"/>
      <c r="AE160" s="71"/>
      <c r="AF160" s="83"/>
      <c r="AG160" s="83"/>
      <c r="AH160" s="84"/>
      <c r="AI160" s="84"/>
      <c r="AJ160" s="73"/>
      <c r="AK160" s="83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</row>
    <row r="161" spans="1:68" ht="27.95" hidden="1" customHeight="1" x14ac:dyDescent="0.25">
      <c r="A161" s="54"/>
      <c r="B161" s="55"/>
      <c r="C161" s="56"/>
      <c r="D161" s="57" t="s">
        <v>380</v>
      </c>
      <c r="E161" s="93"/>
      <c r="F161" s="94"/>
      <c r="G161" s="95"/>
      <c r="H161" s="96"/>
      <c r="I161" s="77"/>
      <c r="J161" s="78"/>
      <c r="K161" s="62">
        <f t="shared" si="153"/>
        <v>0</v>
      </c>
      <c r="L161" s="62">
        <f t="shared" si="154"/>
        <v>0</v>
      </c>
      <c r="M161" s="79"/>
      <c r="N161" s="80"/>
      <c r="O161" s="65">
        <f t="shared" si="155"/>
        <v>0</v>
      </c>
      <c r="P161" s="65">
        <f t="shared" si="156"/>
        <v>0</v>
      </c>
      <c r="Q161" s="79"/>
      <c r="R161" s="81">
        <f t="shared" si="157"/>
        <v>0</v>
      </c>
      <c r="S161" s="67">
        <f t="shared" si="158"/>
        <v>0</v>
      </c>
      <c r="T161" s="68">
        <f t="shared" si="159"/>
        <v>0</v>
      </c>
      <c r="U161" s="68">
        <f t="shared" si="160"/>
        <v>0</v>
      </c>
      <c r="V161" s="68">
        <f t="shared" si="161"/>
        <v>0</v>
      </c>
      <c r="W161" s="68">
        <f t="shared" si="162"/>
        <v>0</v>
      </c>
      <c r="X161" s="68">
        <f t="shared" si="163"/>
        <v>0</v>
      </c>
      <c r="Y161" s="68">
        <f t="shared" si="164"/>
        <v>0</v>
      </c>
      <c r="Z161" s="68">
        <f t="shared" si="164"/>
        <v>0</v>
      </c>
      <c r="AA161" s="68">
        <f t="shared" si="164"/>
        <v>0</v>
      </c>
      <c r="AB161" s="69"/>
      <c r="AC161" s="7">
        <f t="shared" si="165"/>
        <v>0</v>
      </c>
      <c r="AD161" s="82"/>
      <c r="AE161" s="71"/>
      <c r="AF161" s="83"/>
      <c r="AG161" s="83"/>
      <c r="AH161" s="84"/>
      <c r="AI161" s="84"/>
      <c r="AJ161" s="73"/>
      <c r="AK161" s="83"/>
      <c r="AL161" s="84"/>
      <c r="AM161" s="73"/>
      <c r="AN161" s="86"/>
      <c r="AO161" s="82"/>
      <c r="AP161" s="83"/>
      <c r="AQ161" s="83"/>
      <c r="AR161" s="83"/>
      <c r="AS161" s="83"/>
      <c r="AT161" s="84"/>
      <c r="AU161" s="73"/>
      <c r="AV161" s="86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</row>
    <row r="162" spans="1:68" ht="27.95" hidden="1" customHeight="1" x14ac:dyDescent="0.25">
      <c r="A162" s="54"/>
      <c r="B162" s="55"/>
      <c r="C162" s="56"/>
      <c r="D162" s="57" t="s">
        <v>380</v>
      </c>
      <c r="E162" s="97"/>
      <c r="F162" s="587"/>
      <c r="G162" s="98"/>
      <c r="H162" s="588"/>
      <c r="I162" s="589"/>
      <c r="J162" s="78"/>
      <c r="K162" s="99">
        <f t="shared" si="153"/>
        <v>0</v>
      </c>
      <c r="L162" s="99">
        <f t="shared" si="154"/>
        <v>0</v>
      </c>
      <c r="M162" s="79"/>
      <c r="N162" s="80"/>
      <c r="O162" s="65">
        <f t="shared" si="155"/>
        <v>0</v>
      </c>
      <c r="P162" s="65">
        <f t="shared" si="156"/>
        <v>0</v>
      </c>
      <c r="Q162" s="79"/>
      <c r="R162" s="81">
        <f t="shared" si="157"/>
        <v>0</v>
      </c>
      <c r="S162" s="67">
        <f t="shared" si="158"/>
        <v>0</v>
      </c>
      <c r="T162" s="68">
        <f t="shared" si="159"/>
        <v>0</v>
      </c>
      <c r="U162" s="68">
        <f t="shared" si="160"/>
        <v>0</v>
      </c>
      <c r="V162" s="68">
        <f t="shared" si="161"/>
        <v>0</v>
      </c>
      <c r="W162" s="68">
        <f t="shared" si="162"/>
        <v>0</v>
      </c>
      <c r="X162" s="68">
        <f t="shared" si="163"/>
        <v>0</v>
      </c>
      <c r="Y162" s="68">
        <f t="shared" si="164"/>
        <v>0</v>
      </c>
      <c r="Z162" s="68">
        <f t="shared" si="164"/>
        <v>0</v>
      </c>
      <c r="AA162" s="68">
        <f t="shared" si="164"/>
        <v>0</v>
      </c>
      <c r="AB162" s="69"/>
      <c r="AC162" s="7">
        <f t="shared" si="165"/>
        <v>0</v>
      </c>
      <c r="AD162" s="82"/>
      <c r="AE162" s="71"/>
      <c r="AF162" s="83"/>
      <c r="AG162" s="83"/>
      <c r="AH162" s="84"/>
      <c r="AI162" s="84"/>
      <c r="AJ162" s="73"/>
      <c r="AK162" s="83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</row>
    <row r="163" spans="1:68" s="153" customFormat="1" ht="27.95" hidden="1" customHeight="1" x14ac:dyDescent="0.25">
      <c r="A163" s="100"/>
      <c r="B163" s="101"/>
      <c r="C163" s="56"/>
      <c r="D163" s="57" t="s">
        <v>380</v>
      </c>
      <c r="E163" s="102" t="s">
        <v>49</v>
      </c>
      <c r="F163" s="102"/>
      <c r="G163" s="103"/>
      <c r="H163" s="104"/>
      <c r="I163" s="105"/>
      <c r="J163" s="106"/>
      <c r="K163" s="107">
        <f>IF(J163&gt;0, 1, 0)</f>
        <v>0</v>
      </c>
      <c r="L163" s="107">
        <f t="shared" si="154"/>
        <v>0</v>
      </c>
      <c r="M163" s="108"/>
      <c r="N163" s="109"/>
      <c r="O163" s="110">
        <f t="shared" si="155"/>
        <v>0</v>
      </c>
      <c r="P163" s="110">
        <f t="shared" si="156"/>
        <v>0</v>
      </c>
      <c r="Q163" s="108"/>
      <c r="R163" s="111">
        <f>J163*M163*$R$9</f>
        <v>0</v>
      </c>
      <c r="S163" s="112">
        <f>J163*M163*$S$9</f>
        <v>0</v>
      </c>
      <c r="T163" s="113">
        <f>K163*M163*$T$9</f>
        <v>0</v>
      </c>
      <c r="U163" s="113">
        <f>J163*M163*$U$9</f>
        <v>0</v>
      </c>
      <c r="V163" s="113">
        <f t="shared" si="161"/>
        <v>0</v>
      </c>
      <c r="W163" s="113">
        <f t="shared" si="162"/>
        <v>0</v>
      </c>
      <c r="X163" s="113">
        <f t="shared" si="163"/>
        <v>0</v>
      </c>
      <c r="Y163" s="113">
        <f t="shared" si="164"/>
        <v>0</v>
      </c>
      <c r="Z163" s="113">
        <f t="shared" si="164"/>
        <v>0</v>
      </c>
      <c r="AA163" s="113">
        <f t="shared" si="164"/>
        <v>0</v>
      </c>
      <c r="AB163" s="114"/>
      <c r="AC163" s="7">
        <f t="shared" si="165"/>
        <v>0</v>
      </c>
      <c r="AD163" s="150"/>
      <c r="AE163" s="71"/>
      <c r="AF163" s="151"/>
      <c r="AG163" s="151"/>
      <c r="AH163" s="84"/>
      <c r="AI163" s="84"/>
      <c r="AJ163" s="73"/>
      <c r="AK163" s="151"/>
      <c r="AL163" s="84"/>
      <c r="AM163" s="73"/>
      <c r="AN163" s="152"/>
      <c r="AO163" s="150"/>
      <c r="AP163" s="151"/>
      <c r="AQ163" s="151"/>
      <c r="AR163" s="151"/>
      <c r="AS163" s="151"/>
      <c r="AT163" s="84"/>
      <c r="AU163" s="73"/>
      <c r="AV163" s="152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</row>
    <row r="164" spans="1:68" s="149" customFormat="1" ht="27.95" hidden="1" customHeight="1" x14ac:dyDescent="0.25">
      <c r="A164" s="100"/>
      <c r="B164" s="101"/>
      <c r="C164" s="56"/>
      <c r="D164" s="57" t="s">
        <v>380</v>
      </c>
      <c r="E164" s="102" t="s">
        <v>49</v>
      </c>
      <c r="F164" s="102"/>
      <c r="G164" s="103"/>
      <c r="H164" s="104"/>
      <c r="I164" s="105"/>
      <c r="J164" s="106"/>
      <c r="K164" s="107">
        <f>IF(J164&gt;0, 1, 0)</f>
        <v>0</v>
      </c>
      <c r="L164" s="107">
        <f t="shared" si="154"/>
        <v>0</v>
      </c>
      <c r="M164" s="108"/>
      <c r="N164" s="109"/>
      <c r="O164" s="110">
        <f t="shared" si="155"/>
        <v>0</v>
      </c>
      <c r="P164" s="110">
        <f t="shared" si="156"/>
        <v>0</v>
      </c>
      <c r="Q164" s="108"/>
      <c r="R164" s="111">
        <f>J164*M164*$R$9</f>
        <v>0</v>
      </c>
      <c r="S164" s="112">
        <f>J164*M164*$S$9</f>
        <v>0</v>
      </c>
      <c r="T164" s="113">
        <f>K164*M164*$T$9</f>
        <v>0</v>
      </c>
      <c r="U164" s="113">
        <f>J164*M164*$U$9</f>
        <v>0</v>
      </c>
      <c r="V164" s="113">
        <f t="shared" si="161"/>
        <v>0</v>
      </c>
      <c r="W164" s="113">
        <f t="shared" si="162"/>
        <v>0</v>
      </c>
      <c r="X164" s="113">
        <f t="shared" si="163"/>
        <v>0</v>
      </c>
      <c r="Y164" s="113">
        <f t="shared" si="164"/>
        <v>0</v>
      </c>
      <c r="Z164" s="113">
        <f t="shared" si="164"/>
        <v>0</v>
      </c>
      <c r="AA164" s="113">
        <f t="shared" si="164"/>
        <v>0</v>
      </c>
      <c r="AB164" s="114"/>
      <c r="AC164" s="115">
        <f t="shared" si="165"/>
        <v>0</v>
      </c>
      <c r="AD164" s="150"/>
      <c r="AE164" s="71"/>
      <c r="AF164" s="151"/>
      <c r="AG164" s="151"/>
      <c r="AH164" s="84"/>
      <c r="AI164" s="84"/>
      <c r="AJ164" s="73"/>
      <c r="AK164" s="151"/>
      <c r="AL164" s="84"/>
      <c r="AM164" s="73"/>
      <c r="AN164" s="152"/>
      <c r="AO164" s="150"/>
      <c r="AP164" s="151"/>
      <c r="AQ164" s="151"/>
      <c r="AR164" s="151"/>
      <c r="AS164" s="151"/>
      <c r="AT164" s="84"/>
      <c r="AU164" s="73"/>
      <c r="AV164" s="152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</row>
    <row r="165" spans="1:68" ht="27.95" hidden="1" customHeight="1" thickBot="1" x14ac:dyDescent="0.3">
      <c r="A165" s="117"/>
      <c r="B165" s="118"/>
      <c r="C165" s="118"/>
      <c r="D165" s="57" t="s">
        <v>380</v>
      </c>
      <c r="E165" s="119"/>
      <c r="F165" s="119"/>
      <c r="G165" s="120"/>
      <c r="H165" s="121" t="s">
        <v>56</v>
      </c>
      <c r="I165" s="122"/>
      <c r="J165" s="594"/>
      <c r="K165" s="595"/>
      <c r="L165" s="595"/>
      <c r="M165" s="596"/>
      <c r="N165" s="597"/>
      <c r="O165" s="595"/>
      <c r="P165" s="595"/>
      <c r="Q165" s="596"/>
      <c r="R165" s="127">
        <f>SUM(R153:R164)</f>
        <v>0</v>
      </c>
      <c r="S165" s="128">
        <f t="shared" ref="S165:AA165" si="166">SUM(S153:S164)</f>
        <v>0</v>
      </c>
      <c r="T165" s="129">
        <f t="shared" si="166"/>
        <v>0</v>
      </c>
      <c r="U165" s="129">
        <f t="shared" si="166"/>
        <v>0</v>
      </c>
      <c r="V165" s="129">
        <f t="shared" si="166"/>
        <v>0</v>
      </c>
      <c r="W165" s="129">
        <f t="shared" si="166"/>
        <v>0</v>
      </c>
      <c r="X165" s="129">
        <f t="shared" si="166"/>
        <v>0</v>
      </c>
      <c r="Y165" s="130">
        <f t="shared" si="166"/>
        <v>0</v>
      </c>
      <c r="Z165" s="130">
        <f t="shared" si="166"/>
        <v>0</v>
      </c>
      <c r="AA165" s="130">
        <f t="shared" si="166"/>
        <v>0</v>
      </c>
      <c r="AB165" s="131">
        <f>R165/1800/0.6</f>
        <v>0</v>
      </c>
      <c r="AC165" s="7"/>
      <c r="AD165" s="132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598"/>
    </row>
    <row r="166" spans="1:68" ht="27.75" hidden="1" customHeight="1" thickTop="1" x14ac:dyDescent="0.25">
      <c r="A166" s="54"/>
      <c r="B166" s="55"/>
      <c r="C166" s="56"/>
      <c r="D166" s="57" t="s">
        <v>380</v>
      </c>
      <c r="E166" s="154"/>
      <c r="F166" s="140"/>
      <c r="G166" s="141"/>
      <c r="H166" s="96"/>
      <c r="I166" s="585"/>
      <c r="J166" s="61"/>
      <c r="K166" s="62">
        <f t="shared" ref="K166:K175" si="167">IF(J166&gt;0, 1, 0)</f>
        <v>0</v>
      </c>
      <c r="L166" s="62">
        <f t="shared" ref="L166:L177" si="168">J166-K166</f>
        <v>0</v>
      </c>
      <c r="M166" s="63"/>
      <c r="N166" s="64"/>
      <c r="O166" s="65">
        <f t="shared" ref="O166:O177" si="169">IF(N166&gt;0, 1, 0)</f>
        <v>0</v>
      </c>
      <c r="P166" s="65">
        <f t="shared" ref="P166:P177" si="170">N166-O166</f>
        <v>0</v>
      </c>
      <c r="Q166" s="586"/>
      <c r="R166" s="66">
        <f t="shared" ref="R166:R175" si="171">(K166*M166*$R$5)+(L166*M166*$R$6)+(O166*Q166*$R$7)+(P166*Q166*$R$8)</f>
        <v>0</v>
      </c>
      <c r="S166" s="67">
        <f t="shared" ref="S166:S175" si="172">J166*M166*$S$5</f>
        <v>0</v>
      </c>
      <c r="T166" s="68">
        <f t="shared" ref="T166:T175" si="173">K166*M166*$T$5</f>
        <v>0</v>
      </c>
      <c r="U166" s="68">
        <f t="shared" ref="U166:U175" si="174">J166*M166*$U$5</f>
        <v>0</v>
      </c>
      <c r="V166" s="68">
        <f t="shared" ref="V166:V177" si="175">N166*Q166*$V$7</f>
        <v>0</v>
      </c>
      <c r="W166" s="68">
        <f t="shared" ref="W166:W177" si="176">O166*Q166*$W$7</f>
        <v>0</v>
      </c>
      <c r="X166" s="68">
        <f t="shared" ref="X166:X177" si="177">N166*Q166*$X$7</f>
        <v>0</v>
      </c>
      <c r="Y166" s="68">
        <f t="shared" ref="Y166:AA177" si="178">S166+V166</f>
        <v>0</v>
      </c>
      <c r="Z166" s="68">
        <f t="shared" si="178"/>
        <v>0</v>
      </c>
      <c r="AA166" s="68">
        <f t="shared" si="178"/>
        <v>0</v>
      </c>
      <c r="AB166" s="69"/>
      <c r="AC166" s="7">
        <f>R166-Y166-Z166-AA166</f>
        <v>0</v>
      </c>
      <c r="AD166" s="144"/>
      <c r="AE166" s="85"/>
      <c r="AF166" s="145"/>
      <c r="AG166" s="146"/>
      <c r="AH166" s="84"/>
      <c r="AI166" s="84"/>
      <c r="AJ166" s="73"/>
      <c r="AK166" s="147"/>
      <c r="AL166" s="84"/>
      <c r="AM166" s="73"/>
      <c r="AN166" s="86"/>
      <c r="AO166" s="144"/>
      <c r="AP166" s="83"/>
      <c r="AQ166" s="83"/>
      <c r="AR166" s="148"/>
      <c r="AS166" s="83"/>
      <c r="AT166" s="84"/>
      <c r="AU166" s="73"/>
      <c r="AV166" s="86"/>
    </row>
    <row r="167" spans="1:68" ht="27.95" hidden="1" customHeight="1" x14ac:dyDescent="0.25">
      <c r="A167" s="54"/>
      <c r="B167" s="55"/>
      <c r="C167" s="56"/>
      <c r="D167" s="57" t="s">
        <v>380</v>
      </c>
      <c r="E167" s="154"/>
      <c r="F167" s="140"/>
      <c r="G167" s="141"/>
      <c r="H167" s="96"/>
      <c r="I167" s="77"/>
      <c r="J167" s="78"/>
      <c r="K167" s="62">
        <f t="shared" si="167"/>
        <v>0</v>
      </c>
      <c r="L167" s="62">
        <f t="shared" si="168"/>
        <v>0</v>
      </c>
      <c r="M167" s="79"/>
      <c r="N167" s="80"/>
      <c r="O167" s="65">
        <f t="shared" si="169"/>
        <v>0</v>
      </c>
      <c r="P167" s="65">
        <f t="shared" si="170"/>
        <v>0</v>
      </c>
      <c r="Q167" s="79"/>
      <c r="R167" s="81">
        <f t="shared" si="171"/>
        <v>0</v>
      </c>
      <c r="S167" s="67">
        <f t="shared" si="172"/>
        <v>0</v>
      </c>
      <c r="T167" s="68">
        <f t="shared" si="173"/>
        <v>0</v>
      </c>
      <c r="U167" s="68">
        <f t="shared" si="174"/>
        <v>0</v>
      </c>
      <c r="V167" s="68">
        <f t="shared" si="175"/>
        <v>0</v>
      </c>
      <c r="W167" s="68">
        <f t="shared" si="176"/>
        <v>0</v>
      </c>
      <c r="X167" s="68">
        <f t="shared" si="177"/>
        <v>0</v>
      </c>
      <c r="Y167" s="68">
        <f t="shared" si="178"/>
        <v>0</v>
      </c>
      <c r="Z167" s="68">
        <f t="shared" si="178"/>
        <v>0</v>
      </c>
      <c r="AA167" s="68">
        <f t="shared" si="178"/>
        <v>0</v>
      </c>
      <c r="AB167" s="69"/>
      <c r="AC167" s="7">
        <f t="shared" ref="AC167:AC177" si="179">R165-Y165-Z165-AA165</f>
        <v>0</v>
      </c>
      <c r="AD167" s="144"/>
      <c r="AE167" s="85"/>
      <c r="AF167" s="145"/>
      <c r="AG167" s="146"/>
      <c r="AH167" s="84"/>
      <c r="AI167" s="84"/>
      <c r="AJ167" s="73"/>
      <c r="AK167" s="147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54"/>
      <c r="B168" s="55"/>
      <c r="C168" s="56"/>
      <c r="D168" s="57" t="s">
        <v>380</v>
      </c>
      <c r="E168" s="154"/>
      <c r="F168" s="140"/>
      <c r="G168" s="141"/>
      <c r="H168" s="155"/>
      <c r="I168" s="77"/>
      <c r="J168" s="78"/>
      <c r="K168" s="62">
        <f t="shared" si="167"/>
        <v>0</v>
      </c>
      <c r="L168" s="62">
        <f t="shared" si="168"/>
        <v>0</v>
      </c>
      <c r="M168" s="79"/>
      <c r="N168" s="80"/>
      <c r="O168" s="65">
        <f t="shared" si="169"/>
        <v>0</v>
      </c>
      <c r="P168" s="65">
        <f t="shared" si="170"/>
        <v>0</v>
      </c>
      <c r="Q168" s="79"/>
      <c r="R168" s="81">
        <f t="shared" si="171"/>
        <v>0</v>
      </c>
      <c r="S168" s="67">
        <f t="shared" si="172"/>
        <v>0</v>
      </c>
      <c r="T168" s="68">
        <f t="shared" si="173"/>
        <v>0</v>
      </c>
      <c r="U168" s="68">
        <f t="shared" si="174"/>
        <v>0</v>
      </c>
      <c r="V168" s="68">
        <f t="shared" si="175"/>
        <v>0</v>
      </c>
      <c r="W168" s="68">
        <f t="shared" si="176"/>
        <v>0</v>
      </c>
      <c r="X168" s="68">
        <f t="shared" si="177"/>
        <v>0</v>
      </c>
      <c r="Y168" s="68">
        <f t="shared" si="178"/>
        <v>0</v>
      </c>
      <c r="Z168" s="68">
        <f t="shared" si="178"/>
        <v>0</v>
      </c>
      <c r="AA168" s="68">
        <f t="shared" si="178"/>
        <v>0</v>
      </c>
      <c r="AB168" s="69"/>
      <c r="AC168" s="7">
        <f t="shared" si="179"/>
        <v>0</v>
      </c>
      <c r="AD168" s="144"/>
      <c r="AE168" s="85"/>
      <c r="AF168" s="145"/>
      <c r="AG168" s="146"/>
      <c r="AH168" s="84"/>
      <c r="AI168" s="84"/>
      <c r="AJ168" s="73"/>
      <c r="AK168" s="148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54"/>
      <c r="B169" s="55"/>
      <c r="C169" s="56"/>
      <c r="D169" s="57" t="s">
        <v>380</v>
      </c>
      <c r="E169" s="156"/>
      <c r="F169" s="140"/>
      <c r="G169" s="141"/>
      <c r="H169" s="96"/>
      <c r="I169" s="77"/>
      <c r="J169" s="78"/>
      <c r="K169" s="62">
        <f t="shared" si="167"/>
        <v>0</v>
      </c>
      <c r="L169" s="62">
        <f t="shared" si="168"/>
        <v>0</v>
      </c>
      <c r="M169" s="79"/>
      <c r="N169" s="80"/>
      <c r="O169" s="65">
        <f t="shared" si="169"/>
        <v>0</v>
      </c>
      <c r="P169" s="65">
        <f t="shared" si="170"/>
        <v>0</v>
      </c>
      <c r="Q169" s="79"/>
      <c r="R169" s="81">
        <f t="shared" si="171"/>
        <v>0</v>
      </c>
      <c r="S169" s="67">
        <f t="shared" si="172"/>
        <v>0</v>
      </c>
      <c r="T169" s="68">
        <f t="shared" si="173"/>
        <v>0</v>
      </c>
      <c r="U169" s="68">
        <f t="shared" si="174"/>
        <v>0</v>
      </c>
      <c r="V169" s="68">
        <f t="shared" si="175"/>
        <v>0</v>
      </c>
      <c r="W169" s="68">
        <f t="shared" si="176"/>
        <v>0</v>
      </c>
      <c r="X169" s="68">
        <f t="shared" si="177"/>
        <v>0</v>
      </c>
      <c r="Y169" s="68">
        <f t="shared" si="178"/>
        <v>0</v>
      </c>
      <c r="Z169" s="68">
        <f t="shared" si="178"/>
        <v>0</v>
      </c>
      <c r="AA169" s="68">
        <f t="shared" si="178"/>
        <v>0</v>
      </c>
      <c r="AB169" s="69"/>
      <c r="AC169" s="7">
        <f t="shared" si="179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</row>
    <row r="170" spans="1:68" ht="27.95" hidden="1" customHeight="1" x14ac:dyDescent="0.25">
      <c r="A170" s="54"/>
      <c r="B170" s="55"/>
      <c r="C170" s="56"/>
      <c r="D170" s="57" t="s">
        <v>380</v>
      </c>
      <c r="E170" s="139"/>
      <c r="F170" s="140"/>
      <c r="G170" s="141"/>
      <c r="H170" s="96"/>
      <c r="I170" s="77"/>
      <c r="J170" s="78"/>
      <c r="K170" s="62">
        <f t="shared" si="167"/>
        <v>0</v>
      </c>
      <c r="L170" s="62">
        <f t="shared" si="168"/>
        <v>0</v>
      </c>
      <c r="M170" s="79"/>
      <c r="N170" s="80"/>
      <c r="O170" s="65">
        <f t="shared" si="169"/>
        <v>0</v>
      </c>
      <c r="P170" s="65">
        <f t="shared" si="170"/>
        <v>0</v>
      </c>
      <c r="Q170" s="79"/>
      <c r="R170" s="81">
        <f t="shared" si="171"/>
        <v>0</v>
      </c>
      <c r="S170" s="67">
        <f t="shared" si="172"/>
        <v>0</v>
      </c>
      <c r="T170" s="68">
        <f t="shared" si="173"/>
        <v>0</v>
      </c>
      <c r="U170" s="68">
        <f t="shared" si="174"/>
        <v>0</v>
      </c>
      <c r="V170" s="68">
        <f t="shared" si="175"/>
        <v>0</v>
      </c>
      <c r="W170" s="68">
        <f t="shared" si="176"/>
        <v>0</v>
      </c>
      <c r="X170" s="68">
        <f t="shared" si="177"/>
        <v>0</v>
      </c>
      <c r="Y170" s="68">
        <f t="shared" si="178"/>
        <v>0</v>
      </c>
      <c r="Z170" s="68">
        <f t="shared" si="178"/>
        <v>0</v>
      </c>
      <c r="AA170" s="68">
        <f t="shared" si="178"/>
        <v>0</v>
      </c>
      <c r="AB170" s="69"/>
      <c r="AC170" s="7">
        <f t="shared" si="179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</row>
    <row r="171" spans="1:68" ht="27.95" hidden="1" customHeight="1" x14ac:dyDescent="0.25">
      <c r="A171" s="54"/>
      <c r="B171" s="55"/>
      <c r="C171" s="56"/>
      <c r="D171" s="57" t="s">
        <v>380</v>
      </c>
      <c r="E171" s="139"/>
      <c r="F171" s="140"/>
      <c r="G171" s="141"/>
      <c r="H171" s="96"/>
      <c r="I171" s="77"/>
      <c r="J171" s="78"/>
      <c r="K171" s="62">
        <f t="shared" si="167"/>
        <v>0</v>
      </c>
      <c r="L171" s="62">
        <f t="shared" si="168"/>
        <v>0</v>
      </c>
      <c r="M171" s="79"/>
      <c r="N171" s="80"/>
      <c r="O171" s="65">
        <f t="shared" si="169"/>
        <v>0</v>
      </c>
      <c r="P171" s="65">
        <f t="shared" si="170"/>
        <v>0</v>
      </c>
      <c r="Q171" s="79"/>
      <c r="R171" s="81">
        <f t="shared" si="171"/>
        <v>0</v>
      </c>
      <c r="S171" s="67">
        <f t="shared" si="172"/>
        <v>0</v>
      </c>
      <c r="T171" s="68">
        <f t="shared" si="173"/>
        <v>0</v>
      </c>
      <c r="U171" s="68">
        <f t="shared" si="174"/>
        <v>0</v>
      </c>
      <c r="V171" s="68">
        <f t="shared" si="175"/>
        <v>0</v>
      </c>
      <c r="W171" s="68">
        <f t="shared" si="176"/>
        <v>0</v>
      </c>
      <c r="X171" s="68">
        <f t="shared" si="177"/>
        <v>0</v>
      </c>
      <c r="Y171" s="68">
        <f t="shared" si="178"/>
        <v>0</v>
      </c>
      <c r="Z171" s="68">
        <f t="shared" si="178"/>
        <v>0</v>
      </c>
      <c r="AA171" s="68">
        <f t="shared" si="178"/>
        <v>0</v>
      </c>
      <c r="AB171" s="69"/>
      <c r="AC171" s="7">
        <f t="shared" si="179"/>
        <v>0</v>
      </c>
      <c r="AD171" s="82"/>
      <c r="AE171" s="71"/>
      <c r="AF171" s="83"/>
      <c r="AG171" s="83"/>
      <c r="AH171" s="84"/>
      <c r="AI171" s="84"/>
      <c r="AJ171" s="73"/>
      <c r="AK171" s="83"/>
      <c r="AL171" s="84"/>
      <c r="AM171" s="73"/>
      <c r="AN171" s="86"/>
      <c r="AO171" s="82"/>
      <c r="AP171" s="83"/>
      <c r="AQ171" s="83"/>
      <c r="AR171" s="83"/>
      <c r="AS171" s="83"/>
      <c r="AT171" s="84"/>
      <c r="AU171" s="73"/>
      <c r="AV171" s="86"/>
    </row>
    <row r="172" spans="1:68" ht="27.95" hidden="1" customHeight="1" x14ac:dyDescent="0.25">
      <c r="A172" s="54"/>
      <c r="B172" s="55"/>
      <c r="C172" s="56"/>
      <c r="D172" s="57" t="s">
        <v>380</v>
      </c>
      <c r="E172" s="139"/>
      <c r="F172" s="140"/>
      <c r="G172" s="98"/>
      <c r="H172" s="96"/>
      <c r="I172" s="77"/>
      <c r="J172" s="78"/>
      <c r="K172" s="62">
        <f t="shared" si="167"/>
        <v>0</v>
      </c>
      <c r="L172" s="62">
        <f t="shared" si="168"/>
        <v>0</v>
      </c>
      <c r="M172" s="79"/>
      <c r="N172" s="80"/>
      <c r="O172" s="65">
        <f t="shared" si="169"/>
        <v>0</v>
      </c>
      <c r="P172" s="65">
        <f t="shared" si="170"/>
        <v>0</v>
      </c>
      <c r="Q172" s="79"/>
      <c r="R172" s="81">
        <f t="shared" si="171"/>
        <v>0</v>
      </c>
      <c r="S172" s="67">
        <f t="shared" si="172"/>
        <v>0</v>
      </c>
      <c r="T172" s="68">
        <f t="shared" si="173"/>
        <v>0</v>
      </c>
      <c r="U172" s="68">
        <f t="shared" si="174"/>
        <v>0</v>
      </c>
      <c r="V172" s="68">
        <f t="shared" si="175"/>
        <v>0</v>
      </c>
      <c r="W172" s="68">
        <f t="shared" si="176"/>
        <v>0</v>
      </c>
      <c r="X172" s="68">
        <f t="shared" si="177"/>
        <v>0</v>
      </c>
      <c r="Y172" s="68">
        <f t="shared" si="178"/>
        <v>0</v>
      </c>
      <c r="Z172" s="68">
        <f t="shared" si="178"/>
        <v>0</v>
      </c>
      <c r="AA172" s="68">
        <f t="shared" si="178"/>
        <v>0</v>
      </c>
      <c r="AB172" s="69"/>
      <c r="AC172" s="7">
        <f t="shared" si="179"/>
        <v>0</v>
      </c>
      <c r="AD172" s="82"/>
      <c r="AE172" s="71"/>
      <c r="AF172" s="83"/>
      <c r="AG172" s="83"/>
      <c r="AH172" s="84"/>
      <c r="AI172" s="84"/>
      <c r="AJ172" s="73"/>
      <c r="AK172" s="83"/>
      <c r="AL172" s="84"/>
      <c r="AM172" s="73"/>
      <c r="AN172" s="86"/>
      <c r="AO172" s="82"/>
      <c r="AP172" s="83"/>
      <c r="AQ172" s="83"/>
      <c r="AR172" s="83"/>
      <c r="AS172" s="83"/>
      <c r="AT172" s="84"/>
      <c r="AU172" s="73"/>
      <c r="AV172" s="86"/>
    </row>
    <row r="173" spans="1:68" ht="27.95" hidden="1" customHeight="1" x14ac:dyDescent="0.25">
      <c r="A173" s="54"/>
      <c r="B173" s="55"/>
      <c r="C173" s="56"/>
      <c r="D173" s="57" t="s">
        <v>380</v>
      </c>
      <c r="E173" s="139"/>
      <c r="F173" s="140"/>
      <c r="G173" s="98"/>
      <c r="H173" s="96"/>
      <c r="I173" s="92"/>
      <c r="J173" s="78"/>
      <c r="K173" s="62">
        <f t="shared" si="167"/>
        <v>0</v>
      </c>
      <c r="L173" s="62">
        <f t="shared" si="168"/>
        <v>0</v>
      </c>
      <c r="M173" s="79"/>
      <c r="N173" s="80"/>
      <c r="O173" s="65">
        <f t="shared" si="169"/>
        <v>0</v>
      </c>
      <c r="P173" s="65">
        <f t="shared" si="170"/>
        <v>0</v>
      </c>
      <c r="Q173" s="79"/>
      <c r="R173" s="81">
        <f t="shared" si="171"/>
        <v>0</v>
      </c>
      <c r="S173" s="67">
        <f t="shared" si="172"/>
        <v>0</v>
      </c>
      <c r="T173" s="68">
        <f t="shared" si="173"/>
        <v>0</v>
      </c>
      <c r="U173" s="68">
        <f t="shared" si="174"/>
        <v>0</v>
      </c>
      <c r="V173" s="68">
        <f t="shared" si="175"/>
        <v>0</v>
      </c>
      <c r="W173" s="68">
        <f t="shared" si="176"/>
        <v>0</v>
      </c>
      <c r="X173" s="68">
        <f t="shared" si="177"/>
        <v>0</v>
      </c>
      <c r="Y173" s="68">
        <f t="shared" si="178"/>
        <v>0</v>
      </c>
      <c r="Z173" s="68">
        <f t="shared" si="178"/>
        <v>0</v>
      </c>
      <c r="AA173" s="68">
        <f t="shared" si="178"/>
        <v>0</v>
      </c>
      <c r="AB173" s="69"/>
      <c r="AC173" s="7">
        <f t="shared" si="179"/>
        <v>0</v>
      </c>
      <c r="AD173" s="82"/>
      <c r="AE173" s="71"/>
      <c r="AF173" s="83"/>
      <c r="AG173" s="83"/>
      <c r="AH173" s="84"/>
      <c r="AI173" s="84"/>
      <c r="AJ173" s="73"/>
      <c r="AK173" s="83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</row>
    <row r="174" spans="1:68" ht="27.95" hidden="1" customHeight="1" x14ac:dyDescent="0.25">
      <c r="A174" s="54"/>
      <c r="B174" s="55"/>
      <c r="C174" s="56"/>
      <c r="D174" s="57" t="s">
        <v>380</v>
      </c>
      <c r="E174" s="93"/>
      <c r="F174" s="94"/>
      <c r="G174" s="95"/>
      <c r="H174" s="96"/>
      <c r="I174" s="77"/>
      <c r="J174" s="78"/>
      <c r="K174" s="62">
        <f t="shared" si="167"/>
        <v>0</v>
      </c>
      <c r="L174" s="62">
        <f t="shared" si="168"/>
        <v>0</v>
      </c>
      <c r="M174" s="79"/>
      <c r="N174" s="80"/>
      <c r="O174" s="65">
        <f t="shared" si="169"/>
        <v>0</v>
      </c>
      <c r="P174" s="65">
        <f t="shared" si="170"/>
        <v>0</v>
      </c>
      <c r="Q174" s="79"/>
      <c r="R174" s="81">
        <f t="shared" si="171"/>
        <v>0</v>
      </c>
      <c r="S174" s="67">
        <f t="shared" si="172"/>
        <v>0</v>
      </c>
      <c r="T174" s="68">
        <f t="shared" si="173"/>
        <v>0</v>
      </c>
      <c r="U174" s="68">
        <f t="shared" si="174"/>
        <v>0</v>
      </c>
      <c r="V174" s="68">
        <f t="shared" si="175"/>
        <v>0</v>
      </c>
      <c r="W174" s="68">
        <f t="shared" si="176"/>
        <v>0</v>
      </c>
      <c r="X174" s="68">
        <f t="shared" si="177"/>
        <v>0</v>
      </c>
      <c r="Y174" s="68">
        <f t="shared" si="178"/>
        <v>0</v>
      </c>
      <c r="Z174" s="68">
        <f t="shared" si="178"/>
        <v>0</v>
      </c>
      <c r="AA174" s="68">
        <f t="shared" si="178"/>
        <v>0</v>
      </c>
      <c r="AB174" s="69"/>
      <c r="AC174" s="7">
        <f t="shared" si="179"/>
        <v>0</v>
      </c>
      <c r="AD174" s="82"/>
      <c r="AE174" s="71"/>
      <c r="AF174" s="83"/>
      <c r="AG174" s="83"/>
      <c r="AH174" s="84"/>
      <c r="AI174" s="84"/>
      <c r="AJ174" s="73"/>
      <c r="AK174" s="83"/>
      <c r="AL174" s="84"/>
      <c r="AM174" s="73"/>
      <c r="AN174" s="86"/>
      <c r="AO174" s="82"/>
      <c r="AP174" s="83"/>
      <c r="AQ174" s="83"/>
      <c r="AR174" s="83"/>
      <c r="AS174" s="83"/>
      <c r="AT174" s="84"/>
      <c r="AU174" s="73"/>
      <c r="AV174" s="86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</row>
    <row r="175" spans="1:68" ht="27.95" hidden="1" customHeight="1" x14ac:dyDescent="0.25">
      <c r="A175" s="54"/>
      <c r="B175" s="55"/>
      <c r="C175" s="56"/>
      <c r="D175" s="57" t="s">
        <v>380</v>
      </c>
      <c r="E175" s="97"/>
      <c r="F175" s="587"/>
      <c r="G175" s="98"/>
      <c r="H175" s="588"/>
      <c r="I175" s="589"/>
      <c r="J175" s="78"/>
      <c r="K175" s="99">
        <f t="shared" si="167"/>
        <v>0</v>
      </c>
      <c r="L175" s="99">
        <f t="shared" si="168"/>
        <v>0</v>
      </c>
      <c r="M175" s="79"/>
      <c r="N175" s="80"/>
      <c r="O175" s="65">
        <f t="shared" si="169"/>
        <v>0</v>
      </c>
      <c r="P175" s="65">
        <f t="shared" si="170"/>
        <v>0</v>
      </c>
      <c r="Q175" s="79"/>
      <c r="R175" s="81">
        <f t="shared" si="171"/>
        <v>0</v>
      </c>
      <c r="S175" s="67">
        <f t="shared" si="172"/>
        <v>0</v>
      </c>
      <c r="T175" s="68">
        <f t="shared" si="173"/>
        <v>0</v>
      </c>
      <c r="U175" s="68">
        <f t="shared" si="174"/>
        <v>0</v>
      </c>
      <c r="V175" s="68">
        <f t="shared" si="175"/>
        <v>0</v>
      </c>
      <c r="W175" s="68">
        <f t="shared" si="176"/>
        <v>0</v>
      </c>
      <c r="X175" s="68">
        <f t="shared" si="177"/>
        <v>0</v>
      </c>
      <c r="Y175" s="68">
        <f t="shared" si="178"/>
        <v>0</v>
      </c>
      <c r="Z175" s="68">
        <f t="shared" si="178"/>
        <v>0</v>
      </c>
      <c r="AA175" s="68">
        <f t="shared" si="178"/>
        <v>0</v>
      </c>
      <c r="AB175" s="69"/>
      <c r="AC175" s="7">
        <f t="shared" si="179"/>
        <v>0</v>
      </c>
      <c r="AD175" s="82"/>
      <c r="AE175" s="71"/>
      <c r="AF175" s="83"/>
      <c r="AG175" s="83"/>
      <c r="AH175" s="84"/>
      <c r="AI175" s="84"/>
      <c r="AJ175" s="73"/>
      <c r="AK175" s="83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  <c r="BI175" s="149"/>
      <c r="BJ175" s="149"/>
      <c r="BK175" s="149"/>
      <c r="BL175" s="149"/>
      <c r="BM175" s="149"/>
      <c r="BN175" s="149"/>
      <c r="BO175" s="149"/>
      <c r="BP175" s="149"/>
    </row>
    <row r="176" spans="1:68" s="153" customFormat="1" ht="27.95" hidden="1" customHeight="1" x14ac:dyDescent="0.25">
      <c r="A176" s="100"/>
      <c r="B176" s="101"/>
      <c r="C176" s="56"/>
      <c r="D176" s="57" t="s">
        <v>380</v>
      </c>
      <c r="E176" s="102" t="s">
        <v>49</v>
      </c>
      <c r="F176" s="102"/>
      <c r="G176" s="103"/>
      <c r="H176" s="104"/>
      <c r="I176" s="105"/>
      <c r="J176" s="106"/>
      <c r="K176" s="107">
        <f>IF(J176&gt;0, 1, 0)</f>
        <v>0</v>
      </c>
      <c r="L176" s="107">
        <f t="shared" si="168"/>
        <v>0</v>
      </c>
      <c r="M176" s="108"/>
      <c r="N176" s="109"/>
      <c r="O176" s="110">
        <f t="shared" si="169"/>
        <v>0</v>
      </c>
      <c r="P176" s="110">
        <f t="shared" si="170"/>
        <v>0</v>
      </c>
      <c r="Q176" s="108"/>
      <c r="R176" s="111">
        <f>J176*M176*$R$9</f>
        <v>0</v>
      </c>
      <c r="S176" s="112">
        <f>J176*M176*$S$9</f>
        <v>0</v>
      </c>
      <c r="T176" s="113">
        <f>K176*M176*$T$9</f>
        <v>0</v>
      </c>
      <c r="U176" s="113">
        <f>J176*M176*$U$9</f>
        <v>0</v>
      </c>
      <c r="V176" s="113">
        <f t="shared" si="175"/>
        <v>0</v>
      </c>
      <c r="W176" s="113">
        <f t="shared" si="176"/>
        <v>0</v>
      </c>
      <c r="X176" s="113">
        <f t="shared" si="177"/>
        <v>0</v>
      </c>
      <c r="Y176" s="113">
        <f t="shared" si="178"/>
        <v>0</v>
      </c>
      <c r="Z176" s="113">
        <f t="shared" si="178"/>
        <v>0</v>
      </c>
      <c r="AA176" s="113">
        <f t="shared" si="178"/>
        <v>0</v>
      </c>
      <c r="AB176" s="114"/>
      <c r="AC176" s="7">
        <f t="shared" si="179"/>
        <v>0</v>
      </c>
      <c r="AD176" s="150"/>
      <c r="AE176" s="71"/>
      <c r="AF176" s="151"/>
      <c r="AG176" s="151"/>
      <c r="AH176" s="84"/>
      <c r="AI176" s="84"/>
      <c r="AJ176" s="73"/>
      <c r="AK176" s="151"/>
      <c r="AL176" s="84"/>
      <c r="AM176" s="73"/>
      <c r="AN176" s="152"/>
      <c r="AO176" s="150"/>
      <c r="AP176" s="151"/>
      <c r="AQ176" s="151"/>
      <c r="AR176" s="151"/>
      <c r="AS176" s="151"/>
      <c r="AT176" s="84"/>
      <c r="AU176" s="73"/>
      <c r="AV176" s="152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</row>
    <row r="177" spans="1:68" s="149" customFormat="1" ht="27.95" hidden="1" customHeight="1" x14ac:dyDescent="0.25">
      <c r="A177" s="100"/>
      <c r="B177" s="101"/>
      <c r="C177" s="56"/>
      <c r="D177" s="57" t="s">
        <v>380</v>
      </c>
      <c r="E177" s="102" t="s">
        <v>49</v>
      </c>
      <c r="F177" s="102"/>
      <c r="G177" s="103"/>
      <c r="H177" s="104"/>
      <c r="I177" s="105"/>
      <c r="J177" s="106"/>
      <c r="K177" s="107">
        <f>IF(J177&gt;0, 1, 0)</f>
        <v>0</v>
      </c>
      <c r="L177" s="107">
        <f t="shared" si="168"/>
        <v>0</v>
      </c>
      <c r="M177" s="108"/>
      <c r="N177" s="109"/>
      <c r="O177" s="110">
        <f t="shared" si="169"/>
        <v>0</v>
      </c>
      <c r="P177" s="110">
        <f t="shared" si="170"/>
        <v>0</v>
      </c>
      <c r="Q177" s="108"/>
      <c r="R177" s="111">
        <f>J177*M177*$R$9</f>
        <v>0</v>
      </c>
      <c r="S177" s="112">
        <f>J177*M177*$S$9</f>
        <v>0</v>
      </c>
      <c r="T177" s="113">
        <f>K177*M177*$T$9</f>
        <v>0</v>
      </c>
      <c r="U177" s="113">
        <f>J177*M177*$U$9</f>
        <v>0</v>
      </c>
      <c r="V177" s="113">
        <f t="shared" si="175"/>
        <v>0</v>
      </c>
      <c r="W177" s="113">
        <f t="shared" si="176"/>
        <v>0</v>
      </c>
      <c r="X177" s="113">
        <f t="shared" si="177"/>
        <v>0</v>
      </c>
      <c r="Y177" s="113">
        <f t="shared" si="178"/>
        <v>0</v>
      </c>
      <c r="Z177" s="113">
        <f t="shared" si="178"/>
        <v>0</v>
      </c>
      <c r="AA177" s="113">
        <f t="shared" si="178"/>
        <v>0</v>
      </c>
      <c r="AB177" s="114"/>
      <c r="AC177" s="115">
        <f t="shared" si="179"/>
        <v>0</v>
      </c>
      <c r="AD177" s="150"/>
      <c r="AE177" s="71"/>
      <c r="AF177" s="151"/>
      <c r="AG177" s="151"/>
      <c r="AH177" s="84"/>
      <c r="AI177" s="84"/>
      <c r="AJ177" s="73"/>
      <c r="AK177" s="151"/>
      <c r="AL177" s="84"/>
      <c r="AM177" s="73"/>
      <c r="AN177" s="152"/>
      <c r="AO177" s="150"/>
      <c r="AP177" s="151"/>
      <c r="AQ177" s="151"/>
      <c r="AR177" s="151"/>
      <c r="AS177" s="151"/>
      <c r="AT177" s="84"/>
      <c r="AU177" s="73"/>
      <c r="AV177" s="152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</row>
    <row r="178" spans="1:68" ht="27.95" hidden="1" customHeight="1" thickBot="1" x14ac:dyDescent="0.3">
      <c r="A178" s="117"/>
      <c r="B178" s="118"/>
      <c r="C178" s="118"/>
      <c r="D178" s="57" t="s">
        <v>380</v>
      </c>
      <c r="E178" s="119"/>
      <c r="F178" s="119"/>
      <c r="G178" s="120"/>
      <c r="H178" s="121" t="s">
        <v>56</v>
      </c>
      <c r="I178" s="122"/>
      <c r="J178" s="594"/>
      <c r="K178" s="595"/>
      <c r="L178" s="595"/>
      <c r="M178" s="596"/>
      <c r="N178" s="597"/>
      <c r="O178" s="595"/>
      <c r="P178" s="595"/>
      <c r="Q178" s="596"/>
      <c r="R178" s="127">
        <f>SUM(R166:R177)</f>
        <v>0</v>
      </c>
      <c r="S178" s="128">
        <f t="shared" ref="S178:AA178" si="180">SUM(S166:S177)</f>
        <v>0</v>
      </c>
      <c r="T178" s="129">
        <f t="shared" si="180"/>
        <v>0</v>
      </c>
      <c r="U178" s="129">
        <f t="shared" si="180"/>
        <v>0</v>
      </c>
      <c r="V178" s="129">
        <f t="shared" si="180"/>
        <v>0</v>
      </c>
      <c r="W178" s="129">
        <f t="shared" si="180"/>
        <v>0</v>
      </c>
      <c r="X178" s="129">
        <f t="shared" si="180"/>
        <v>0</v>
      </c>
      <c r="Y178" s="130">
        <f t="shared" si="180"/>
        <v>0</v>
      </c>
      <c r="Z178" s="130">
        <f t="shared" si="180"/>
        <v>0</v>
      </c>
      <c r="AA178" s="130">
        <f t="shared" si="180"/>
        <v>0</v>
      </c>
      <c r="AB178" s="131">
        <f>R178/1800/0.6</f>
        <v>0</v>
      </c>
      <c r="AC178" s="7"/>
      <c r="AD178" s="132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598"/>
    </row>
    <row r="179" spans="1:68" ht="27.75" hidden="1" customHeight="1" thickTop="1" x14ac:dyDescent="0.25">
      <c r="A179" s="54"/>
      <c r="B179" s="55"/>
      <c r="C179" s="56"/>
      <c r="D179" s="57" t="s">
        <v>380</v>
      </c>
      <c r="E179" s="154"/>
      <c r="F179" s="140"/>
      <c r="G179" s="141"/>
      <c r="H179" s="96"/>
      <c r="I179" s="585"/>
      <c r="J179" s="61"/>
      <c r="K179" s="62">
        <f t="shared" ref="K179:K188" si="181">IF(J179&gt;0, 1, 0)</f>
        <v>0</v>
      </c>
      <c r="L179" s="62">
        <f t="shared" ref="L179:L190" si="182">J179-K179</f>
        <v>0</v>
      </c>
      <c r="M179" s="63"/>
      <c r="N179" s="64"/>
      <c r="O179" s="65">
        <f t="shared" ref="O179:O190" si="183">IF(N179&gt;0, 1, 0)</f>
        <v>0</v>
      </c>
      <c r="P179" s="65">
        <f t="shared" ref="P179:P190" si="184">N179-O179</f>
        <v>0</v>
      </c>
      <c r="Q179" s="586"/>
      <c r="R179" s="66">
        <f t="shared" ref="R179:R188" si="185">(K179*M179*$R$5)+(L179*M179*$R$6)+(O179*Q179*$R$7)+(P179*Q179*$R$8)</f>
        <v>0</v>
      </c>
      <c r="S179" s="67">
        <f t="shared" ref="S179:S188" si="186">J179*M179*$S$5</f>
        <v>0</v>
      </c>
      <c r="T179" s="68">
        <f t="shared" ref="T179:T188" si="187">K179*M179*$T$5</f>
        <v>0</v>
      </c>
      <c r="U179" s="68">
        <f t="shared" ref="U179:U188" si="188">J179*M179*$U$5</f>
        <v>0</v>
      </c>
      <c r="V179" s="68">
        <f t="shared" ref="V179:V190" si="189">N179*Q179*$V$7</f>
        <v>0</v>
      </c>
      <c r="W179" s="68">
        <f t="shared" ref="W179:W190" si="190">O179*Q179*$W$7</f>
        <v>0</v>
      </c>
      <c r="X179" s="68">
        <f t="shared" ref="X179:X190" si="191">N179*Q179*$X$7</f>
        <v>0</v>
      </c>
      <c r="Y179" s="68">
        <f t="shared" ref="Y179:AA190" si="192">S179+V179</f>
        <v>0</v>
      </c>
      <c r="Z179" s="68">
        <f t="shared" si="192"/>
        <v>0</v>
      </c>
      <c r="AA179" s="68">
        <f t="shared" si="192"/>
        <v>0</v>
      </c>
      <c r="AB179" s="69"/>
      <c r="AC179" s="7">
        <f>R179-Y179-Z179-AA179</f>
        <v>0</v>
      </c>
      <c r="AD179" s="144"/>
      <c r="AE179" s="85"/>
      <c r="AF179" s="145"/>
      <c r="AG179" s="146"/>
      <c r="AH179" s="84"/>
      <c r="AI179" s="84"/>
      <c r="AJ179" s="73"/>
      <c r="AK179" s="147"/>
      <c r="AL179" s="84"/>
      <c r="AM179" s="73"/>
      <c r="AN179" s="86"/>
      <c r="AO179" s="144"/>
      <c r="AP179" s="83"/>
      <c r="AQ179" s="83"/>
      <c r="AR179" s="148"/>
      <c r="AS179" s="83"/>
      <c r="AT179" s="84"/>
      <c r="AU179" s="73"/>
      <c r="AV179" s="86"/>
    </row>
    <row r="180" spans="1:68" ht="27.95" hidden="1" customHeight="1" x14ac:dyDescent="0.25">
      <c r="A180" s="54"/>
      <c r="B180" s="55"/>
      <c r="C180" s="56"/>
      <c r="D180" s="57" t="s">
        <v>380</v>
      </c>
      <c r="E180" s="154"/>
      <c r="F180" s="140"/>
      <c r="G180" s="141"/>
      <c r="H180" s="96"/>
      <c r="I180" s="77"/>
      <c r="J180" s="78"/>
      <c r="K180" s="62">
        <f t="shared" si="181"/>
        <v>0</v>
      </c>
      <c r="L180" s="62">
        <f t="shared" si="182"/>
        <v>0</v>
      </c>
      <c r="M180" s="79"/>
      <c r="N180" s="80"/>
      <c r="O180" s="65">
        <f t="shared" si="183"/>
        <v>0</v>
      </c>
      <c r="P180" s="65">
        <f t="shared" si="184"/>
        <v>0</v>
      </c>
      <c r="Q180" s="79"/>
      <c r="R180" s="81">
        <f t="shared" si="185"/>
        <v>0</v>
      </c>
      <c r="S180" s="67">
        <f t="shared" si="186"/>
        <v>0</v>
      </c>
      <c r="T180" s="68">
        <f t="shared" si="187"/>
        <v>0</v>
      </c>
      <c r="U180" s="68">
        <f t="shared" si="188"/>
        <v>0</v>
      </c>
      <c r="V180" s="68">
        <f t="shared" si="189"/>
        <v>0</v>
      </c>
      <c r="W180" s="68">
        <f t="shared" si="190"/>
        <v>0</v>
      </c>
      <c r="X180" s="68">
        <f t="shared" si="191"/>
        <v>0</v>
      </c>
      <c r="Y180" s="68">
        <f t="shared" si="192"/>
        <v>0</v>
      </c>
      <c r="Z180" s="68">
        <f t="shared" si="192"/>
        <v>0</v>
      </c>
      <c r="AA180" s="68">
        <f t="shared" si="192"/>
        <v>0</v>
      </c>
      <c r="AB180" s="69"/>
      <c r="AC180" s="7">
        <f t="shared" ref="AC180:AC190" si="193">R178-Y178-Z178-AA178</f>
        <v>0</v>
      </c>
      <c r="AD180" s="144"/>
      <c r="AE180" s="85"/>
      <c r="AF180" s="145"/>
      <c r="AG180" s="146"/>
      <c r="AH180" s="84"/>
      <c r="AI180" s="84"/>
      <c r="AJ180" s="73"/>
      <c r="AK180" s="147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54"/>
      <c r="B181" s="55"/>
      <c r="C181" s="56"/>
      <c r="D181" s="57" t="s">
        <v>380</v>
      </c>
      <c r="E181" s="154"/>
      <c r="F181" s="140"/>
      <c r="G181" s="141"/>
      <c r="H181" s="155"/>
      <c r="I181" s="77"/>
      <c r="J181" s="78"/>
      <c r="K181" s="62">
        <f t="shared" si="181"/>
        <v>0</v>
      </c>
      <c r="L181" s="62">
        <f t="shared" si="182"/>
        <v>0</v>
      </c>
      <c r="M181" s="79"/>
      <c r="N181" s="80"/>
      <c r="O181" s="65">
        <f t="shared" si="183"/>
        <v>0</v>
      </c>
      <c r="P181" s="65">
        <f t="shared" si="184"/>
        <v>0</v>
      </c>
      <c r="Q181" s="79"/>
      <c r="R181" s="81">
        <f t="shared" si="185"/>
        <v>0</v>
      </c>
      <c r="S181" s="67">
        <f t="shared" si="186"/>
        <v>0</v>
      </c>
      <c r="T181" s="68">
        <f t="shared" si="187"/>
        <v>0</v>
      </c>
      <c r="U181" s="68">
        <f t="shared" si="188"/>
        <v>0</v>
      </c>
      <c r="V181" s="68">
        <f t="shared" si="189"/>
        <v>0</v>
      </c>
      <c r="W181" s="68">
        <f t="shared" si="190"/>
        <v>0</v>
      </c>
      <c r="X181" s="68">
        <f t="shared" si="191"/>
        <v>0</v>
      </c>
      <c r="Y181" s="68">
        <f t="shared" si="192"/>
        <v>0</v>
      </c>
      <c r="Z181" s="68">
        <f t="shared" si="192"/>
        <v>0</v>
      </c>
      <c r="AA181" s="68">
        <f t="shared" si="192"/>
        <v>0</v>
      </c>
      <c r="AB181" s="69"/>
      <c r="AC181" s="7">
        <f t="shared" si="193"/>
        <v>0</v>
      </c>
      <c r="AD181" s="144"/>
      <c r="AE181" s="85"/>
      <c r="AF181" s="145"/>
      <c r="AG181" s="146"/>
      <c r="AH181" s="84"/>
      <c r="AI181" s="84"/>
      <c r="AJ181" s="73"/>
      <c r="AK181" s="148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54"/>
      <c r="B182" s="55"/>
      <c r="C182" s="56"/>
      <c r="D182" s="57" t="s">
        <v>380</v>
      </c>
      <c r="E182" s="156"/>
      <c r="F182" s="140"/>
      <c r="G182" s="141"/>
      <c r="H182" s="96"/>
      <c r="I182" s="77"/>
      <c r="J182" s="78"/>
      <c r="K182" s="62">
        <f t="shared" si="181"/>
        <v>0</v>
      </c>
      <c r="L182" s="62">
        <f t="shared" si="182"/>
        <v>0</v>
      </c>
      <c r="M182" s="79"/>
      <c r="N182" s="80"/>
      <c r="O182" s="65">
        <f t="shared" si="183"/>
        <v>0</v>
      </c>
      <c r="P182" s="65">
        <f t="shared" si="184"/>
        <v>0</v>
      </c>
      <c r="Q182" s="79"/>
      <c r="R182" s="81">
        <f t="shared" si="185"/>
        <v>0</v>
      </c>
      <c r="S182" s="67">
        <f t="shared" si="186"/>
        <v>0</v>
      </c>
      <c r="T182" s="68">
        <f t="shared" si="187"/>
        <v>0</v>
      </c>
      <c r="U182" s="68">
        <f t="shared" si="188"/>
        <v>0</v>
      </c>
      <c r="V182" s="68">
        <f t="shared" si="189"/>
        <v>0</v>
      </c>
      <c r="W182" s="68">
        <f t="shared" si="190"/>
        <v>0</v>
      </c>
      <c r="X182" s="68">
        <f t="shared" si="191"/>
        <v>0</v>
      </c>
      <c r="Y182" s="68">
        <f t="shared" si="192"/>
        <v>0</v>
      </c>
      <c r="Z182" s="68">
        <f t="shared" si="192"/>
        <v>0</v>
      </c>
      <c r="AA182" s="68">
        <f t="shared" si="192"/>
        <v>0</v>
      </c>
      <c r="AB182" s="69"/>
      <c r="AC182" s="7">
        <f t="shared" si="193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</row>
    <row r="183" spans="1:68" ht="27.95" hidden="1" customHeight="1" x14ac:dyDescent="0.25">
      <c r="A183" s="54"/>
      <c r="B183" s="55"/>
      <c r="C183" s="56"/>
      <c r="D183" s="57" t="s">
        <v>380</v>
      </c>
      <c r="E183" s="139"/>
      <c r="F183" s="140"/>
      <c r="G183" s="141"/>
      <c r="H183" s="96"/>
      <c r="I183" s="77"/>
      <c r="J183" s="78"/>
      <c r="K183" s="62">
        <f t="shared" si="181"/>
        <v>0</v>
      </c>
      <c r="L183" s="62">
        <f t="shared" si="182"/>
        <v>0</v>
      </c>
      <c r="M183" s="79"/>
      <c r="N183" s="80"/>
      <c r="O183" s="65">
        <f t="shared" si="183"/>
        <v>0</v>
      </c>
      <c r="P183" s="65">
        <f t="shared" si="184"/>
        <v>0</v>
      </c>
      <c r="Q183" s="79"/>
      <c r="R183" s="81">
        <f t="shared" si="185"/>
        <v>0</v>
      </c>
      <c r="S183" s="67">
        <f t="shared" si="186"/>
        <v>0</v>
      </c>
      <c r="T183" s="68">
        <f t="shared" si="187"/>
        <v>0</v>
      </c>
      <c r="U183" s="68">
        <f t="shared" si="188"/>
        <v>0</v>
      </c>
      <c r="V183" s="68">
        <f t="shared" si="189"/>
        <v>0</v>
      </c>
      <c r="W183" s="68">
        <f t="shared" si="190"/>
        <v>0</v>
      </c>
      <c r="X183" s="68">
        <f t="shared" si="191"/>
        <v>0</v>
      </c>
      <c r="Y183" s="68">
        <f t="shared" si="192"/>
        <v>0</v>
      </c>
      <c r="Z183" s="68">
        <f t="shared" si="192"/>
        <v>0</v>
      </c>
      <c r="AA183" s="68">
        <f t="shared" si="192"/>
        <v>0</v>
      </c>
      <c r="AB183" s="69"/>
      <c r="AC183" s="7">
        <f t="shared" si="193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</row>
    <row r="184" spans="1:68" ht="27.95" hidden="1" customHeight="1" x14ac:dyDescent="0.25">
      <c r="A184" s="54"/>
      <c r="B184" s="55"/>
      <c r="C184" s="56"/>
      <c r="D184" s="57" t="s">
        <v>380</v>
      </c>
      <c r="E184" s="139"/>
      <c r="F184" s="140"/>
      <c r="G184" s="141"/>
      <c r="H184" s="96"/>
      <c r="I184" s="77"/>
      <c r="J184" s="78"/>
      <c r="K184" s="62">
        <f t="shared" si="181"/>
        <v>0</v>
      </c>
      <c r="L184" s="62">
        <f t="shared" si="182"/>
        <v>0</v>
      </c>
      <c r="M184" s="79"/>
      <c r="N184" s="80"/>
      <c r="O184" s="65">
        <f t="shared" si="183"/>
        <v>0</v>
      </c>
      <c r="P184" s="65">
        <f t="shared" si="184"/>
        <v>0</v>
      </c>
      <c r="Q184" s="79"/>
      <c r="R184" s="81">
        <f t="shared" si="185"/>
        <v>0</v>
      </c>
      <c r="S184" s="67">
        <f t="shared" si="186"/>
        <v>0</v>
      </c>
      <c r="T184" s="68">
        <f t="shared" si="187"/>
        <v>0</v>
      </c>
      <c r="U184" s="68">
        <f t="shared" si="188"/>
        <v>0</v>
      </c>
      <c r="V184" s="68">
        <f t="shared" si="189"/>
        <v>0</v>
      </c>
      <c r="W184" s="68">
        <f t="shared" si="190"/>
        <v>0</v>
      </c>
      <c r="X184" s="68">
        <f t="shared" si="191"/>
        <v>0</v>
      </c>
      <c r="Y184" s="68">
        <f t="shared" si="192"/>
        <v>0</v>
      </c>
      <c r="Z184" s="68">
        <f t="shared" si="192"/>
        <v>0</v>
      </c>
      <c r="AA184" s="68">
        <f t="shared" si="192"/>
        <v>0</v>
      </c>
      <c r="AB184" s="69"/>
      <c r="AC184" s="7">
        <f t="shared" si="193"/>
        <v>0</v>
      </c>
      <c r="AD184" s="82"/>
      <c r="AE184" s="71"/>
      <c r="AF184" s="83"/>
      <c r="AG184" s="83"/>
      <c r="AH184" s="84"/>
      <c r="AI184" s="84"/>
      <c r="AJ184" s="73"/>
      <c r="AK184" s="83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hidden="1" customHeight="1" x14ac:dyDescent="0.25">
      <c r="A185" s="54"/>
      <c r="B185" s="55"/>
      <c r="C185" s="56"/>
      <c r="D185" s="57" t="s">
        <v>380</v>
      </c>
      <c r="E185" s="139"/>
      <c r="F185" s="140"/>
      <c r="G185" s="98"/>
      <c r="H185" s="96"/>
      <c r="I185" s="77"/>
      <c r="J185" s="78"/>
      <c r="K185" s="62">
        <f t="shared" si="181"/>
        <v>0</v>
      </c>
      <c r="L185" s="62">
        <f t="shared" si="182"/>
        <v>0</v>
      </c>
      <c r="M185" s="79"/>
      <c r="N185" s="80"/>
      <c r="O185" s="65">
        <f t="shared" si="183"/>
        <v>0</v>
      </c>
      <c r="P185" s="65">
        <f t="shared" si="184"/>
        <v>0</v>
      </c>
      <c r="Q185" s="79"/>
      <c r="R185" s="81">
        <f t="shared" si="185"/>
        <v>0</v>
      </c>
      <c r="S185" s="67">
        <f t="shared" si="186"/>
        <v>0</v>
      </c>
      <c r="T185" s="68">
        <f t="shared" si="187"/>
        <v>0</v>
      </c>
      <c r="U185" s="68">
        <f t="shared" si="188"/>
        <v>0</v>
      </c>
      <c r="V185" s="68">
        <f t="shared" si="189"/>
        <v>0</v>
      </c>
      <c r="W185" s="68">
        <f t="shared" si="190"/>
        <v>0</v>
      </c>
      <c r="X185" s="68">
        <f t="shared" si="191"/>
        <v>0</v>
      </c>
      <c r="Y185" s="68">
        <f t="shared" si="192"/>
        <v>0</v>
      </c>
      <c r="Z185" s="68">
        <f t="shared" si="192"/>
        <v>0</v>
      </c>
      <c r="AA185" s="68">
        <f t="shared" si="192"/>
        <v>0</v>
      </c>
      <c r="AB185" s="69"/>
      <c r="AC185" s="7">
        <f t="shared" si="193"/>
        <v>0</v>
      </c>
      <c r="AD185" s="82"/>
      <c r="AE185" s="71"/>
      <c r="AF185" s="83"/>
      <c r="AG185" s="83"/>
      <c r="AH185" s="84"/>
      <c r="AI185" s="84"/>
      <c r="AJ185" s="73"/>
      <c r="AK185" s="83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</row>
    <row r="186" spans="1:68" ht="27.95" hidden="1" customHeight="1" x14ac:dyDescent="0.25">
      <c r="A186" s="54"/>
      <c r="B186" s="55"/>
      <c r="C186" s="56"/>
      <c r="D186" s="57" t="s">
        <v>380</v>
      </c>
      <c r="E186" s="139"/>
      <c r="F186" s="140"/>
      <c r="G186" s="98"/>
      <c r="H186" s="96"/>
      <c r="I186" s="92"/>
      <c r="J186" s="78"/>
      <c r="K186" s="62">
        <f t="shared" si="181"/>
        <v>0</v>
      </c>
      <c r="L186" s="62">
        <f t="shared" si="182"/>
        <v>0</v>
      </c>
      <c r="M186" s="79"/>
      <c r="N186" s="80"/>
      <c r="O186" s="65">
        <f t="shared" si="183"/>
        <v>0</v>
      </c>
      <c r="P186" s="65">
        <f t="shared" si="184"/>
        <v>0</v>
      </c>
      <c r="Q186" s="79"/>
      <c r="R186" s="81">
        <f t="shared" si="185"/>
        <v>0</v>
      </c>
      <c r="S186" s="67">
        <f t="shared" si="186"/>
        <v>0</v>
      </c>
      <c r="T186" s="68">
        <f t="shared" si="187"/>
        <v>0</v>
      </c>
      <c r="U186" s="68">
        <f t="shared" si="188"/>
        <v>0</v>
      </c>
      <c r="V186" s="68">
        <f t="shared" si="189"/>
        <v>0</v>
      </c>
      <c r="W186" s="68">
        <f t="shared" si="190"/>
        <v>0</v>
      </c>
      <c r="X186" s="68">
        <f t="shared" si="191"/>
        <v>0</v>
      </c>
      <c r="Y186" s="68">
        <f t="shared" si="192"/>
        <v>0</v>
      </c>
      <c r="Z186" s="68">
        <f t="shared" si="192"/>
        <v>0</v>
      </c>
      <c r="AA186" s="68">
        <f t="shared" si="192"/>
        <v>0</v>
      </c>
      <c r="AB186" s="69"/>
      <c r="AC186" s="7">
        <f t="shared" si="193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</row>
    <row r="187" spans="1:68" ht="27.95" hidden="1" customHeight="1" x14ac:dyDescent="0.25">
      <c r="A187" s="54"/>
      <c r="B187" s="55"/>
      <c r="C187" s="56"/>
      <c r="D187" s="57" t="s">
        <v>380</v>
      </c>
      <c r="E187" s="93"/>
      <c r="F187" s="94"/>
      <c r="G187" s="95"/>
      <c r="H187" s="96"/>
      <c r="I187" s="77"/>
      <c r="J187" s="78"/>
      <c r="K187" s="62">
        <f t="shared" si="181"/>
        <v>0</v>
      </c>
      <c r="L187" s="62">
        <f t="shared" si="182"/>
        <v>0</v>
      </c>
      <c r="M187" s="79"/>
      <c r="N187" s="80"/>
      <c r="O187" s="65">
        <f t="shared" si="183"/>
        <v>0</v>
      </c>
      <c r="P187" s="65">
        <f t="shared" si="184"/>
        <v>0</v>
      </c>
      <c r="Q187" s="79"/>
      <c r="R187" s="81">
        <f t="shared" si="185"/>
        <v>0</v>
      </c>
      <c r="S187" s="67">
        <f t="shared" si="186"/>
        <v>0</v>
      </c>
      <c r="T187" s="68">
        <f t="shared" si="187"/>
        <v>0</v>
      </c>
      <c r="U187" s="68">
        <f t="shared" si="188"/>
        <v>0</v>
      </c>
      <c r="V187" s="68">
        <f t="shared" si="189"/>
        <v>0</v>
      </c>
      <c r="W187" s="68">
        <f t="shared" si="190"/>
        <v>0</v>
      </c>
      <c r="X187" s="68">
        <f t="shared" si="191"/>
        <v>0</v>
      </c>
      <c r="Y187" s="68">
        <f t="shared" si="192"/>
        <v>0</v>
      </c>
      <c r="Z187" s="68">
        <f t="shared" si="192"/>
        <v>0</v>
      </c>
      <c r="AA187" s="68">
        <f t="shared" si="192"/>
        <v>0</v>
      </c>
      <c r="AB187" s="69"/>
      <c r="AC187" s="7">
        <f t="shared" si="193"/>
        <v>0</v>
      </c>
      <c r="AD187" s="82"/>
      <c r="AE187" s="71"/>
      <c r="AF187" s="83"/>
      <c r="AG187" s="83"/>
      <c r="AH187" s="84"/>
      <c r="AI187" s="84"/>
      <c r="AJ187" s="73"/>
      <c r="AK187" s="83"/>
      <c r="AL187" s="84"/>
      <c r="AM187" s="73"/>
      <c r="AN187" s="86"/>
      <c r="AO187" s="82"/>
      <c r="AP187" s="83"/>
      <c r="AQ187" s="83"/>
      <c r="AR187" s="83"/>
      <c r="AS187" s="83"/>
      <c r="AT187" s="84"/>
      <c r="AU187" s="73"/>
      <c r="AV187" s="86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</row>
    <row r="188" spans="1:68" ht="27.95" hidden="1" customHeight="1" x14ac:dyDescent="0.25">
      <c r="A188" s="54"/>
      <c r="B188" s="55"/>
      <c r="C188" s="56"/>
      <c r="D188" s="57" t="s">
        <v>380</v>
      </c>
      <c r="E188" s="97"/>
      <c r="F188" s="587"/>
      <c r="G188" s="98"/>
      <c r="H188" s="588"/>
      <c r="I188" s="589"/>
      <c r="J188" s="78"/>
      <c r="K188" s="99">
        <f t="shared" si="181"/>
        <v>0</v>
      </c>
      <c r="L188" s="99">
        <f t="shared" si="182"/>
        <v>0</v>
      </c>
      <c r="M188" s="79"/>
      <c r="N188" s="80"/>
      <c r="O188" s="65">
        <f t="shared" si="183"/>
        <v>0</v>
      </c>
      <c r="P188" s="65">
        <f t="shared" si="184"/>
        <v>0</v>
      </c>
      <c r="Q188" s="79"/>
      <c r="R188" s="81">
        <f t="shared" si="185"/>
        <v>0</v>
      </c>
      <c r="S188" s="67">
        <f t="shared" si="186"/>
        <v>0</v>
      </c>
      <c r="T188" s="68">
        <f t="shared" si="187"/>
        <v>0</v>
      </c>
      <c r="U188" s="68">
        <f t="shared" si="188"/>
        <v>0</v>
      </c>
      <c r="V188" s="68">
        <f t="shared" si="189"/>
        <v>0</v>
      </c>
      <c r="W188" s="68">
        <f t="shared" si="190"/>
        <v>0</v>
      </c>
      <c r="X188" s="68">
        <f t="shared" si="191"/>
        <v>0</v>
      </c>
      <c r="Y188" s="68">
        <f t="shared" si="192"/>
        <v>0</v>
      </c>
      <c r="Z188" s="68">
        <f t="shared" si="192"/>
        <v>0</v>
      </c>
      <c r="AA188" s="68">
        <f t="shared" si="192"/>
        <v>0</v>
      </c>
      <c r="AB188" s="69"/>
      <c r="AC188" s="7">
        <f t="shared" si="193"/>
        <v>0</v>
      </c>
      <c r="AD188" s="82"/>
      <c r="AE188" s="71"/>
      <c r="AF188" s="83"/>
      <c r="AG188" s="83"/>
      <c r="AH188" s="84"/>
      <c r="AI188" s="84"/>
      <c r="AJ188" s="73"/>
      <c r="AK188" s="83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</row>
    <row r="189" spans="1:68" s="153" customFormat="1" ht="27.95" hidden="1" customHeight="1" x14ac:dyDescent="0.25">
      <c r="A189" s="100"/>
      <c r="B189" s="101"/>
      <c r="C189" s="56"/>
      <c r="D189" s="57" t="s">
        <v>380</v>
      </c>
      <c r="E189" s="102" t="s">
        <v>49</v>
      </c>
      <c r="F189" s="102"/>
      <c r="G189" s="103"/>
      <c r="H189" s="104"/>
      <c r="I189" s="105"/>
      <c r="J189" s="106"/>
      <c r="K189" s="107">
        <f>IF(J189&gt;0, 1, 0)</f>
        <v>0</v>
      </c>
      <c r="L189" s="107">
        <f t="shared" si="182"/>
        <v>0</v>
      </c>
      <c r="M189" s="108"/>
      <c r="N189" s="109"/>
      <c r="O189" s="110">
        <f t="shared" si="183"/>
        <v>0</v>
      </c>
      <c r="P189" s="110">
        <f t="shared" si="184"/>
        <v>0</v>
      </c>
      <c r="Q189" s="108"/>
      <c r="R189" s="111">
        <f>J189*M189*$R$9</f>
        <v>0</v>
      </c>
      <c r="S189" s="112">
        <f>J189*M189*$S$9</f>
        <v>0</v>
      </c>
      <c r="T189" s="113">
        <f>K189*M189*$T$9</f>
        <v>0</v>
      </c>
      <c r="U189" s="113">
        <f>J189*M189*$U$9</f>
        <v>0</v>
      </c>
      <c r="V189" s="113">
        <f t="shared" si="189"/>
        <v>0</v>
      </c>
      <c r="W189" s="113">
        <f t="shared" si="190"/>
        <v>0</v>
      </c>
      <c r="X189" s="113">
        <f t="shared" si="191"/>
        <v>0</v>
      </c>
      <c r="Y189" s="113">
        <f t="shared" si="192"/>
        <v>0</v>
      </c>
      <c r="Z189" s="113">
        <f t="shared" si="192"/>
        <v>0</v>
      </c>
      <c r="AA189" s="113">
        <f t="shared" si="192"/>
        <v>0</v>
      </c>
      <c r="AB189" s="114"/>
      <c r="AC189" s="7">
        <f t="shared" si="193"/>
        <v>0</v>
      </c>
      <c r="AD189" s="150"/>
      <c r="AE189" s="71"/>
      <c r="AF189" s="151"/>
      <c r="AG189" s="151"/>
      <c r="AH189" s="84"/>
      <c r="AI189" s="84"/>
      <c r="AJ189" s="73"/>
      <c r="AK189" s="151"/>
      <c r="AL189" s="84"/>
      <c r="AM189" s="73"/>
      <c r="AN189" s="152"/>
      <c r="AO189" s="150"/>
      <c r="AP189" s="151"/>
      <c r="AQ189" s="151"/>
      <c r="AR189" s="151"/>
      <c r="AS189" s="151"/>
      <c r="AT189" s="84"/>
      <c r="AU189" s="73"/>
      <c r="AV189" s="152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</row>
    <row r="190" spans="1:68" s="149" customFormat="1" ht="27.95" hidden="1" customHeight="1" x14ac:dyDescent="0.25">
      <c r="A190" s="100"/>
      <c r="B190" s="101"/>
      <c r="C190" s="56"/>
      <c r="D190" s="57" t="s">
        <v>380</v>
      </c>
      <c r="E190" s="102" t="s">
        <v>49</v>
      </c>
      <c r="F190" s="102"/>
      <c r="G190" s="103"/>
      <c r="H190" s="104"/>
      <c r="I190" s="105"/>
      <c r="J190" s="106"/>
      <c r="K190" s="107">
        <f>IF(J190&gt;0, 1, 0)</f>
        <v>0</v>
      </c>
      <c r="L190" s="107">
        <f t="shared" si="182"/>
        <v>0</v>
      </c>
      <c r="M190" s="108"/>
      <c r="N190" s="109"/>
      <c r="O190" s="110">
        <f t="shared" si="183"/>
        <v>0</v>
      </c>
      <c r="P190" s="110">
        <f t="shared" si="184"/>
        <v>0</v>
      </c>
      <c r="Q190" s="108"/>
      <c r="R190" s="111">
        <f>J190*M190*$R$9</f>
        <v>0</v>
      </c>
      <c r="S190" s="112">
        <f>J190*M190*$S$9</f>
        <v>0</v>
      </c>
      <c r="T190" s="113">
        <f>K190*M190*$T$9</f>
        <v>0</v>
      </c>
      <c r="U190" s="113">
        <f>J190*M190*$U$9</f>
        <v>0</v>
      </c>
      <c r="V190" s="113">
        <f t="shared" si="189"/>
        <v>0</v>
      </c>
      <c r="W190" s="113">
        <f t="shared" si="190"/>
        <v>0</v>
      </c>
      <c r="X190" s="113">
        <f t="shared" si="191"/>
        <v>0</v>
      </c>
      <c r="Y190" s="113">
        <f t="shared" si="192"/>
        <v>0</v>
      </c>
      <c r="Z190" s="113">
        <f t="shared" si="192"/>
        <v>0</v>
      </c>
      <c r="AA190" s="113">
        <f t="shared" si="192"/>
        <v>0</v>
      </c>
      <c r="AB190" s="114"/>
      <c r="AC190" s="115">
        <f t="shared" si="193"/>
        <v>0</v>
      </c>
      <c r="AD190" s="150"/>
      <c r="AE190" s="71"/>
      <c r="AF190" s="151"/>
      <c r="AG190" s="151"/>
      <c r="AH190" s="84"/>
      <c r="AI190" s="84"/>
      <c r="AJ190" s="73"/>
      <c r="AK190" s="151"/>
      <c r="AL190" s="84"/>
      <c r="AM190" s="73"/>
      <c r="AN190" s="152"/>
      <c r="AO190" s="150"/>
      <c r="AP190" s="151"/>
      <c r="AQ190" s="151"/>
      <c r="AR190" s="151"/>
      <c r="AS190" s="151"/>
      <c r="AT190" s="84"/>
      <c r="AU190" s="73"/>
      <c r="AV190" s="152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</row>
    <row r="191" spans="1:68" ht="27.95" hidden="1" customHeight="1" thickBot="1" x14ac:dyDescent="0.3">
      <c r="A191" s="117"/>
      <c r="B191" s="118"/>
      <c r="C191" s="118"/>
      <c r="D191" s="57" t="s">
        <v>380</v>
      </c>
      <c r="E191" s="119"/>
      <c r="F191" s="119"/>
      <c r="G191" s="120"/>
      <c r="H191" s="121" t="s">
        <v>56</v>
      </c>
      <c r="I191" s="122"/>
      <c r="J191" s="594"/>
      <c r="K191" s="595"/>
      <c r="L191" s="595"/>
      <c r="M191" s="596"/>
      <c r="N191" s="597"/>
      <c r="O191" s="595"/>
      <c r="P191" s="595"/>
      <c r="Q191" s="596"/>
      <c r="R191" s="127">
        <f>SUM(R179:R190)</f>
        <v>0</v>
      </c>
      <c r="S191" s="128">
        <f t="shared" ref="S191:AA191" si="194">SUM(S179:S190)</f>
        <v>0</v>
      </c>
      <c r="T191" s="129">
        <f t="shared" si="194"/>
        <v>0</v>
      </c>
      <c r="U191" s="129">
        <f t="shared" si="194"/>
        <v>0</v>
      </c>
      <c r="V191" s="129">
        <f t="shared" si="194"/>
        <v>0</v>
      </c>
      <c r="W191" s="129">
        <f t="shared" si="194"/>
        <v>0</v>
      </c>
      <c r="X191" s="129">
        <f t="shared" si="194"/>
        <v>0</v>
      </c>
      <c r="Y191" s="130">
        <f t="shared" si="194"/>
        <v>0</v>
      </c>
      <c r="Z191" s="130">
        <f t="shared" si="194"/>
        <v>0</v>
      </c>
      <c r="AA191" s="130">
        <f t="shared" si="194"/>
        <v>0</v>
      </c>
      <c r="AB191" s="131">
        <f>R191/1800/0.6</f>
        <v>0</v>
      </c>
      <c r="AC191" s="7"/>
      <c r="AD191" s="132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598"/>
    </row>
    <row r="192" spans="1:68" ht="27.75" hidden="1" customHeight="1" thickTop="1" x14ac:dyDescent="0.25">
      <c r="A192" s="54"/>
      <c r="B192" s="55"/>
      <c r="C192" s="56"/>
      <c r="D192" s="57" t="s">
        <v>380</v>
      </c>
      <c r="E192" s="154"/>
      <c r="F192" s="140"/>
      <c r="G192" s="141"/>
      <c r="H192" s="96"/>
      <c r="I192" s="585"/>
      <c r="J192" s="61"/>
      <c r="K192" s="62">
        <f t="shared" ref="K192:K201" si="195">IF(J192&gt;0, 1, 0)</f>
        <v>0</v>
      </c>
      <c r="L192" s="62">
        <f t="shared" ref="L192:L203" si="196">J192-K192</f>
        <v>0</v>
      </c>
      <c r="M192" s="63"/>
      <c r="N192" s="64"/>
      <c r="O192" s="65">
        <f t="shared" ref="O192:O203" si="197">IF(N192&gt;0, 1, 0)</f>
        <v>0</v>
      </c>
      <c r="P192" s="65">
        <f t="shared" ref="P192:P203" si="198">N192-O192</f>
        <v>0</v>
      </c>
      <c r="Q192" s="586"/>
      <c r="R192" s="66">
        <f t="shared" ref="R192:R201" si="199">(K192*M192*$R$5)+(L192*M192*$R$6)+(O192*Q192*$R$7)+(P192*Q192*$R$8)</f>
        <v>0</v>
      </c>
      <c r="S192" s="67">
        <f t="shared" ref="S192:S201" si="200">J192*M192*$S$5</f>
        <v>0</v>
      </c>
      <c r="T192" s="68">
        <f t="shared" ref="T192:T201" si="201">K192*M192*$T$5</f>
        <v>0</v>
      </c>
      <c r="U192" s="68">
        <f t="shared" ref="U192:U201" si="202">J192*M192*$U$5</f>
        <v>0</v>
      </c>
      <c r="V192" s="68">
        <f t="shared" ref="V192:V203" si="203">N192*Q192*$V$7</f>
        <v>0</v>
      </c>
      <c r="W192" s="68">
        <f t="shared" ref="W192:W203" si="204">O192*Q192*$W$7</f>
        <v>0</v>
      </c>
      <c r="X192" s="68">
        <f t="shared" ref="X192:X203" si="205">N192*Q192*$X$7</f>
        <v>0</v>
      </c>
      <c r="Y192" s="68">
        <f t="shared" ref="Y192:AA203" si="206">S192+V192</f>
        <v>0</v>
      </c>
      <c r="Z192" s="68">
        <f t="shared" si="206"/>
        <v>0</v>
      </c>
      <c r="AA192" s="68">
        <f t="shared" si="206"/>
        <v>0</v>
      </c>
      <c r="AB192" s="69"/>
      <c r="AC192" s="7">
        <f>R192-Y192-Z192-AA192</f>
        <v>0</v>
      </c>
      <c r="AD192" s="144"/>
      <c r="AE192" s="85"/>
      <c r="AF192" s="145"/>
      <c r="AG192" s="146"/>
      <c r="AH192" s="84"/>
      <c r="AI192" s="84"/>
      <c r="AJ192" s="73"/>
      <c r="AK192" s="147"/>
      <c r="AL192" s="84"/>
      <c r="AM192" s="73"/>
      <c r="AN192" s="86"/>
      <c r="AO192" s="144"/>
      <c r="AP192" s="83"/>
      <c r="AQ192" s="83"/>
      <c r="AR192" s="148"/>
      <c r="AS192" s="83"/>
      <c r="AT192" s="84"/>
      <c r="AU192" s="73"/>
      <c r="AV192" s="86"/>
    </row>
    <row r="193" spans="1:68" ht="27.95" hidden="1" customHeight="1" x14ac:dyDescent="0.25">
      <c r="A193" s="54"/>
      <c r="B193" s="55"/>
      <c r="C193" s="56"/>
      <c r="D193" s="57" t="s">
        <v>380</v>
      </c>
      <c r="E193" s="154"/>
      <c r="F193" s="140"/>
      <c r="G193" s="141"/>
      <c r="H193" s="96"/>
      <c r="I193" s="77"/>
      <c r="J193" s="78"/>
      <c r="K193" s="62">
        <f t="shared" si="195"/>
        <v>0</v>
      </c>
      <c r="L193" s="62">
        <f t="shared" si="196"/>
        <v>0</v>
      </c>
      <c r="M193" s="79"/>
      <c r="N193" s="80"/>
      <c r="O193" s="65">
        <f t="shared" si="197"/>
        <v>0</v>
      </c>
      <c r="P193" s="65">
        <f t="shared" si="198"/>
        <v>0</v>
      </c>
      <c r="Q193" s="79"/>
      <c r="R193" s="81">
        <f t="shared" si="199"/>
        <v>0</v>
      </c>
      <c r="S193" s="67">
        <f t="shared" si="200"/>
        <v>0</v>
      </c>
      <c r="T193" s="68">
        <f t="shared" si="201"/>
        <v>0</v>
      </c>
      <c r="U193" s="68">
        <f t="shared" si="202"/>
        <v>0</v>
      </c>
      <c r="V193" s="68">
        <f t="shared" si="203"/>
        <v>0</v>
      </c>
      <c r="W193" s="68">
        <f t="shared" si="204"/>
        <v>0</v>
      </c>
      <c r="X193" s="68">
        <f t="shared" si="205"/>
        <v>0</v>
      </c>
      <c r="Y193" s="68">
        <f t="shared" si="206"/>
        <v>0</v>
      </c>
      <c r="Z193" s="68">
        <f t="shared" si="206"/>
        <v>0</v>
      </c>
      <c r="AA193" s="68">
        <f t="shared" si="206"/>
        <v>0</v>
      </c>
      <c r="AB193" s="69"/>
      <c r="AC193" s="7">
        <f t="shared" ref="AC193:AC203" si="207">R191-Y191-Z191-AA191</f>
        <v>0</v>
      </c>
      <c r="AD193" s="144"/>
      <c r="AE193" s="85"/>
      <c r="AF193" s="145"/>
      <c r="AG193" s="146"/>
      <c r="AH193" s="84"/>
      <c r="AI193" s="84"/>
      <c r="AJ193" s="73"/>
      <c r="AK193" s="147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54"/>
      <c r="B194" s="55"/>
      <c r="C194" s="56"/>
      <c r="D194" s="57" t="s">
        <v>380</v>
      </c>
      <c r="E194" s="154"/>
      <c r="F194" s="140"/>
      <c r="G194" s="141"/>
      <c r="H194" s="155"/>
      <c r="I194" s="77"/>
      <c r="J194" s="78"/>
      <c r="K194" s="62">
        <f t="shared" si="195"/>
        <v>0</v>
      </c>
      <c r="L194" s="62">
        <f t="shared" si="196"/>
        <v>0</v>
      </c>
      <c r="M194" s="79"/>
      <c r="N194" s="80"/>
      <c r="O194" s="65">
        <f t="shared" si="197"/>
        <v>0</v>
      </c>
      <c r="P194" s="65">
        <f t="shared" si="198"/>
        <v>0</v>
      </c>
      <c r="Q194" s="79"/>
      <c r="R194" s="81">
        <f t="shared" si="199"/>
        <v>0</v>
      </c>
      <c r="S194" s="67">
        <f t="shared" si="200"/>
        <v>0</v>
      </c>
      <c r="T194" s="68">
        <f t="shared" si="201"/>
        <v>0</v>
      </c>
      <c r="U194" s="68">
        <f t="shared" si="202"/>
        <v>0</v>
      </c>
      <c r="V194" s="68">
        <f t="shared" si="203"/>
        <v>0</v>
      </c>
      <c r="W194" s="68">
        <f t="shared" si="204"/>
        <v>0</v>
      </c>
      <c r="X194" s="68">
        <f t="shared" si="205"/>
        <v>0</v>
      </c>
      <c r="Y194" s="68">
        <f t="shared" si="206"/>
        <v>0</v>
      </c>
      <c r="Z194" s="68">
        <f t="shared" si="206"/>
        <v>0</v>
      </c>
      <c r="AA194" s="68">
        <f t="shared" si="206"/>
        <v>0</v>
      </c>
      <c r="AB194" s="69"/>
      <c r="AC194" s="7">
        <f t="shared" si="207"/>
        <v>0</v>
      </c>
      <c r="AD194" s="144"/>
      <c r="AE194" s="85"/>
      <c r="AF194" s="145"/>
      <c r="AG194" s="146"/>
      <c r="AH194" s="84"/>
      <c r="AI194" s="84"/>
      <c r="AJ194" s="73"/>
      <c r="AK194" s="148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54"/>
      <c r="B195" s="55"/>
      <c r="C195" s="56"/>
      <c r="D195" s="57" t="s">
        <v>380</v>
      </c>
      <c r="E195" s="156"/>
      <c r="F195" s="140"/>
      <c r="G195" s="141"/>
      <c r="H195" s="96"/>
      <c r="I195" s="77"/>
      <c r="J195" s="78"/>
      <c r="K195" s="62">
        <f t="shared" si="195"/>
        <v>0</v>
      </c>
      <c r="L195" s="62">
        <f t="shared" si="196"/>
        <v>0</v>
      </c>
      <c r="M195" s="79"/>
      <c r="N195" s="80"/>
      <c r="O195" s="65">
        <f t="shared" si="197"/>
        <v>0</v>
      </c>
      <c r="P195" s="65">
        <f t="shared" si="198"/>
        <v>0</v>
      </c>
      <c r="Q195" s="79"/>
      <c r="R195" s="81">
        <f t="shared" si="199"/>
        <v>0</v>
      </c>
      <c r="S195" s="67">
        <f t="shared" si="200"/>
        <v>0</v>
      </c>
      <c r="T195" s="68">
        <f t="shared" si="201"/>
        <v>0</v>
      </c>
      <c r="U195" s="68">
        <f t="shared" si="202"/>
        <v>0</v>
      </c>
      <c r="V195" s="68">
        <f t="shared" si="203"/>
        <v>0</v>
      </c>
      <c r="W195" s="68">
        <f t="shared" si="204"/>
        <v>0</v>
      </c>
      <c r="X195" s="68">
        <f t="shared" si="205"/>
        <v>0</v>
      </c>
      <c r="Y195" s="68">
        <f t="shared" si="206"/>
        <v>0</v>
      </c>
      <c r="Z195" s="68">
        <f t="shared" si="206"/>
        <v>0</v>
      </c>
      <c r="AA195" s="68">
        <f t="shared" si="206"/>
        <v>0</v>
      </c>
      <c r="AB195" s="69"/>
      <c r="AC195" s="7">
        <f t="shared" si="207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</row>
    <row r="196" spans="1:68" ht="27.95" hidden="1" customHeight="1" x14ac:dyDescent="0.25">
      <c r="A196" s="54"/>
      <c r="B196" s="55"/>
      <c r="C196" s="56"/>
      <c r="D196" s="57" t="s">
        <v>380</v>
      </c>
      <c r="E196" s="139"/>
      <c r="F196" s="140"/>
      <c r="G196" s="141"/>
      <c r="H196" s="96"/>
      <c r="I196" s="77"/>
      <c r="J196" s="78"/>
      <c r="K196" s="62">
        <f t="shared" si="195"/>
        <v>0</v>
      </c>
      <c r="L196" s="62">
        <f t="shared" si="196"/>
        <v>0</v>
      </c>
      <c r="M196" s="79"/>
      <c r="N196" s="80"/>
      <c r="O196" s="65">
        <f t="shared" si="197"/>
        <v>0</v>
      </c>
      <c r="P196" s="65">
        <f t="shared" si="198"/>
        <v>0</v>
      </c>
      <c r="Q196" s="79"/>
      <c r="R196" s="81">
        <f t="shared" si="199"/>
        <v>0</v>
      </c>
      <c r="S196" s="67">
        <f t="shared" si="200"/>
        <v>0</v>
      </c>
      <c r="T196" s="68">
        <f t="shared" si="201"/>
        <v>0</v>
      </c>
      <c r="U196" s="68">
        <f t="shared" si="202"/>
        <v>0</v>
      </c>
      <c r="V196" s="68">
        <f t="shared" si="203"/>
        <v>0</v>
      </c>
      <c r="W196" s="68">
        <f t="shared" si="204"/>
        <v>0</v>
      </c>
      <c r="X196" s="68">
        <f t="shared" si="205"/>
        <v>0</v>
      </c>
      <c r="Y196" s="68">
        <f t="shared" si="206"/>
        <v>0</v>
      </c>
      <c r="Z196" s="68">
        <f t="shared" si="206"/>
        <v>0</v>
      </c>
      <c r="AA196" s="68">
        <f t="shared" si="206"/>
        <v>0</v>
      </c>
      <c r="AB196" s="69"/>
      <c r="AC196" s="7">
        <f t="shared" si="207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</row>
    <row r="197" spans="1:68" ht="27.95" hidden="1" customHeight="1" x14ac:dyDescent="0.25">
      <c r="A197" s="54"/>
      <c r="B197" s="55"/>
      <c r="C197" s="56"/>
      <c r="D197" s="57" t="s">
        <v>380</v>
      </c>
      <c r="E197" s="139"/>
      <c r="F197" s="140"/>
      <c r="G197" s="141"/>
      <c r="H197" s="96"/>
      <c r="I197" s="77"/>
      <c r="J197" s="78"/>
      <c r="K197" s="62">
        <f t="shared" si="195"/>
        <v>0</v>
      </c>
      <c r="L197" s="62">
        <f t="shared" si="196"/>
        <v>0</v>
      </c>
      <c r="M197" s="79"/>
      <c r="N197" s="80"/>
      <c r="O197" s="65">
        <f t="shared" si="197"/>
        <v>0</v>
      </c>
      <c r="P197" s="65">
        <f t="shared" si="198"/>
        <v>0</v>
      </c>
      <c r="Q197" s="79"/>
      <c r="R197" s="81">
        <f t="shared" si="199"/>
        <v>0</v>
      </c>
      <c r="S197" s="67">
        <f t="shared" si="200"/>
        <v>0</v>
      </c>
      <c r="T197" s="68">
        <f t="shared" si="201"/>
        <v>0</v>
      </c>
      <c r="U197" s="68">
        <f t="shared" si="202"/>
        <v>0</v>
      </c>
      <c r="V197" s="68">
        <f t="shared" si="203"/>
        <v>0</v>
      </c>
      <c r="W197" s="68">
        <f t="shared" si="204"/>
        <v>0</v>
      </c>
      <c r="X197" s="68">
        <f t="shared" si="205"/>
        <v>0</v>
      </c>
      <c r="Y197" s="68">
        <f t="shared" si="206"/>
        <v>0</v>
      </c>
      <c r="Z197" s="68">
        <f t="shared" si="206"/>
        <v>0</v>
      </c>
      <c r="AA197" s="68">
        <f t="shared" si="206"/>
        <v>0</v>
      </c>
      <c r="AB197" s="69"/>
      <c r="AC197" s="7">
        <f t="shared" si="207"/>
        <v>0</v>
      </c>
      <c r="AD197" s="82"/>
      <c r="AE197" s="71"/>
      <c r="AF197" s="83"/>
      <c r="AG197" s="83"/>
      <c r="AH197" s="84"/>
      <c r="AI197" s="84"/>
      <c r="AJ197" s="73"/>
      <c r="AK197" s="83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hidden="1" customHeight="1" x14ac:dyDescent="0.25">
      <c r="A198" s="54"/>
      <c r="B198" s="55"/>
      <c r="C198" s="56"/>
      <c r="D198" s="57" t="s">
        <v>380</v>
      </c>
      <c r="E198" s="139"/>
      <c r="F198" s="140"/>
      <c r="G198" s="98"/>
      <c r="H198" s="96"/>
      <c r="I198" s="77"/>
      <c r="J198" s="78"/>
      <c r="K198" s="62">
        <f t="shared" si="195"/>
        <v>0</v>
      </c>
      <c r="L198" s="62">
        <f t="shared" si="196"/>
        <v>0</v>
      </c>
      <c r="M198" s="79"/>
      <c r="N198" s="80"/>
      <c r="O198" s="65">
        <f t="shared" si="197"/>
        <v>0</v>
      </c>
      <c r="P198" s="65">
        <f t="shared" si="198"/>
        <v>0</v>
      </c>
      <c r="Q198" s="79"/>
      <c r="R198" s="81">
        <f t="shared" si="199"/>
        <v>0</v>
      </c>
      <c r="S198" s="67">
        <f t="shared" si="200"/>
        <v>0</v>
      </c>
      <c r="T198" s="68">
        <f t="shared" si="201"/>
        <v>0</v>
      </c>
      <c r="U198" s="68">
        <f t="shared" si="202"/>
        <v>0</v>
      </c>
      <c r="V198" s="68">
        <f t="shared" si="203"/>
        <v>0</v>
      </c>
      <c r="W198" s="68">
        <f t="shared" si="204"/>
        <v>0</v>
      </c>
      <c r="X198" s="68">
        <f t="shared" si="205"/>
        <v>0</v>
      </c>
      <c r="Y198" s="68">
        <f t="shared" si="206"/>
        <v>0</v>
      </c>
      <c r="Z198" s="68">
        <f t="shared" si="206"/>
        <v>0</v>
      </c>
      <c r="AA198" s="68">
        <f t="shared" si="206"/>
        <v>0</v>
      </c>
      <c r="AB198" s="69"/>
      <c r="AC198" s="7">
        <f t="shared" si="207"/>
        <v>0</v>
      </c>
      <c r="AD198" s="82"/>
      <c r="AE198" s="71"/>
      <c r="AF198" s="83"/>
      <c r="AG198" s="83"/>
      <c r="AH198" s="84"/>
      <c r="AI198" s="84"/>
      <c r="AJ198" s="73"/>
      <c r="AK198" s="83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</row>
    <row r="199" spans="1:68" ht="27.95" hidden="1" customHeight="1" x14ac:dyDescent="0.25">
      <c r="A199" s="54"/>
      <c r="B199" s="55"/>
      <c r="C199" s="56"/>
      <c r="D199" s="57" t="s">
        <v>380</v>
      </c>
      <c r="E199" s="139"/>
      <c r="F199" s="140"/>
      <c r="G199" s="98"/>
      <c r="H199" s="96"/>
      <c r="I199" s="92"/>
      <c r="J199" s="78"/>
      <c r="K199" s="62">
        <f t="shared" si="195"/>
        <v>0</v>
      </c>
      <c r="L199" s="62">
        <f t="shared" si="196"/>
        <v>0</v>
      </c>
      <c r="M199" s="79"/>
      <c r="N199" s="80"/>
      <c r="O199" s="65">
        <f t="shared" si="197"/>
        <v>0</v>
      </c>
      <c r="P199" s="65">
        <f t="shared" si="198"/>
        <v>0</v>
      </c>
      <c r="Q199" s="79"/>
      <c r="R199" s="81">
        <f t="shared" si="199"/>
        <v>0</v>
      </c>
      <c r="S199" s="67">
        <f t="shared" si="200"/>
        <v>0</v>
      </c>
      <c r="T199" s="68">
        <f t="shared" si="201"/>
        <v>0</v>
      </c>
      <c r="U199" s="68">
        <f t="shared" si="202"/>
        <v>0</v>
      </c>
      <c r="V199" s="68">
        <f t="shared" si="203"/>
        <v>0</v>
      </c>
      <c r="W199" s="68">
        <f t="shared" si="204"/>
        <v>0</v>
      </c>
      <c r="X199" s="68">
        <f t="shared" si="205"/>
        <v>0</v>
      </c>
      <c r="Y199" s="68">
        <f t="shared" si="206"/>
        <v>0</v>
      </c>
      <c r="Z199" s="68">
        <f t="shared" si="206"/>
        <v>0</v>
      </c>
      <c r="AA199" s="68">
        <f t="shared" si="206"/>
        <v>0</v>
      </c>
      <c r="AB199" s="69"/>
      <c r="AC199" s="7">
        <f t="shared" si="207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</row>
    <row r="200" spans="1:68" ht="27.95" hidden="1" customHeight="1" x14ac:dyDescent="0.25">
      <c r="A200" s="54"/>
      <c r="B200" s="55"/>
      <c r="C200" s="56"/>
      <c r="D200" s="57" t="s">
        <v>380</v>
      </c>
      <c r="E200" s="93"/>
      <c r="F200" s="94"/>
      <c r="G200" s="95"/>
      <c r="H200" s="96"/>
      <c r="I200" s="77"/>
      <c r="J200" s="78"/>
      <c r="K200" s="62">
        <f t="shared" si="195"/>
        <v>0</v>
      </c>
      <c r="L200" s="62">
        <f t="shared" si="196"/>
        <v>0</v>
      </c>
      <c r="M200" s="79"/>
      <c r="N200" s="80"/>
      <c r="O200" s="65">
        <f t="shared" si="197"/>
        <v>0</v>
      </c>
      <c r="P200" s="65">
        <f t="shared" si="198"/>
        <v>0</v>
      </c>
      <c r="Q200" s="79"/>
      <c r="R200" s="81">
        <f t="shared" si="199"/>
        <v>0</v>
      </c>
      <c r="S200" s="67">
        <f t="shared" si="200"/>
        <v>0</v>
      </c>
      <c r="T200" s="68">
        <f t="shared" si="201"/>
        <v>0</v>
      </c>
      <c r="U200" s="68">
        <f t="shared" si="202"/>
        <v>0</v>
      </c>
      <c r="V200" s="68">
        <f t="shared" si="203"/>
        <v>0</v>
      </c>
      <c r="W200" s="68">
        <f t="shared" si="204"/>
        <v>0</v>
      </c>
      <c r="X200" s="68">
        <f t="shared" si="205"/>
        <v>0</v>
      </c>
      <c r="Y200" s="68">
        <f t="shared" si="206"/>
        <v>0</v>
      </c>
      <c r="Z200" s="68">
        <f t="shared" si="206"/>
        <v>0</v>
      </c>
      <c r="AA200" s="68">
        <f t="shared" si="206"/>
        <v>0</v>
      </c>
      <c r="AB200" s="69"/>
      <c r="AC200" s="7">
        <f t="shared" si="207"/>
        <v>0</v>
      </c>
      <c r="AD200" s="82"/>
      <c r="AE200" s="71"/>
      <c r="AF200" s="83"/>
      <c r="AG200" s="83"/>
      <c r="AH200" s="84"/>
      <c r="AI200" s="84"/>
      <c r="AJ200" s="73"/>
      <c r="AK200" s="83"/>
      <c r="AL200" s="84"/>
      <c r="AM200" s="73"/>
      <c r="AN200" s="86"/>
      <c r="AO200" s="82"/>
      <c r="AP200" s="83"/>
      <c r="AQ200" s="83"/>
      <c r="AR200" s="83"/>
      <c r="AS200" s="83"/>
      <c r="AT200" s="84"/>
      <c r="AU200" s="73"/>
      <c r="AV200" s="86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</row>
    <row r="201" spans="1:68" ht="27.95" hidden="1" customHeight="1" x14ac:dyDescent="0.25">
      <c r="A201" s="54"/>
      <c r="B201" s="55"/>
      <c r="C201" s="56"/>
      <c r="D201" s="57" t="s">
        <v>380</v>
      </c>
      <c r="E201" s="97"/>
      <c r="F201" s="587"/>
      <c r="G201" s="98"/>
      <c r="H201" s="588"/>
      <c r="I201" s="589"/>
      <c r="J201" s="78"/>
      <c r="K201" s="99">
        <f t="shared" si="195"/>
        <v>0</v>
      </c>
      <c r="L201" s="99">
        <f t="shared" si="196"/>
        <v>0</v>
      </c>
      <c r="M201" s="79"/>
      <c r="N201" s="80"/>
      <c r="O201" s="65">
        <f t="shared" si="197"/>
        <v>0</v>
      </c>
      <c r="P201" s="65">
        <f t="shared" si="198"/>
        <v>0</v>
      </c>
      <c r="Q201" s="79"/>
      <c r="R201" s="81">
        <f t="shared" si="199"/>
        <v>0</v>
      </c>
      <c r="S201" s="67">
        <f t="shared" si="200"/>
        <v>0</v>
      </c>
      <c r="T201" s="68">
        <f t="shared" si="201"/>
        <v>0</v>
      </c>
      <c r="U201" s="68">
        <f t="shared" si="202"/>
        <v>0</v>
      </c>
      <c r="V201" s="68">
        <f t="shared" si="203"/>
        <v>0</v>
      </c>
      <c r="W201" s="68">
        <f t="shared" si="204"/>
        <v>0</v>
      </c>
      <c r="X201" s="68">
        <f t="shared" si="205"/>
        <v>0</v>
      </c>
      <c r="Y201" s="68">
        <f t="shared" si="206"/>
        <v>0</v>
      </c>
      <c r="Z201" s="68">
        <f t="shared" si="206"/>
        <v>0</v>
      </c>
      <c r="AA201" s="68">
        <f t="shared" si="206"/>
        <v>0</v>
      </c>
      <c r="AB201" s="69"/>
      <c r="AC201" s="7">
        <f t="shared" si="207"/>
        <v>0</v>
      </c>
      <c r="AD201" s="82"/>
      <c r="AE201" s="71"/>
      <c r="AF201" s="83"/>
      <c r="AG201" s="83"/>
      <c r="AH201" s="84"/>
      <c r="AI201" s="84"/>
      <c r="AJ201" s="73"/>
      <c r="AK201" s="83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</row>
    <row r="202" spans="1:68" s="153" customFormat="1" ht="27.95" hidden="1" customHeight="1" x14ac:dyDescent="0.25">
      <c r="A202" s="100"/>
      <c r="B202" s="101"/>
      <c r="C202" s="56"/>
      <c r="D202" s="57" t="s">
        <v>380</v>
      </c>
      <c r="E202" s="102" t="s">
        <v>49</v>
      </c>
      <c r="F202" s="102"/>
      <c r="G202" s="103"/>
      <c r="H202" s="104"/>
      <c r="I202" s="105"/>
      <c r="J202" s="106"/>
      <c r="K202" s="107">
        <f>IF(J202&gt;0, 1, 0)</f>
        <v>0</v>
      </c>
      <c r="L202" s="107">
        <f t="shared" si="196"/>
        <v>0</v>
      </c>
      <c r="M202" s="108"/>
      <c r="N202" s="109"/>
      <c r="O202" s="110">
        <f t="shared" si="197"/>
        <v>0</v>
      </c>
      <c r="P202" s="110">
        <f t="shared" si="198"/>
        <v>0</v>
      </c>
      <c r="Q202" s="108"/>
      <c r="R202" s="111">
        <f>J202*M202*$R$9</f>
        <v>0</v>
      </c>
      <c r="S202" s="112">
        <f>J202*M202*$S$9</f>
        <v>0</v>
      </c>
      <c r="T202" s="113">
        <f>K202*M202*$T$9</f>
        <v>0</v>
      </c>
      <c r="U202" s="113">
        <f>J202*M202*$U$9</f>
        <v>0</v>
      </c>
      <c r="V202" s="113">
        <f t="shared" si="203"/>
        <v>0</v>
      </c>
      <c r="W202" s="113">
        <f t="shared" si="204"/>
        <v>0</v>
      </c>
      <c r="X202" s="113">
        <f t="shared" si="205"/>
        <v>0</v>
      </c>
      <c r="Y202" s="113">
        <f t="shared" si="206"/>
        <v>0</v>
      </c>
      <c r="Z202" s="113">
        <f t="shared" si="206"/>
        <v>0</v>
      </c>
      <c r="AA202" s="113">
        <f t="shared" si="206"/>
        <v>0</v>
      </c>
      <c r="AB202" s="114"/>
      <c r="AC202" s="7">
        <f t="shared" si="207"/>
        <v>0</v>
      </c>
      <c r="AD202" s="150"/>
      <c r="AE202" s="71"/>
      <c r="AF202" s="151"/>
      <c r="AG202" s="151"/>
      <c r="AH202" s="84"/>
      <c r="AI202" s="84"/>
      <c r="AJ202" s="73"/>
      <c r="AK202" s="151"/>
      <c r="AL202" s="84"/>
      <c r="AM202" s="73"/>
      <c r="AN202" s="152"/>
      <c r="AO202" s="150"/>
      <c r="AP202" s="151"/>
      <c r="AQ202" s="151"/>
      <c r="AR202" s="151"/>
      <c r="AS202" s="151"/>
      <c r="AT202" s="84"/>
      <c r="AU202" s="73"/>
      <c r="AV202" s="152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</row>
    <row r="203" spans="1:68" s="149" customFormat="1" ht="27.95" hidden="1" customHeight="1" x14ac:dyDescent="0.25">
      <c r="A203" s="100"/>
      <c r="B203" s="101"/>
      <c r="C203" s="56"/>
      <c r="D203" s="57" t="s">
        <v>380</v>
      </c>
      <c r="E203" s="102" t="s">
        <v>49</v>
      </c>
      <c r="F203" s="102"/>
      <c r="G203" s="103"/>
      <c r="H203" s="104"/>
      <c r="I203" s="105"/>
      <c r="J203" s="106"/>
      <c r="K203" s="107">
        <f>IF(J203&gt;0, 1, 0)</f>
        <v>0</v>
      </c>
      <c r="L203" s="107">
        <f t="shared" si="196"/>
        <v>0</v>
      </c>
      <c r="M203" s="108"/>
      <c r="N203" s="109"/>
      <c r="O203" s="110">
        <f t="shared" si="197"/>
        <v>0</v>
      </c>
      <c r="P203" s="110">
        <f t="shared" si="198"/>
        <v>0</v>
      </c>
      <c r="Q203" s="108"/>
      <c r="R203" s="111">
        <f>J203*M203*$R$9</f>
        <v>0</v>
      </c>
      <c r="S203" s="112">
        <f>J203*M203*$S$9</f>
        <v>0</v>
      </c>
      <c r="T203" s="113">
        <f>K203*M203*$T$9</f>
        <v>0</v>
      </c>
      <c r="U203" s="113">
        <f>J203*M203*$U$9</f>
        <v>0</v>
      </c>
      <c r="V203" s="113">
        <f t="shared" si="203"/>
        <v>0</v>
      </c>
      <c r="W203" s="113">
        <f t="shared" si="204"/>
        <v>0</v>
      </c>
      <c r="X203" s="113">
        <f t="shared" si="205"/>
        <v>0</v>
      </c>
      <c r="Y203" s="113">
        <f t="shared" si="206"/>
        <v>0</v>
      </c>
      <c r="Z203" s="113">
        <f t="shared" si="206"/>
        <v>0</v>
      </c>
      <c r="AA203" s="113">
        <f t="shared" si="206"/>
        <v>0</v>
      </c>
      <c r="AB203" s="114"/>
      <c r="AC203" s="115">
        <f t="shared" si="207"/>
        <v>0</v>
      </c>
      <c r="AD203" s="150"/>
      <c r="AE203" s="71"/>
      <c r="AF203" s="151"/>
      <c r="AG203" s="151"/>
      <c r="AH203" s="84"/>
      <c r="AI203" s="84"/>
      <c r="AJ203" s="73"/>
      <c r="AK203" s="151"/>
      <c r="AL203" s="84"/>
      <c r="AM203" s="73"/>
      <c r="AN203" s="152"/>
      <c r="AO203" s="150"/>
      <c r="AP203" s="151"/>
      <c r="AQ203" s="151"/>
      <c r="AR203" s="151"/>
      <c r="AS203" s="151"/>
      <c r="AT203" s="84"/>
      <c r="AU203" s="73"/>
      <c r="AV203" s="152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</row>
    <row r="204" spans="1:68" ht="27.95" hidden="1" customHeight="1" thickBot="1" x14ac:dyDescent="0.3">
      <c r="A204" s="117"/>
      <c r="B204" s="118"/>
      <c r="C204" s="118"/>
      <c r="D204" s="57" t="s">
        <v>380</v>
      </c>
      <c r="E204" s="119"/>
      <c r="F204" s="119"/>
      <c r="G204" s="120"/>
      <c r="H204" s="121" t="s">
        <v>56</v>
      </c>
      <c r="I204" s="122"/>
      <c r="J204" s="594"/>
      <c r="K204" s="595"/>
      <c r="L204" s="595"/>
      <c r="M204" s="596"/>
      <c r="N204" s="597"/>
      <c r="O204" s="595"/>
      <c r="P204" s="595"/>
      <c r="Q204" s="596"/>
      <c r="R204" s="127">
        <f>SUM(R192:R203)</f>
        <v>0</v>
      </c>
      <c r="S204" s="128">
        <f t="shared" ref="S204:AA204" si="208">SUM(S192:S203)</f>
        <v>0</v>
      </c>
      <c r="T204" s="129">
        <f t="shared" si="208"/>
        <v>0</v>
      </c>
      <c r="U204" s="129">
        <f t="shared" si="208"/>
        <v>0</v>
      </c>
      <c r="V204" s="129">
        <f t="shared" si="208"/>
        <v>0</v>
      </c>
      <c r="W204" s="129">
        <f t="shared" si="208"/>
        <v>0</v>
      </c>
      <c r="X204" s="129">
        <f t="shared" si="208"/>
        <v>0</v>
      </c>
      <c r="Y204" s="130">
        <f t="shared" si="208"/>
        <v>0</v>
      </c>
      <c r="Z204" s="130">
        <f t="shared" si="208"/>
        <v>0</v>
      </c>
      <c r="AA204" s="130">
        <f t="shared" si="208"/>
        <v>0</v>
      </c>
      <c r="AB204" s="131">
        <f>R204/1800/0.6</f>
        <v>0</v>
      </c>
      <c r="AC204" s="7"/>
      <c r="AD204" s="132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598"/>
    </row>
    <row r="205" spans="1:68" ht="27.75" hidden="1" customHeight="1" thickTop="1" x14ac:dyDescent="0.25">
      <c r="A205" s="54"/>
      <c r="B205" s="55"/>
      <c r="C205" s="56"/>
      <c r="D205" s="57" t="s">
        <v>380</v>
      </c>
      <c r="E205" s="154"/>
      <c r="F205" s="140"/>
      <c r="G205" s="141"/>
      <c r="H205" s="96"/>
      <c r="I205" s="585"/>
      <c r="J205" s="61"/>
      <c r="K205" s="62">
        <f t="shared" ref="K205:K214" si="209">IF(J205&gt;0, 1, 0)</f>
        <v>0</v>
      </c>
      <c r="L205" s="62">
        <f t="shared" ref="L205:L216" si="210">J205-K205</f>
        <v>0</v>
      </c>
      <c r="M205" s="63"/>
      <c r="N205" s="64"/>
      <c r="O205" s="65">
        <f t="shared" ref="O205:O216" si="211">IF(N205&gt;0, 1, 0)</f>
        <v>0</v>
      </c>
      <c r="P205" s="65">
        <f t="shared" ref="P205:P216" si="212">N205-O205</f>
        <v>0</v>
      </c>
      <c r="Q205" s="586"/>
      <c r="R205" s="66">
        <f t="shared" ref="R205:R214" si="213">(K205*M205*$R$5)+(L205*M205*$R$6)+(O205*Q205*$R$7)+(P205*Q205*$R$8)</f>
        <v>0</v>
      </c>
      <c r="S205" s="67">
        <f t="shared" ref="S205:S214" si="214">J205*M205*$S$5</f>
        <v>0</v>
      </c>
      <c r="T205" s="68">
        <f t="shared" ref="T205:T214" si="215">K205*M205*$T$5</f>
        <v>0</v>
      </c>
      <c r="U205" s="68">
        <f t="shared" ref="U205:U214" si="216">J205*M205*$U$5</f>
        <v>0</v>
      </c>
      <c r="V205" s="68">
        <f t="shared" ref="V205:V216" si="217">N205*Q205*$V$7</f>
        <v>0</v>
      </c>
      <c r="W205" s="68">
        <f t="shared" ref="W205:W216" si="218">O205*Q205*$W$7</f>
        <v>0</v>
      </c>
      <c r="X205" s="68">
        <f t="shared" ref="X205:X216" si="219">N205*Q205*$X$7</f>
        <v>0</v>
      </c>
      <c r="Y205" s="68">
        <f t="shared" ref="Y205:AA216" si="220">S205+V205</f>
        <v>0</v>
      </c>
      <c r="Z205" s="68">
        <f t="shared" si="220"/>
        <v>0</v>
      </c>
      <c r="AA205" s="68">
        <f t="shared" si="220"/>
        <v>0</v>
      </c>
      <c r="AB205" s="69"/>
      <c r="AC205" s="7">
        <f>R205-Y205-Z205-AA205</f>
        <v>0</v>
      </c>
      <c r="AD205" s="144"/>
      <c r="AE205" s="85"/>
      <c r="AF205" s="145"/>
      <c r="AG205" s="146"/>
      <c r="AH205" s="84"/>
      <c r="AI205" s="84"/>
      <c r="AJ205" s="73"/>
      <c r="AK205" s="147"/>
      <c r="AL205" s="84"/>
      <c r="AM205" s="73"/>
      <c r="AN205" s="86"/>
      <c r="AO205" s="144"/>
      <c r="AP205" s="83"/>
      <c r="AQ205" s="83"/>
      <c r="AR205" s="148"/>
      <c r="AS205" s="83"/>
      <c r="AT205" s="84"/>
      <c r="AU205" s="73"/>
      <c r="AV205" s="86"/>
    </row>
    <row r="206" spans="1:68" ht="27.95" hidden="1" customHeight="1" x14ac:dyDescent="0.25">
      <c r="A206" s="54"/>
      <c r="B206" s="55"/>
      <c r="C206" s="56"/>
      <c r="D206" s="57" t="s">
        <v>380</v>
      </c>
      <c r="E206" s="154"/>
      <c r="F206" s="140"/>
      <c r="G206" s="141"/>
      <c r="H206" s="96"/>
      <c r="I206" s="77"/>
      <c r="J206" s="78"/>
      <c r="K206" s="62">
        <f t="shared" si="209"/>
        <v>0</v>
      </c>
      <c r="L206" s="62">
        <f t="shared" si="210"/>
        <v>0</v>
      </c>
      <c r="M206" s="79"/>
      <c r="N206" s="80"/>
      <c r="O206" s="65">
        <f t="shared" si="211"/>
        <v>0</v>
      </c>
      <c r="P206" s="65">
        <f t="shared" si="212"/>
        <v>0</v>
      </c>
      <c r="Q206" s="79"/>
      <c r="R206" s="81">
        <f t="shared" si="213"/>
        <v>0</v>
      </c>
      <c r="S206" s="67">
        <f t="shared" si="214"/>
        <v>0</v>
      </c>
      <c r="T206" s="68">
        <f t="shared" si="215"/>
        <v>0</v>
      </c>
      <c r="U206" s="68">
        <f t="shared" si="216"/>
        <v>0</v>
      </c>
      <c r="V206" s="68">
        <f t="shared" si="217"/>
        <v>0</v>
      </c>
      <c r="W206" s="68">
        <f t="shared" si="218"/>
        <v>0</v>
      </c>
      <c r="X206" s="68">
        <f t="shared" si="219"/>
        <v>0</v>
      </c>
      <c r="Y206" s="68">
        <f t="shared" si="220"/>
        <v>0</v>
      </c>
      <c r="Z206" s="68">
        <f t="shared" si="220"/>
        <v>0</v>
      </c>
      <c r="AA206" s="68">
        <f t="shared" si="220"/>
        <v>0</v>
      </c>
      <c r="AB206" s="69"/>
      <c r="AC206" s="7">
        <f t="shared" ref="AC206:AC216" si="221">R204-Y204-Z204-AA204</f>
        <v>0</v>
      </c>
      <c r="AD206" s="144"/>
      <c r="AE206" s="85"/>
      <c r="AF206" s="145"/>
      <c r="AG206" s="146"/>
      <c r="AH206" s="84"/>
      <c r="AI206" s="84"/>
      <c r="AJ206" s="73"/>
      <c r="AK206" s="147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54"/>
      <c r="B207" s="55"/>
      <c r="C207" s="56"/>
      <c r="D207" s="57" t="s">
        <v>380</v>
      </c>
      <c r="E207" s="154"/>
      <c r="F207" s="140"/>
      <c r="G207" s="141"/>
      <c r="H207" s="155"/>
      <c r="I207" s="77"/>
      <c r="J207" s="78"/>
      <c r="K207" s="62">
        <f t="shared" si="209"/>
        <v>0</v>
      </c>
      <c r="L207" s="62">
        <f t="shared" si="210"/>
        <v>0</v>
      </c>
      <c r="M207" s="79"/>
      <c r="N207" s="80"/>
      <c r="O207" s="65">
        <f t="shared" si="211"/>
        <v>0</v>
      </c>
      <c r="P207" s="65">
        <f t="shared" si="212"/>
        <v>0</v>
      </c>
      <c r="Q207" s="79"/>
      <c r="R207" s="81">
        <f t="shared" si="213"/>
        <v>0</v>
      </c>
      <c r="S207" s="67">
        <f t="shared" si="214"/>
        <v>0</v>
      </c>
      <c r="T207" s="68">
        <f t="shared" si="215"/>
        <v>0</v>
      </c>
      <c r="U207" s="68">
        <f t="shared" si="216"/>
        <v>0</v>
      </c>
      <c r="V207" s="68">
        <f t="shared" si="217"/>
        <v>0</v>
      </c>
      <c r="W207" s="68">
        <f t="shared" si="218"/>
        <v>0</v>
      </c>
      <c r="X207" s="68">
        <f t="shared" si="219"/>
        <v>0</v>
      </c>
      <c r="Y207" s="68">
        <f t="shared" si="220"/>
        <v>0</v>
      </c>
      <c r="Z207" s="68">
        <f t="shared" si="220"/>
        <v>0</v>
      </c>
      <c r="AA207" s="68">
        <f t="shared" si="220"/>
        <v>0</v>
      </c>
      <c r="AB207" s="69"/>
      <c r="AC207" s="7">
        <f t="shared" si="221"/>
        <v>0</v>
      </c>
      <c r="AD207" s="144"/>
      <c r="AE207" s="85"/>
      <c r="AF207" s="145"/>
      <c r="AG207" s="146"/>
      <c r="AH207" s="84"/>
      <c r="AI207" s="84"/>
      <c r="AJ207" s="73"/>
      <c r="AK207" s="148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54"/>
      <c r="B208" s="55"/>
      <c r="C208" s="56"/>
      <c r="D208" s="57" t="s">
        <v>380</v>
      </c>
      <c r="E208" s="156"/>
      <c r="F208" s="140"/>
      <c r="G208" s="141"/>
      <c r="H208" s="96"/>
      <c r="I208" s="77"/>
      <c r="J208" s="78"/>
      <c r="K208" s="62">
        <f t="shared" si="209"/>
        <v>0</v>
      </c>
      <c r="L208" s="62">
        <f t="shared" si="210"/>
        <v>0</v>
      </c>
      <c r="M208" s="79"/>
      <c r="N208" s="80"/>
      <c r="O208" s="65">
        <f t="shared" si="211"/>
        <v>0</v>
      </c>
      <c r="P208" s="65">
        <f t="shared" si="212"/>
        <v>0</v>
      </c>
      <c r="Q208" s="79"/>
      <c r="R208" s="81">
        <f t="shared" si="213"/>
        <v>0</v>
      </c>
      <c r="S208" s="67">
        <f t="shared" si="214"/>
        <v>0</v>
      </c>
      <c r="T208" s="68">
        <f t="shared" si="215"/>
        <v>0</v>
      </c>
      <c r="U208" s="68">
        <f t="shared" si="216"/>
        <v>0</v>
      </c>
      <c r="V208" s="68">
        <f t="shared" si="217"/>
        <v>0</v>
      </c>
      <c r="W208" s="68">
        <f t="shared" si="218"/>
        <v>0</v>
      </c>
      <c r="X208" s="68">
        <f t="shared" si="219"/>
        <v>0</v>
      </c>
      <c r="Y208" s="68">
        <f t="shared" si="220"/>
        <v>0</v>
      </c>
      <c r="Z208" s="68">
        <f t="shared" si="220"/>
        <v>0</v>
      </c>
      <c r="AA208" s="68">
        <f t="shared" si="220"/>
        <v>0</v>
      </c>
      <c r="AB208" s="69"/>
      <c r="AC208" s="7">
        <f t="shared" si="221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</row>
    <row r="209" spans="1:68" ht="27.95" hidden="1" customHeight="1" x14ac:dyDescent="0.25">
      <c r="A209" s="54"/>
      <c r="B209" s="55"/>
      <c r="C209" s="56"/>
      <c r="D209" s="57" t="s">
        <v>380</v>
      </c>
      <c r="E209" s="139"/>
      <c r="F209" s="140"/>
      <c r="G209" s="141"/>
      <c r="H209" s="96"/>
      <c r="I209" s="77"/>
      <c r="J209" s="78"/>
      <c r="K209" s="62">
        <f t="shared" si="209"/>
        <v>0</v>
      </c>
      <c r="L209" s="62">
        <f t="shared" si="210"/>
        <v>0</v>
      </c>
      <c r="M209" s="79"/>
      <c r="N209" s="80"/>
      <c r="O209" s="65">
        <f t="shared" si="211"/>
        <v>0</v>
      </c>
      <c r="P209" s="65">
        <f t="shared" si="212"/>
        <v>0</v>
      </c>
      <c r="Q209" s="79"/>
      <c r="R209" s="81">
        <f t="shared" si="213"/>
        <v>0</v>
      </c>
      <c r="S209" s="67">
        <f t="shared" si="214"/>
        <v>0</v>
      </c>
      <c r="T209" s="68">
        <f t="shared" si="215"/>
        <v>0</v>
      </c>
      <c r="U209" s="68">
        <f t="shared" si="216"/>
        <v>0</v>
      </c>
      <c r="V209" s="68">
        <f t="shared" si="217"/>
        <v>0</v>
      </c>
      <c r="W209" s="68">
        <f t="shared" si="218"/>
        <v>0</v>
      </c>
      <c r="X209" s="68">
        <f t="shared" si="219"/>
        <v>0</v>
      </c>
      <c r="Y209" s="68">
        <f t="shared" si="220"/>
        <v>0</v>
      </c>
      <c r="Z209" s="68">
        <f t="shared" si="220"/>
        <v>0</v>
      </c>
      <c r="AA209" s="68">
        <f t="shared" si="220"/>
        <v>0</v>
      </c>
      <c r="AB209" s="69"/>
      <c r="AC209" s="7">
        <f t="shared" si="221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</row>
    <row r="210" spans="1:68" ht="27.95" hidden="1" customHeight="1" x14ac:dyDescent="0.25">
      <c r="A210" s="54"/>
      <c r="B210" s="55"/>
      <c r="C210" s="56"/>
      <c r="D210" s="57" t="s">
        <v>380</v>
      </c>
      <c r="E210" s="139"/>
      <c r="F210" s="140"/>
      <c r="G210" s="141"/>
      <c r="H210" s="96"/>
      <c r="I210" s="77"/>
      <c r="J210" s="78"/>
      <c r="K210" s="62">
        <f t="shared" si="209"/>
        <v>0</v>
      </c>
      <c r="L210" s="62">
        <f t="shared" si="210"/>
        <v>0</v>
      </c>
      <c r="M210" s="79"/>
      <c r="N210" s="80"/>
      <c r="O210" s="65">
        <f t="shared" si="211"/>
        <v>0</v>
      </c>
      <c r="P210" s="65">
        <f t="shared" si="212"/>
        <v>0</v>
      </c>
      <c r="Q210" s="79"/>
      <c r="R210" s="81">
        <f t="shared" si="213"/>
        <v>0</v>
      </c>
      <c r="S210" s="67">
        <f t="shared" si="214"/>
        <v>0</v>
      </c>
      <c r="T210" s="68">
        <f t="shared" si="215"/>
        <v>0</v>
      </c>
      <c r="U210" s="68">
        <f t="shared" si="216"/>
        <v>0</v>
      </c>
      <c r="V210" s="68">
        <f t="shared" si="217"/>
        <v>0</v>
      </c>
      <c r="W210" s="68">
        <f t="shared" si="218"/>
        <v>0</v>
      </c>
      <c r="X210" s="68">
        <f t="shared" si="219"/>
        <v>0</v>
      </c>
      <c r="Y210" s="68">
        <f t="shared" si="220"/>
        <v>0</v>
      </c>
      <c r="Z210" s="68">
        <f t="shared" si="220"/>
        <v>0</v>
      </c>
      <c r="AA210" s="68">
        <f t="shared" si="220"/>
        <v>0</v>
      </c>
      <c r="AB210" s="69"/>
      <c r="AC210" s="7">
        <f t="shared" si="221"/>
        <v>0</v>
      </c>
      <c r="AD210" s="82"/>
      <c r="AE210" s="71"/>
      <c r="AF210" s="83"/>
      <c r="AG210" s="83"/>
      <c r="AH210" s="84"/>
      <c r="AI210" s="84"/>
      <c r="AJ210" s="73"/>
      <c r="AK210" s="83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hidden="1" customHeight="1" x14ac:dyDescent="0.25">
      <c r="A211" s="54"/>
      <c r="B211" s="55"/>
      <c r="C211" s="56"/>
      <c r="D211" s="57" t="s">
        <v>380</v>
      </c>
      <c r="E211" s="139"/>
      <c r="F211" s="140"/>
      <c r="G211" s="98"/>
      <c r="H211" s="96"/>
      <c r="I211" s="77"/>
      <c r="J211" s="78"/>
      <c r="K211" s="62">
        <f t="shared" si="209"/>
        <v>0</v>
      </c>
      <c r="L211" s="62">
        <f t="shared" si="210"/>
        <v>0</v>
      </c>
      <c r="M211" s="79"/>
      <c r="N211" s="80"/>
      <c r="O211" s="65">
        <f t="shared" si="211"/>
        <v>0</v>
      </c>
      <c r="P211" s="65">
        <f t="shared" si="212"/>
        <v>0</v>
      </c>
      <c r="Q211" s="79"/>
      <c r="R211" s="81">
        <f t="shared" si="213"/>
        <v>0</v>
      </c>
      <c r="S211" s="67">
        <f t="shared" si="214"/>
        <v>0</v>
      </c>
      <c r="T211" s="68">
        <f t="shared" si="215"/>
        <v>0</v>
      </c>
      <c r="U211" s="68">
        <f t="shared" si="216"/>
        <v>0</v>
      </c>
      <c r="V211" s="68">
        <f t="shared" si="217"/>
        <v>0</v>
      </c>
      <c r="W211" s="68">
        <f t="shared" si="218"/>
        <v>0</v>
      </c>
      <c r="X211" s="68">
        <f t="shared" si="219"/>
        <v>0</v>
      </c>
      <c r="Y211" s="68">
        <f t="shared" si="220"/>
        <v>0</v>
      </c>
      <c r="Z211" s="68">
        <f t="shared" si="220"/>
        <v>0</v>
      </c>
      <c r="AA211" s="68">
        <f t="shared" si="220"/>
        <v>0</v>
      </c>
      <c r="AB211" s="69"/>
      <c r="AC211" s="7">
        <f t="shared" si="221"/>
        <v>0</v>
      </c>
      <c r="AD211" s="82"/>
      <c r="AE211" s="71"/>
      <c r="AF211" s="83"/>
      <c r="AG211" s="83"/>
      <c r="AH211" s="84"/>
      <c r="AI211" s="84"/>
      <c r="AJ211" s="73"/>
      <c r="AK211" s="83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</row>
    <row r="212" spans="1:68" ht="27.95" hidden="1" customHeight="1" x14ac:dyDescent="0.25">
      <c r="A212" s="54"/>
      <c r="B212" s="55"/>
      <c r="C212" s="56"/>
      <c r="D212" s="57" t="s">
        <v>380</v>
      </c>
      <c r="E212" s="139"/>
      <c r="F212" s="140"/>
      <c r="G212" s="98"/>
      <c r="H212" s="96"/>
      <c r="I212" s="92"/>
      <c r="J212" s="78"/>
      <c r="K212" s="62">
        <f t="shared" si="209"/>
        <v>0</v>
      </c>
      <c r="L212" s="62">
        <f t="shared" si="210"/>
        <v>0</v>
      </c>
      <c r="M212" s="79"/>
      <c r="N212" s="80"/>
      <c r="O212" s="65">
        <f t="shared" si="211"/>
        <v>0</v>
      </c>
      <c r="P212" s="65">
        <f t="shared" si="212"/>
        <v>0</v>
      </c>
      <c r="Q212" s="79"/>
      <c r="R212" s="81">
        <f t="shared" si="213"/>
        <v>0</v>
      </c>
      <c r="S212" s="67">
        <f t="shared" si="214"/>
        <v>0</v>
      </c>
      <c r="T212" s="68">
        <f t="shared" si="215"/>
        <v>0</v>
      </c>
      <c r="U212" s="68">
        <f t="shared" si="216"/>
        <v>0</v>
      </c>
      <c r="V212" s="68">
        <f t="shared" si="217"/>
        <v>0</v>
      </c>
      <c r="W212" s="68">
        <f t="shared" si="218"/>
        <v>0</v>
      </c>
      <c r="X212" s="68">
        <f t="shared" si="219"/>
        <v>0</v>
      </c>
      <c r="Y212" s="68">
        <f t="shared" si="220"/>
        <v>0</v>
      </c>
      <c r="Z212" s="68">
        <f t="shared" si="220"/>
        <v>0</v>
      </c>
      <c r="AA212" s="68">
        <f t="shared" si="220"/>
        <v>0</v>
      </c>
      <c r="AB212" s="69"/>
      <c r="AC212" s="7">
        <f t="shared" si="221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</row>
    <row r="213" spans="1:68" ht="27.95" hidden="1" customHeight="1" x14ac:dyDescent="0.25">
      <c r="A213" s="54"/>
      <c r="B213" s="55"/>
      <c r="C213" s="56"/>
      <c r="D213" s="57" t="s">
        <v>380</v>
      </c>
      <c r="E213" s="93"/>
      <c r="F213" s="94"/>
      <c r="G213" s="95"/>
      <c r="H213" s="96"/>
      <c r="I213" s="77"/>
      <c r="J213" s="78"/>
      <c r="K213" s="62">
        <f t="shared" si="209"/>
        <v>0</v>
      </c>
      <c r="L213" s="62">
        <f t="shared" si="210"/>
        <v>0</v>
      </c>
      <c r="M213" s="79"/>
      <c r="N213" s="80"/>
      <c r="O213" s="65">
        <f t="shared" si="211"/>
        <v>0</v>
      </c>
      <c r="P213" s="65">
        <f t="shared" si="212"/>
        <v>0</v>
      </c>
      <c r="Q213" s="79"/>
      <c r="R213" s="81">
        <f t="shared" si="213"/>
        <v>0</v>
      </c>
      <c r="S213" s="67">
        <f t="shared" si="214"/>
        <v>0</v>
      </c>
      <c r="T213" s="68">
        <f t="shared" si="215"/>
        <v>0</v>
      </c>
      <c r="U213" s="68">
        <f t="shared" si="216"/>
        <v>0</v>
      </c>
      <c r="V213" s="68">
        <f t="shared" si="217"/>
        <v>0</v>
      </c>
      <c r="W213" s="68">
        <f t="shared" si="218"/>
        <v>0</v>
      </c>
      <c r="X213" s="68">
        <f t="shared" si="219"/>
        <v>0</v>
      </c>
      <c r="Y213" s="68">
        <f t="shared" si="220"/>
        <v>0</v>
      </c>
      <c r="Z213" s="68">
        <f t="shared" si="220"/>
        <v>0</v>
      </c>
      <c r="AA213" s="68">
        <f t="shared" si="220"/>
        <v>0</v>
      </c>
      <c r="AB213" s="69"/>
      <c r="AC213" s="7">
        <f t="shared" si="221"/>
        <v>0</v>
      </c>
      <c r="AD213" s="82"/>
      <c r="AE213" s="71"/>
      <c r="AF213" s="83"/>
      <c r="AG213" s="83"/>
      <c r="AH213" s="84"/>
      <c r="AI213" s="84"/>
      <c r="AJ213" s="73"/>
      <c r="AK213" s="83"/>
      <c r="AL213" s="84"/>
      <c r="AM213" s="73"/>
      <c r="AN213" s="86"/>
      <c r="AO213" s="82"/>
      <c r="AP213" s="83"/>
      <c r="AQ213" s="83"/>
      <c r="AR213" s="83"/>
      <c r="AS213" s="83"/>
      <c r="AT213" s="84"/>
      <c r="AU213" s="73"/>
      <c r="AV213" s="86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</row>
    <row r="214" spans="1:68" ht="27.95" hidden="1" customHeight="1" x14ac:dyDescent="0.25">
      <c r="A214" s="54"/>
      <c r="B214" s="55"/>
      <c r="C214" s="56"/>
      <c r="D214" s="57" t="s">
        <v>380</v>
      </c>
      <c r="E214" s="97"/>
      <c r="F214" s="587"/>
      <c r="G214" s="98"/>
      <c r="H214" s="588"/>
      <c r="I214" s="589"/>
      <c r="J214" s="78"/>
      <c r="K214" s="99">
        <f t="shared" si="209"/>
        <v>0</v>
      </c>
      <c r="L214" s="99">
        <f t="shared" si="210"/>
        <v>0</v>
      </c>
      <c r="M214" s="79"/>
      <c r="N214" s="80"/>
      <c r="O214" s="65">
        <f t="shared" si="211"/>
        <v>0</v>
      </c>
      <c r="P214" s="65">
        <f t="shared" si="212"/>
        <v>0</v>
      </c>
      <c r="Q214" s="79"/>
      <c r="R214" s="81">
        <f t="shared" si="213"/>
        <v>0</v>
      </c>
      <c r="S214" s="67">
        <f t="shared" si="214"/>
        <v>0</v>
      </c>
      <c r="T214" s="68">
        <f t="shared" si="215"/>
        <v>0</v>
      </c>
      <c r="U214" s="68">
        <f t="shared" si="216"/>
        <v>0</v>
      </c>
      <c r="V214" s="68">
        <f t="shared" si="217"/>
        <v>0</v>
      </c>
      <c r="W214" s="68">
        <f t="shared" si="218"/>
        <v>0</v>
      </c>
      <c r="X214" s="68">
        <f t="shared" si="219"/>
        <v>0</v>
      </c>
      <c r="Y214" s="68">
        <f t="shared" si="220"/>
        <v>0</v>
      </c>
      <c r="Z214" s="68">
        <f t="shared" si="220"/>
        <v>0</v>
      </c>
      <c r="AA214" s="68">
        <f t="shared" si="220"/>
        <v>0</v>
      </c>
      <c r="AB214" s="69"/>
      <c r="AC214" s="7">
        <f t="shared" si="221"/>
        <v>0</v>
      </c>
      <c r="AD214" s="82"/>
      <c r="AE214" s="71"/>
      <c r="AF214" s="83"/>
      <c r="AG214" s="83"/>
      <c r="AH214" s="84"/>
      <c r="AI214" s="84"/>
      <c r="AJ214" s="73"/>
      <c r="AK214" s="83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</row>
    <row r="215" spans="1:68" s="153" customFormat="1" ht="27.95" hidden="1" customHeight="1" x14ac:dyDescent="0.25">
      <c r="A215" s="100"/>
      <c r="B215" s="101"/>
      <c r="C215" s="56"/>
      <c r="D215" s="57" t="s">
        <v>380</v>
      </c>
      <c r="E215" s="102" t="s">
        <v>49</v>
      </c>
      <c r="F215" s="102"/>
      <c r="G215" s="103"/>
      <c r="H215" s="104"/>
      <c r="I215" s="105"/>
      <c r="J215" s="106"/>
      <c r="K215" s="107">
        <f>IF(J215&gt;0, 1, 0)</f>
        <v>0</v>
      </c>
      <c r="L215" s="107">
        <f t="shared" si="210"/>
        <v>0</v>
      </c>
      <c r="M215" s="108"/>
      <c r="N215" s="109"/>
      <c r="O215" s="110">
        <f t="shared" si="211"/>
        <v>0</v>
      </c>
      <c r="P215" s="110">
        <f t="shared" si="212"/>
        <v>0</v>
      </c>
      <c r="Q215" s="108"/>
      <c r="R215" s="111">
        <f>J215*M215*$R$9</f>
        <v>0</v>
      </c>
      <c r="S215" s="112">
        <f>J215*M215*$S$9</f>
        <v>0</v>
      </c>
      <c r="T215" s="113">
        <f>K215*M215*$T$9</f>
        <v>0</v>
      </c>
      <c r="U215" s="113">
        <f>J215*M215*$U$9</f>
        <v>0</v>
      </c>
      <c r="V215" s="113">
        <f t="shared" si="217"/>
        <v>0</v>
      </c>
      <c r="W215" s="113">
        <f t="shared" si="218"/>
        <v>0</v>
      </c>
      <c r="X215" s="113">
        <f t="shared" si="219"/>
        <v>0</v>
      </c>
      <c r="Y215" s="113">
        <f t="shared" si="220"/>
        <v>0</v>
      </c>
      <c r="Z215" s="113">
        <f t="shared" si="220"/>
        <v>0</v>
      </c>
      <c r="AA215" s="113">
        <f t="shared" si="220"/>
        <v>0</v>
      </c>
      <c r="AB215" s="114"/>
      <c r="AC215" s="7">
        <f t="shared" si="221"/>
        <v>0</v>
      </c>
      <c r="AD215" s="150"/>
      <c r="AE215" s="71"/>
      <c r="AF215" s="151"/>
      <c r="AG215" s="151"/>
      <c r="AH215" s="84"/>
      <c r="AI215" s="84"/>
      <c r="AJ215" s="73"/>
      <c r="AK215" s="151"/>
      <c r="AL215" s="84"/>
      <c r="AM215" s="73"/>
      <c r="AN215" s="152"/>
      <c r="AO215" s="150"/>
      <c r="AP215" s="151"/>
      <c r="AQ215" s="151"/>
      <c r="AR215" s="151"/>
      <c r="AS215" s="151"/>
      <c r="AT215" s="84"/>
      <c r="AU215" s="73"/>
      <c r="AV215" s="152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</row>
    <row r="216" spans="1:68" s="149" customFormat="1" ht="27.95" hidden="1" customHeight="1" x14ac:dyDescent="0.25">
      <c r="A216" s="100"/>
      <c r="B216" s="101"/>
      <c r="C216" s="56"/>
      <c r="D216" s="57" t="s">
        <v>380</v>
      </c>
      <c r="E216" s="102" t="s">
        <v>49</v>
      </c>
      <c r="F216" s="102"/>
      <c r="G216" s="103"/>
      <c r="H216" s="104"/>
      <c r="I216" s="105"/>
      <c r="J216" s="106"/>
      <c r="K216" s="107">
        <f>IF(J216&gt;0, 1, 0)</f>
        <v>0</v>
      </c>
      <c r="L216" s="107">
        <f t="shared" si="210"/>
        <v>0</v>
      </c>
      <c r="M216" s="108"/>
      <c r="N216" s="109"/>
      <c r="O216" s="110">
        <f t="shared" si="211"/>
        <v>0</v>
      </c>
      <c r="P216" s="110">
        <f t="shared" si="212"/>
        <v>0</v>
      </c>
      <c r="Q216" s="108"/>
      <c r="R216" s="111">
        <f>J216*M216*$R$9</f>
        <v>0</v>
      </c>
      <c r="S216" s="112">
        <f>J216*M216*$S$9</f>
        <v>0</v>
      </c>
      <c r="T216" s="113">
        <f>K216*M216*$T$9</f>
        <v>0</v>
      </c>
      <c r="U216" s="113">
        <f>J216*M216*$U$9</f>
        <v>0</v>
      </c>
      <c r="V216" s="113">
        <f t="shared" si="217"/>
        <v>0</v>
      </c>
      <c r="W216" s="113">
        <f t="shared" si="218"/>
        <v>0</v>
      </c>
      <c r="X216" s="113">
        <f t="shared" si="219"/>
        <v>0</v>
      </c>
      <c r="Y216" s="113">
        <f t="shared" si="220"/>
        <v>0</v>
      </c>
      <c r="Z216" s="113">
        <f t="shared" si="220"/>
        <v>0</v>
      </c>
      <c r="AA216" s="113">
        <f t="shared" si="220"/>
        <v>0</v>
      </c>
      <c r="AB216" s="114"/>
      <c r="AC216" s="115">
        <f t="shared" si="221"/>
        <v>0</v>
      </c>
      <c r="AD216" s="150"/>
      <c r="AE216" s="71"/>
      <c r="AF216" s="151"/>
      <c r="AG216" s="151"/>
      <c r="AH216" s="84"/>
      <c r="AI216" s="84"/>
      <c r="AJ216" s="73"/>
      <c r="AK216" s="151"/>
      <c r="AL216" s="84"/>
      <c r="AM216" s="73"/>
      <c r="AN216" s="152"/>
      <c r="AO216" s="150"/>
      <c r="AP216" s="151"/>
      <c r="AQ216" s="151"/>
      <c r="AR216" s="151"/>
      <c r="AS216" s="151"/>
      <c r="AT216" s="84"/>
      <c r="AU216" s="73"/>
      <c r="AV216" s="152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</row>
    <row r="217" spans="1:68" ht="27.95" hidden="1" customHeight="1" thickBot="1" x14ac:dyDescent="0.3">
      <c r="A217" s="117"/>
      <c r="B217" s="118"/>
      <c r="C217" s="118"/>
      <c r="D217" s="57" t="s">
        <v>380</v>
      </c>
      <c r="E217" s="119"/>
      <c r="F217" s="119"/>
      <c r="G217" s="120"/>
      <c r="H217" s="121" t="s">
        <v>56</v>
      </c>
      <c r="I217" s="122"/>
      <c r="J217" s="594"/>
      <c r="K217" s="595"/>
      <c r="L217" s="595"/>
      <c r="M217" s="596"/>
      <c r="N217" s="597"/>
      <c r="O217" s="595"/>
      <c r="P217" s="595"/>
      <c r="Q217" s="596"/>
      <c r="R217" s="127">
        <f>SUM(R205:R216)</f>
        <v>0</v>
      </c>
      <c r="S217" s="128">
        <f t="shared" ref="S217:AA217" si="222">SUM(S205:S216)</f>
        <v>0</v>
      </c>
      <c r="T217" s="129">
        <f t="shared" si="222"/>
        <v>0</v>
      </c>
      <c r="U217" s="129">
        <f t="shared" si="222"/>
        <v>0</v>
      </c>
      <c r="V217" s="129">
        <f t="shared" si="222"/>
        <v>0</v>
      </c>
      <c r="W217" s="129">
        <f t="shared" si="222"/>
        <v>0</v>
      </c>
      <c r="X217" s="129">
        <f t="shared" si="222"/>
        <v>0</v>
      </c>
      <c r="Y217" s="130">
        <f t="shared" si="222"/>
        <v>0</v>
      </c>
      <c r="Z217" s="130">
        <f t="shared" si="222"/>
        <v>0</v>
      </c>
      <c r="AA217" s="130">
        <f t="shared" si="222"/>
        <v>0</v>
      </c>
      <c r="AB217" s="131">
        <f>R217/1800/0.6</f>
        <v>0</v>
      </c>
      <c r="AC217" s="7"/>
      <c r="AD217" s="132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598"/>
    </row>
    <row r="218" spans="1:68" ht="27.75" hidden="1" customHeight="1" thickTop="1" x14ac:dyDescent="0.25">
      <c r="A218" s="54"/>
      <c r="B218" s="55"/>
      <c r="C218" s="56"/>
      <c r="D218" s="57" t="s">
        <v>380</v>
      </c>
      <c r="E218" s="154"/>
      <c r="F218" s="140"/>
      <c r="G218" s="141"/>
      <c r="H218" s="96"/>
      <c r="I218" s="585"/>
      <c r="J218" s="61"/>
      <c r="K218" s="62">
        <f t="shared" ref="K218:K227" si="223">IF(J218&gt;0, 1, 0)</f>
        <v>0</v>
      </c>
      <c r="L218" s="62">
        <f t="shared" ref="L218:L229" si="224">J218-K218</f>
        <v>0</v>
      </c>
      <c r="M218" s="63"/>
      <c r="N218" s="64"/>
      <c r="O218" s="65">
        <f t="shared" ref="O218:O229" si="225">IF(N218&gt;0, 1, 0)</f>
        <v>0</v>
      </c>
      <c r="P218" s="65">
        <f t="shared" ref="P218:P229" si="226">N218-O218</f>
        <v>0</v>
      </c>
      <c r="Q218" s="586"/>
      <c r="R218" s="66">
        <f t="shared" ref="R218:R227" si="227">(K218*M218*$R$5)+(L218*M218*$R$6)+(O218*Q218*$R$7)+(P218*Q218*$R$8)</f>
        <v>0</v>
      </c>
      <c r="S218" s="67">
        <f t="shared" ref="S218:S227" si="228">J218*M218*$S$5</f>
        <v>0</v>
      </c>
      <c r="T218" s="68">
        <f t="shared" ref="T218:T227" si="229">K218*M218*$T$5</f>
        <v>0</v>
      </c>
      <c r="U218" s="68">
        <f t="shared" ref="U218:U227" si="230">J218*M218*$U$5</f>
        <v>0</v>
      </c>
      <c r="V218" s="68">
        <f t="shared" ref="V218:V229" si="231">N218*Q218*$V$7</f>
        <v>0</v>
      </c>
      <c r="W218" s="68">
        <f t="shared" ref="W218:W229" si="232">O218*Q218*$W$7</f>
        <v>0</v>
      </c>
      <c r="X218" s="68">
        <f t="shared" ref="X218:X229" si="233">N218*Q218*$X$7</f>
        <v>0</v>
      </c>
      <c r="Y218" s="68">
        <f t="shared" ref="Y218:AA229" si="234">S218+V218</f>
        <v>0</v>
      </c>
      <c r="Z218" s="68">
        <f t="shared" si="234"/>
        <v>0</v>
      </c>
      <c r="AA218" s="68">
        <f t="shared" si="234"/>
        <v>0</v>
      </c>
      <c r="AB218" s="69"/>
      <c r="AC218" s="7">
        <f>R218-Y218-Z218-AA218</f>
        <v>0</v>
      </c>
      <c r="AD218" s="144"/>
      <c r="AE218" s="85"/>
      <c r="AF218" s="145"/>
      <c r="AG218" s="146"/>
      <c r="AH218" s="84"/>
      <c r="AI218" s="84"/>
      <c r="AJ218" s="73"/>
      <c r="AK218" s="147"/>
      <c r="AL218" s="84"/>
      <c r="AM218" s="73"/>
      <c r="AN218" s="86"/>
      <c r="AO218" s="144"/>
      <c r="AP218" s="83"/>
      <c r="AQ218" s="83"/>
      <c r="AR218" s="148"/>
      <c r="AS218" s="83"/>
      <c r="AT218" s="84"/>
      <c r="AU218" s="73"/>
      <c r="AV218" s="86"/>
    </row>
    <row r="219" spans="1:68" ht="27.95" hidden="1" customHeight="1" x14ac:dyDescent="0.25">
      <c r="A219" s="54"/>
      <c r="B219" s="55"/>
      <c r="C219" s="56"/>
      <c r="D219" s="57" t="s">
        <v>380</v>
      </c>
      <c r="E219" s="154"/>
      <c r="F219" s="140"/>
      <c r="G219" s="141"/>
      <c r="H219" s="96"/>
      <c r="I219" s="77"/>
      <c r="J219" s="78"/>
      <c r="K219" s="62">
        <f t="shared" si="223"/>
        <v>0</v>
      </c>
      <c r="L219" s="62">
        <f t="shared" si="224"/>
        <v>0</v>
      </c>
      <c r="M219" s="79"/>
      <c r="N219" s="80"/>
      <c r="O219" s="65">
        <f t="shared" si="225"/>
        <v>0</v>
      </c>
      <c r="P219" s="65">
        <f t="shared" si="226"/>
        <v>0</v>
      </c>
      <c r="Q219" s="79"/>
      <c r="R219" s="81">
        <f t="shared" si="227"/>
        <v>0</v>
      </c>
      <c r="S219" s="67">
        <f t="shared" si="228"/>
        <v>0</v>
      </c>
      <c r="T219" s="68">
        <f t="shared" si="229"/>
        <v>0</v>
      </c>
      <c r="U219" s="68">
        <f t="shared" si="230"/>
        <v>0</v>
      </c>
      <c r="V219" s="68">
        <f t="shared" si="231"/>
        <v>0</v>
      </c>
      <c r="W219" s="68">
        <f t="shared" si="232"/>
        <v>0</v>
      </c>
      <c r="X219" s="68">
        <f t="shared" si="233"/>
        <v>0</v>
      </c>
      <c r="Y219" s="68">
        <f t="shared" si="234"/>
        <v>0</v>
      </c>
      <c r="Z219" s="68">
        <f t="shared" si="234"/>
        <v>0</v>
      </c>
      <c r="AA219" s="68">
        <f t="shared" si="234"/>
        <v>0</v>
      </c>
      <c r="AB219" s="69"/>
      <c r="AC219" s="7">
        <f t="shared" ref="AC219:AC229" si="235">R217-Y217-Z217-AA217</f>
        <v>0</v>
      </c>
      <c r="AD219" s="144"/>
      <c r="AE219" s="85"/>
      <c r="AF219" s="145"/>
      <c r="AG219" s="146"/>
      <c r="AH219" s="84"/>
      <c r="AI219" s="84"/>
      <c r="AJ219" s="73"/>
      <c r="AK219" s="147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54"/>
      <c r="B220" s="55"/>
      <c r="C220" s="56"/>
      <c r="D220" s="57" t="s">
        <v>380</v>
      </c>
      <c r="E220" s="154"/>
      <c r="F220" s="140"/>
      <c r="G220" s="141"/>
      <c r="H220" s="155"/>
      <c r="I220" s="77"/>
      <c r="J220" s="78"/>
      <c r="K220" s="62">
        <f t="shared" si="223"/>
        <v>0</v>
      </c>
      <c r="L220" s="62">
        <f t="shared" si="224"/>
        <v>0</v>
      </c>
      <c r="M220" s="79"/>
      <c r="N220" s="80"/>
      <c r="O220" s="65">
        <f t="shared" si="225"/>
        <v>0</v>
      </c>
      <c r="P220" s="65">
        <f t="shared" si="226"/>
        <v>0</v>
      </c>
      <c r="Q220" s="79"/>
      <c r="R220" s="81">
        <f t="shared" si="227"/>
        <v>0</v>
      </c>
      <c r="S220" s="67">
        <f t="shared" si="228"/>
        <v>0</v>
      </c>
      <c r="T220" s="68">
        <f t="shared" si="229"/>
        <v>0</v>
      </c>
      <c r="U220" s="68">
        <f t="shared" si="230"/>
        <v>0</v>
      </c>
      <c r="V220" s="68">
        <f t="shared" si="231"/>
        <v>0</v>
      </c>
      <c r="W220" s="68">
        <f t="shared" si="232"/>
        <v>0</v>
      </c>
      <c r="X220" s="68">
        <f t="shared" si="233"/>
        <v>0</v>
      </c>
      <c r="Y220" s="68">
        <f t="shared" si="234"/>
        <v>0</v>
      </c>
      <c r="Z220" s="68">
        <f t="shared" si="234"/>
        <v>0</v>
      </c>
      <c r="AA220" s="68">
        <f t="shared" si="234"/>
        <v>0</v>
      </c>
      <c r="AB220" s="69"/>
      <c r="AC220" s="7">
        <f t="shared" si="235"/>
        <v>0</v>
      </c>
      <c r="AD220" s="144"/>
      <c r="AE220" s="85"/>
      <c r="AF220" s="145"/>
      <c r="AG220" s="146"/>
      <c r="AH220" s="84"/>
      <c r="AI220" s="84"/>
      <c r="AJ220" s="73"/>
      <c r="AK220" s="148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54"/>
      <c r="B221" s="55"/>
      <c r="C221" s="56"/>
      <c r="D221" s="57" t="s">
        <v>380</v>
      </c>
      <c r="E221" s="156"/>
      <c r="F221" s="140"/>
      <c r="G221" s="141"/>
      <c r="H221" s="96"/>
      <c r="I221" s="77"/>
      <c r="J221" s="78"/>
      <c r="K221" s="62">
        <f t="shared" si="223"/>
        <v>0</v>
      </c>
      <c r="L221" s="62">
        <f t="shared" si="224"/>
        <v>0</v>
      </c>
      <c r="M221" s="79"/>
      <c r="N221" s="80"/>
      <c r="O221" s="65">
        <f t="shared" si="225"/>
        <v>0</v>
      </c>
      <c r="P221" s="65">
        <f t="shared" si="226"/>
        <v>0</v>
      </c>
      <c r="Q221" s="79"/>
      <c r="R221" s="81">
        <f t="shared" si="227"/>
        <v>0</v>
      </c>
      <c r="S221" s="67">
        <f t="shared" si="228"/>
        <v>0</v>
      </c>
      <c r="T221" s="68">
        <f t="shared" si="229"/>
        <v>0</v>
      </c>
      <c r="U221" s="68">
        <f t="shared" si="230"/>
        <v>0</v>
      </c>
      <c r="V221" s="68">
        <f t="shared" si="231"/>
        <v>0</v>
      </c>
      <c r="W221" s="68">
        <f t="shared" si="232"/>
        <v>0</v>
      </c>
      <c r="X221" s="68">
        <f t="shared" si="233"/>
        <v>0</v>
      </c>
      <c r="Y221" s="68">
        <f t="shared" si="234"/>
        <v>0</v>
      </c>
      <c r="Z221" s="68">
        <f t="shared" si="234"/>
        <v>0</v>
      </c>
      <c r="AA221" s="68">
        <f t="shared" si="234"/>
        <v>0</v>
      </c>
      <c r="AB221" s="69"/>
      <c r="AC221" s="7">
        <f t="shared" si="235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</row>
    <row r="222" spans="1:68" ht="27.95" hidden="1" customHeight="1" x14ac:dyDescent="0.25">
      <c r="A222" s="54"/>
      <c r="B222" s="55"/>
      <c r="C222" s="56"/>
      <c r="D222" s="57" t="s">
        <v>380</v>
      </c>
      <c r="E222" s="139"/>
      <c r="F222" s="140"/>
      <c r="G222" s="141"/>
      <c r="H222" s="96"/>
      <c r="I222" s="77"/>
      <c r="J222" s="78"/>
      <c r="K222" s="62">
        <f t="shared" si="223"/>
        <v>0</v>
      </c>
      <c r="L222" s="62">
        <f t="shared" si="224"/>
        <v>0</v>
      </c>
      <c r="M222" s="79"/>
      <c r="N222" s="80"/>
      <c r="O222" s="65">
        <f t="shared" si="225"/>
        <v>0</v>
      </c>
      <c r="P222" s="65">
        <f t="shared" si="226"/>
        <v>0</v>
      </c>
      <c r="Q222" s="79"/>
      <c r="R222" s="81">
        <f t="shared" si="227"/>
        <v>0</v>
      </c>
      <c r="S222" s="67">
        <f t="shared" si="228"/>
        <v>0</v>
      </c>
      <c r="T222" s="68">
        <f t="shared" si="229"/>
        <v>0</v>
      </c>
      <c r="U222" s="68">
        <f t="shared" si="230"/>
        <v>0</v>
      </c>
      <c r="V222" s="68">
        <f t="shared" si="231"/>
        <v>0</v>
      </c>
      <c r="W222" s="68">
        <f t="shared" si="232"/>
        <v>0</v>
      </c>
      <c r="X222" s="68">
        <f t="shared" si="233"/>
        <v>0</v>
      </c>
      <c r="Y222" s="68">
        <f t="shared" si="234"/>
        <v>0</v>
      </c>
      <c r="Z222" s="68">
        <f t="shared" si="234"/>
        <v>0</v>
      </c>
      <c r="AA222" s="68">
        <f t="shared" si="234"/>
        <v>0</v>
      </c>
      <c r="AB222" s="69"/>
      <c r="AC222" s="7">
        <f t="shared" si="235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hidden="1" customHeight="1" x14ac:dyDescent="0.25">
      <c r="A223" s="54"/>
      <c r="B223" s="55"/>
      <c r="C223" s="56"/>
      <c r="D223" s="57" t="s">
        <v>380</v>
      </c>
      <c r="E223" s="139"/>
      <c r="F223" s="140"/>
      <c r="G223" s="141"/>
      <c r="H223" s="96"/>
      <c r="I223" s="77"/>
      <c r="J223" s="78"/>
      <c r="K223" s="62">
        <f t="shared" si="223"/>
        <v>0</v>
      </c>
      <c r="L223" s="62">
        <f t="shared" si="224"/>
        <v>0</v>
      </c>
      <c r="M223" s="79"/>
      <c r="N223" s="80"/>
      <c r="O223" s="65">
        <f t="shared" si="225"/>
        <v>0</v>
      </c>
      <c r="P223" s="65">
        <f t="shared" si="226"/>
        <v>0</v>
      </c>
      <c r="Q223" s="79"/>
      <c r="R223" s="81">
        <f t="shared" si="227"/>
        <v>0</v>
      </c>
      <c r="S223" s="67">
        <f t="shared" si="228"/>
        <v>0</v>
      </c>
      <c r="T223" s="68">
        <f t="shared" si="229"/>
        <v>0</v>
      </c>
      <c r="U223" s="68">
        <f t="shared" si="230"/>
        <v>0</v>
      </c>
      <c r="V223" s="68">
        <f t="shared" si="231"/>
        <v>0</v>
      </c>
      <c r="W223" s="68">
        <f t="shared" si="232"/>
        <v>0</v>
      </c>
      <c r="X223" s="68">
        <f t="shared" si="233"/>
        <v>0</v>
      </c>
      <c r="Y223" s="68">
        <f t="shared" si="234"/>
        <v>0</v>
      </c>
      <c r="Z223" s="68">
        <f t="shared" si="234"/>
        <v>0</v>
      </c>
      <c r="AA223" s="68">
        <f t="shared" si="234"/>
        <v>0</v>
      </c>
      <c r="AB223" s="69"/>
      <c r="AC223" s="7">
        <f t="shared" si="235"/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hidden="1" customHeight="1" x14ac:dyDescent="0.25">
      <c r="A224" s="54"/>
      <c r="B224" s="55"/>
      <c r="C224" s="56"/>
      <c r="D224" s="57" t="s">
        <v>380</v>
      </c>
      <c r="E224" s="139"/>
      <c r="F224" s="140"/>
      <c r="G224" s="98"/>
      <c r="H224" s="96"/>
      <c r="I224" s="77"/>
      <c r="J224" s="78"/>
      <c r="K224" s="62">
        <f t="shared" si="223"/>
        <v>0</v>
      </c>
      <c r="L224" s="62">
        <f t="shared" si="224"/>
        <v>0</v>
      </c>
      <c r="M224" s="79"/>
      <c r="N224" s="80"/>
      <c r="O224" s="65">
        <f t="shared" si="225"/>
        <v>0</v>
      </c>
      <c r="P224" s="65">
        <f t="shared" si="226"/>
        <v>0</v>
      </c>
      <c r="Q224" s="79"/>
      <c r="R224" s="81">
        <f t="shared" si="227"/>
        <v>0</v>
      </c>
      <c r="S224" s="67">
        <f t="shared" si="228"/>
        <v>0</v>
      </c>
      <c r="T224" s="68">
        <f t="shared" si="229"/>
        <v>0</v>
      </c>
      <c r="U224" s="68">
        <f t="shared" si="230"/>
        <v>0</v>
      </c>
      <c r="V224" s="68">
        <f t="shared" si="231"/>
        <v>0</v>
      </c>
      <c r="W224" s="68">
        <f t="shared" si="232"/>
        <v>0</v>
      </c>
      <c r="X224" s="68">
        <f t="shared" si="233"/>
        <v>0</v>
      </c>
      <c r="Y224" s="68">
        <f t="shared" si="234"/>
        <v>0</v>
      </c>
      <c r="Z224" s="68">
        <f t="shared" si="234"/>
        <v>0</v>
      </c>
      <c r="AA224" s="68">
        <f t="shared" si="234"/>
        <v>0</v>
      </c>
      <c r="AB224" s="69"/>
      <c r="AC224" s="7">
        <f t="shared" si="235"/>
        <v>0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</row>
    <row r="225" spans="1:68" ht="27.95" hidden="1" customHeight="1" x14ac:dyDescent="0.25">
      <c r="A225" s="54"/>
      <c r="B225" s="55"/>
      <c r="C225" s="56"/>
      <c r="D225" s="57" t="s">
        <v>380</v>
      </c>
      <c r="E225" s="139"/>
      <c r="F225" s="140"/>
      <c r="G225" s="98"/>
      <c r="H225" s="96"/>
      <c r="I225" s="92"/>
      <c r="J225" s="78"/>
      <c r="K225" s="62">
        <f t="shared" si="223"/>
        <v>0</v>
      </c>
      <c r="L225" s="62">
        <f t="shared" si="224"/>
        <v>0</v>
      </c>
      <c r="M225" s="79"/>
      <c r="N225" s="80"/>
      <c r="O225" s="65">
        <f t="shared" si="225"/>
        <v>0</v>
      </c>
      <c r="P225" s="65">
        <f t="shared" si="226"/>
        <v>0</v>
      </c>
      <c r="Q225" s="79"/>
      <c r="R225" s="81">
        <f t="shared" si="227"/>
        <v>0</v>
      </c>
      <c r="S225" s="67">
        <f t="shared" si="228"/>
        <v>0</v>
      </c>
      <c r="T225" s="68">
        <f t="shared" si="229"/>
        <v>0</v>
      </c>
      <c r="U225" s="68">
        <f t="shared" si="230"/>
        <v>0</v>
      </c>
      <c r="V225" s="68">
        <f t="shared" si="231"/>
        <v>0</v>
      </c>
      <c r="W225" s="68">
        <f t="shared" si="232"/>
        <v>0</v>
      </c>
      <c r="X225" s="68">
        <f t="shared" si="233"/>
        <v>0</v>
      </c>
      <c r="Y225" s="68">
        <f t="shared" si="234"/>
        <v>0</v>
      </c>
      <c r="Z225" s="68">
        <f t="shared" si="234"/>
        <v>0</v>
      </c>
      <c r="AA225" s="68">
        <f t="shared" si="234"/>
        <v>0</v>
      </c>
      <c r="AB225" s="69"/>
      <c r="AC225" s="7">
        <f t="shared" si="235"/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</row>
    <row r="226" spans="1:68" ht="27.95" hidden="1" customHeight="1" x14ac:dyDescent="0.25">
      <c r="A226" s="54"/>
      <c r="B226" s="55"/>
      <c r="C226" s="56"/>
      <c r="D226" s="57" t="s">
        <v>380</v>
      </c>
      <c r="E226" s="93"/>
      <c r="F226" s="94"/>
      <c r="G226" s="95"/>
      <c r="H226" s="96"/>
      <c r="I226" s="77"/>
      <c r="J226" s="78"/>
      <c r="K226" s="62">
        <f t="shared" si="223"/>
        <v>0</v>
      </c>
      <c r="L226" s="62">
        <f t="shared" si="224"/>
        <v>0</v>
      </c>
      <c r="M226" s="79"/>
      <c r="N226" s="80"/>
      <c r="O226" s="65">
        <f t="shared" si="225"/>
        <v>0</v>
      </c>
      <c r="P226" s="65">
        <f t="shared" si="226"/>
        <v>0</v>
      </c>
      <c r="Q226" s="79"/>
      <c r="R226" s="81">
        <f t="shared" si="227"/>
        <v>0</v>
      </c>
      <c r="S226" s="67">
        <f t="shared" si="228"/>
        <v>0</v>
      </c>
      <c r="T226" s="68">
        <f t="shared" si="229"/>
        <v>0</v>
      </c>
      <c r="U226" s="68">
        <f t="shared" si="230"/>
        <v>0</v>
      </c>
      <c r="V226" s="68">
        <f t="shared" si="231"/>
        <v>0</v>
      </c>
      <c r="W226" s="68">
        <f t="shared" si="232"/>
        <v>0</v>
      </c>
      <c r="X226" s="68">
        <f t="shared" si="233"/>
        <v>0</v>
      </c>
      <c r="Y226" s="68">
        <f t="shared" si="234"/>
        <v>0</v>
      </c>
      <c r="Z226" s="68">
        <f t="shared" si="234"/>
        <v>0</v>
      </c>
      <c r="AA226" s="68">
        <f t="shared" si="234"/>
        <v>0</v>
      </c>
      <c r="AB226" s="69"/>
      <c r="AC226" s="7">
        <f t="shared" si="235"/>
        <v>0</v>
      </c>
      <c r="AD226" s="82"/>
      <c r="AE226" s="71"/>
      <c r="AF226" s="83"/>
      <c r="AG226" s="83"/>
      <c r="AH226" s="84"/>
      <c r="AI226" s="84"/>
      <c r="AJ226" s="73"/>
      <c r="AK226" s="83"/>
      <c r="AL226" s="84"/>
      <c r="AM226" s="73"/>
      <c r="AN226" s="86"/>
      <c r="AO226" s="82"/>
      <c r="AP226" s="83"/>
      <c r="AQ226" s="83"/>
      <c r="AR226" s="83"/>
      <c r="AS226" s="83"/>
      <c r="AT226" s="84"/>
      <c r="AU226" s="73"/>
      <c r="AV226" s="86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  <c r="BI226" s="149"/>
      <c r="BJ226" s="149"/>
      <c r="BK226" s="149"/>
      <c r="BL226" s="149"/>
      <c r="BM226" s="149"/>
      <c r="BN226" s="149"/>
      <c r="BO226" s="149"/>
      <c r="BP226" s="149"/>
    </row>
    <row r="227" spans="1:68" ht="27.95" hidden="1" customHeight="1" x14ac:dyDescent="0.25">
      <c r="A227" s="54"/>
      <c r="B227" s="55"/>
      <c r="C227" s="56"/>
      <c r="D227" s="57" t="s">
        <v>380</v>
      </c>
      <c r="E227" s="97"/>
      <c r="F227" s="587"/>
      <c r="G227" s="98"/>
      <c r="H227" s="588"/>
      <c r="I227" s="589"/>
      <c r="J227" s="78"/>
      <c r="K227" s="99">
        <f t="shared" si="223"/>
        <v>0</v>
      </c>
      <c r="L227" s="99">
        <f t="shared" si="224"/>
        <v>0</v>
      </c>
      <c r="M227" s="79"/>
      <c r="N227" s="80"/>
      <c r="O227" s="65">
        <f t="shared" si="225"/>
        <v>0</v>
      </c>
      <c r="P227" s="65">
        <f t="shared" si="226"/>
        <v>0</v>
      </c>
      <c r="Q227" s="79"/>
      <c r="R227" s="81">
        <f t="shared" si="227"/>
        <v>0</v>
      </c>
      <c r="S227" s="67">
        <f t="shared" si="228"/>
        <v>0</v>
      </c>
      <c r="T227" s="68">
        <f t="shared" si="229"/>
        <v>0</v>
      </c>
      <c r="U227" s="68">
        <f t="shared" si="230"/>
        <v>0</v>
      </c>
      <c r="V227" s="68">
        <f t="shared" si="231"/>
        <v>0</v>
      </c>
      <c r="W227" s="68">
        <f t="shared" si="232"/>
        <v>0</v>
      </c>
      <c r="X227" s="68">
        <f t="shared" si="233"/>
        <v>0</v>
      </c>
      <c r="Y227" s="68">
        <f t="shared" si="234"/>
        <v>0</v>
      </c>
      <c r="Z227" s="68">
        <f t="shared" si="234"/>
        <v>0</v>
      </c>
      <c r="AA227" s="68">
        <f t="shared" si="234"/>
        <v>0</v>
      </c>
      <c r="AB227" s="69"/>
      <c r="AC227" s="7">
        <f t="shared" si="235"/>
        <v>0</v>
      </c>
      <c r="AD227" s="82"/>
      <c r="AE227" s="71"/>
      <c r="AF227" s="83"/>
      <c r="AG227" s="83"/>
      <c r="AH227" s="84"/>
      <c r="AI227" s="84"/>
      <c r="AJ227" s="73"/>
      <c r="AK227" s="83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</row>
    <row r="228" spans="1:68" s="153" customFormat="1" ht="27.95" hidden="1" customHeight="1" x14ac:dyDescent="0.25">
      <c r="A228" s="100"/>
      <c r="B228" s="101"/>
      <c r="C228" s="56"/>
      <c r="D228" s="57" t="s">
        <v>380</v>
      </c>
      <c r="E228" s="102" t="s">
        <v>49</v>
      </c>
      <c r="F228" s="102"/>
      <c r="G228" s="103"/>
      <c r="H228" s="104"/>
      <c r="I228" s="105"/>
      <c r="J228" s="106"/>
      <c r="K228" s="107">
        <f>IF(J228&gt;0, 1, 0)</f>
        <v>0</v>
      </c>
      <c r="L228" s="107">
        <f t="shared" si="224"/>
        <v>0</v>
      </c>
      <c r="M228" s="108"/>
      <c r="N228" s="109"/>
      <c r="O228" s="110">
        <f t="shared" si="225"/>
        <v>0</v>
      </c>
      <c r="P228" s="110">
        <f t="shared" si="226"/>
        <v>0</v>
      </c>
      <c r="Q228" s="108"/>
      <c r="R228" s="111">
        <f>J228*M228*$R$9</f>
        <v>0</v>
      </c>
      <c r="S228" s="112">
        <f>J228*M228*$S$9</f>
        <v>0</v>
      </c>
      <c r="T228" s="113">
        <f>K228*M228*$T$9</f>
        <v>0</v>
      </c>
      <c r="U228" s="113">
        <f>J228*M228*$U$9</f>
        <v>0</v>
      </c>
      <c r="V228" s="113">
        <f t="shared" si="231"/>
        <v>0</v>
      </c>
      <c r="W228" s="113">
        <f t="shared" si="232"/>
        <v>0</v>
      </c>
      <c r="X228" s="113">
        <f t="shared" si="233"/>
        <v>0</v>
      </c>
      <c r="Y228" s="113">
        <f t="shared" si="234"/>
        <v>0</v>
      </c>
      <c r="Z228" s="113">
        <f t="shared" si="234"/>
        <v>0</v>
      </c>
      <c r="AA228" s="113">
        <f t="shared" si="234"/>
        <v>0</v>
      </c>
      <c r="AB228" s="114"/>
      <c r="AC228" s="7">
        <f t="shared" si="235"/>
        <v>0</v>
      </c>
      <c r="AD228" s="150"/>
      <c r="AE228" s="71"/>
      <c r="AF228" s="151"/>
      <c r="AG228" s="151"/>
      <c r="AH228" s="84"/>
      <c r="AI228" s="84"/>
      <c r="AJ228" s="73"/>
      <c r="AK228" s="151"/>
      <c r="AL228" s="84"/>
      <c r="AM228" s="73"/>
      <c r="AN228" s="152"/>
      <c r="AO228" s="150"/>
      <c r="AP228" s="151"/>
      <c r="AQ228" s="151"/>
      <c r="AR228" s="151"/>
      <c r="AS228" s="151"/>
      <c r="AT228" s="84"/>
      <c r="AU228" s="73"/>
      <c r="AV228" s="152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</row>
    <row r="229" spans="1:68" s="149" customFormat="1" ht="27.95" hidden="1" customHeight="1" x14ac:dyDescent="0.25">
      <c r="A229" s="100"/>
      <c r="B229" s="101"/>
      <c r="C229" s="56"/>
      <c r="D229" s="57" t="s">
        <v>380</v>
      </c>
      <c r="E229" s="102" t="s">
        <v>49</v>
      </c>
      <c r="F229" s="102"/>
      <c r="G229" s="103"/>
      <c r="H229" s="104"/>
      <c r="I229" s="105"/>
      <c r="J229" s="106"/>
      <c r="K229" s="107">
        <f>IF(J229&gt;0, 1, 0)</f>
        <v>0</v>
      </c>
      <c r="L229" s="107">
        <f t="shared" si="224"/>
        <v>0</v>
      </c>
      <c r="M229" s="108"/>
      <c r="N229" s="109"/>
      <c r="O229" s="110">
        <f t="shared" si="225"/>
        <v>0</v>
      </c>
      <c r="P229" s="110">
        <f t="shared" si="226"/>
        <v>0</v>
      </c>
      <c r="Q229" s="108"/>
      <c r="R229" s="111">
        <f>J229*M229*$R$9</f>
        <v>0</v>
      </c>
      <c r="S229" s="112">
        <f>J229*M229*$S$9</f>
        <v>0</v>
      </c>
      <c r="T229" s="113">
        <f>K229*M229*$T$9</f>
        <v>0</v>
      </c>
      <c r="U229" s="113">
        <f>J229*M229*$U$9</f>
        <v>0</v>
      </c>
      <c r="V229" s="113">
        <f t="shared" si="231"/>
        <v>0</v>
      </c>
      <c r="W229" s="113">
        <f t="shared" si="232"/>
        <v>0</v>
      </c>
      <c r="X229" s="113">
        <f t="shared" si="233"/>
        <v>0</v>
      </c>
      <c r="Y229" s="113">
        <f t="shared" si="234"/>
        <v>0</v>
      </c>
      <c r="Z229" s="113">
        <f t="shared" si="234"/>
        <v>0</v>
      </c>
      <c r="AA229" s="113">
        <f t="shared" si="234"/>
        <v>0</v>
      </c>
      <c r="AB229" s="114"/>
      <c r="AC229" s="115">
        <f t="shared" si="235"/>
        <v>0</v>
      </c>
      <c r="AD229" s="150"/>
      <c r="AE229" s="71"/>
      <c r="AF229" s="151"/>
      <c r="AG229" s="151"/>
      <c r="AH229" s="84"/>
      <c r="AI229" s="84"/>
      <c r="AJ229" s="73"/>
      <c r="AK229" s="151"/>
      <c r="AL229" s="84"/>
      <c r="AM229" s="73"/>
      <c r="AN229" s="152"/>
      <c r="AO229" s="150"/>
      <c r="AP229" s="151"/>
      <c r="AQ229" s="151"/>
      <c r="AR229" s="151"/>
      <c r="AS229" s="151"/>
      <c r="AT229" s="84"/>
      <c r="AU229" s="73"/>
      <c r="AV229" s="152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</row>
    <row r="230" spans="1:68" ht="27.95" hidden="1" customHeight="1" thickBot="1" x14ac:dyDescent="0.3">
      <c r="A230" s="117"/>
      <c r="B230" s="118"/>
      <c r="C230" s="118"/>
      <c r="D230" s="57" t="s">
        <v>380</v>
      </c>
      <c r="E230" s="119"/>
      <c r="F230" s="119"/>
      <c r="G230" s="120"/>
      <c r="H230" s="121" t="s">
        <v>56</v>
      </c>
      <c r="I230" s="122"/>
      <c r="J230" s="594"/>
      <c r="K230" s="595"/>
      <c r="L230" s="595"/>
      <c r="M230" s="596"/>
      <c r="N230" s="597"/>
      <c r="O230" s="595"/>
      <c r="P230" s="595"/>
      <c r="Q230" s="596"/>
      <c r="R230" s="127">
        <f>SUM(R218:R229)</f>
        <v>0</v>
      </c>
      <c r="S230" s="128">
        <f t="shared" ref="S230:AA230" si="236">SUM(S218:S229)</f>
        <v>0</v>
      </c>
      <c r="T230" s="129">
        <f t="shared" si="236"/>
        <v>0</v>
      </c>
      <c r="U230" s="129">
        <f t="shared" si="236"/>
        <v>0</v>
      </c>
      <c r="V230" s="129">
        <f t="shared" si="236"/>
        <v>0</v>
      </c>
      <c r="W230" s="129">
        <f t="shared" si="236"/>
        <v>0</v>
      </c>
      <c r="X230" s="129">
        <f t="shared" si="236"/>
        <v>0</v>
      </c>
      <c r="Y230" s="130">
        <f t="shared" si="236"/>
        <v>0</v>
      </c>
      <c r="Z230" s="130">
        <f t="shared" si="236"/>
        <v>0</v>
      </c>
      <c r="AA230" s="130">
        <f t="shared" si="236"/>
        <v>0</v>
      </c>
      <c r="AB230" s="131">
        <f>R230/1800/0.6</f>
        <v>0</v>
      </c>
      <c r="AC230" s="7"/>
      <c r="AD230" s="132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598"/>
    </row>
    <row r="231" spans="1:68" ht="27.75" hidden="1" customHeight="1" thickTop="1" x14ac:dyDescent="0.25">
      <c r="A231" s="54"/>
      <c r="B231" s="55"/>
      <c r="C231" s="56"/>
      <c r="D231" s="57" t="s">
        <v>380</v>
      </c>
      <c r="E231" s="154"/>
      <c r="F231" s="140"/>
      <c r="G231" s="141"/>
      <c r="H231" s="96"/>
      <c r="I231" s="585"/>
      <c r="J231" s="61"/>
      <c r="K231" s="62">
        <f t="shared" ref="K231:K240" si="237">IF(J231&gt;0, 1, 0)</f>
        <v>0</v>
      </c>
      <c r="L231" s="62">
        <f t="shared" ref="L231:L242" si="238">J231-K231</f>
        <v>0</v>
      </c>
      <c r="M231" s="63"/>
      <c r="N231" s="64"/>
      <c r="O231" s="65">
        <f t="shared" ref="O231:O242" si="239">IF(N231&gt;0, 1, 0)</f>
        <v>0</v>
      </c>
      <c r="P231" s="65">
        <f t="shared" ref="P231:P242" si="240">N231-O231</f>
        <v>0</v>
      </c>
      <c r="Q231" s="586"/>
      <c r="R231" s="66">
        <f t="shared" ref="R231:R240" si="241">(K231*M231*$R$5)+(L231*M231*$R$6)+(O231*Q231*$R$7)+(P231*Q231*$R$8)</f>
        <v>0</v>
      </c>
      <c r="S231" s="67">
        <f t="shared" ref="S231:S240" si="242">J231*M231*$S$5</f>
        <v>0</v>
      </c>
      <c r="T231" s="68">
        <f t="shared" ref="T231:T240" si="243">K231*M231*$T$5</f>
        <v>0</v>
      </c>
      <c r="U231" s="68">
        <f t="shared" ref="U231:U240" si="244">J231*M231*$U$5</f>
        <v>0</v>
      </c>
      <c r="V231" s="68">
        <f t="shared" ref="V231:V242" si="245">N231*Q231*$V$7</f>
        <v>0</v>
      </c>
      <c r="W231" s="68">
        <f t="shared" ref="W231:W242" si="246">O231*Q231*$W$7</f>
        <v>0</v>
      </c>
      <c r="X231" s="68">
        <f t="shared" ref="X231:X242" si="247">N231*Q231*$X$7</f>
        <v>0</v>
      </c>
      <c r="Y231" s="68">
        <f t="shared" ref="Y231:AA242" si="248">S231+V231</f>
        <v>0</v>
      </c>
      <c r="Z231" s="68">
        <f t="shared" si="248"/>
        <v>0</v>
      </c>
      <c r="AA231" s="68">
        <f t="shared" si="248"/>
        <v>0</v>
      </c>
      <c r="AB231" s="69"/>
      <c r="AC231" s="7">
        <f>R231-Y231-Z231-AA231</f>
        <v>0</v>
      </c>
      <c r="AD231" s="144"/>
      <c r="AE231" s="85"/>
      <c r="AF231" s="145"/>
      <c r="AG231" s="146"/>
      <c r="AH231" s="84"/>
      <c r="AI231" s="84"/>
      <c r="AJ231" s="73"/>
      <c r="AK231" s="147"/>
      <c r="AL231" s="84"/>
      <c r="AM231" s="73"/>
      <c r="AN231" s="86"/>
      <c r="AO231" s="144"/>
      <c r="AP231" s="83"/>
      <c r="AQ231" s="83"/>
      <c r="AR231" s="148"/>
      <c r="AS231" s="83"/>
      <c r="AT231" s="84"/>
      <c r="AU231" s="73"/>
      <c r="AV231" s="86"/>
    </row>
    <row r="232" spans="1:68" ht="27.95" hidden="1" customHeight="1" x14ac:dyDescent="0.25">
      <c r="A232" s="54"/>
      <c r="B232" s="55"/>
      <c r="C232" s="56"/>
      <c r="D232" s="57" t="s">
        <v>380</v>
      </c>
      <c r="E232" s="154"/>
      <c r="F232" s="140"/>
      <c r="G232" s="141"/>
      <c r="H232" s="96"/>
      <c r="I232" s="77"/>
      <c r="J232" s="78"/>
      <c r="K232" s="62">
        <f t="shared" si="237"/>
        <v>0</v>
      </c>
      <c r="L232" s="62">
        <f t="shared" si="238"/>
        <v>0</v>
      </c>
      <c r="M232" s="79"/>
      <c r="N232" s="80"/>
      <c r="O232" s="65">
        <f t="shared" si="239"/>
        <v>0</v>
      </c>
      <c r="P232" s="65">
        <f t="shared" si="240"/>
        <v>0</v>
      </c>
      <c r="Q232" s="79"/>
      <c r="R232" s="81">
        <f t="shared" si="241"/>
        <v>0</v>
      </c>
      <c r="S232" s="67">
        <f t="shared" si="242"/>
        <v>0</v>
      </c>
      <c r="T232" s="68">
        <f t="shared" si="243"/>
        <v>0</v>
      </c>
      <c r="U232" s="68">
        <f t="shared" si="244"/>
        <v>0</v>
      </c>
      <c r="V232" s="68">
        <f t="shared" si="245"/>
        <v>0</v>
      </c>
      <c r="W232" s="68">
        <f t="shared" si="246"/>
        <v>0</v>
      </c>
      <c r="X232" s="68">
        <f t="shared" si="247"/>
        <v>0</v>
      </c>
      <c r="Y232" s="68">
        <f t="shared" si="248"/>
        <v>0</v>
      </c>
      <c r="Z232" s="68">
        <f t="shared" si="248"/>
        <v>0</v>
      </c>
      <c r="AA232" s="68">
        <f t="shared" si="248"/>
        <v>0</v>
      </c>
      <c r="AB232" s="69"/>
      <c r="AC232" s="7">
        <f t="shared" ref="AC232:AC242" si="249">R230-Y230-Z230-AA230</f>
        <v>0</v>
      </c>
      <c r="AD232" s="144"/>
      <c r="AE232" s="85"/>
      <c r="AF232" s="145"/>
      <c r="AG232" s="146"/>
      <c r="AH232" s="84"/>
      <c r="AI232" s="84"/>
      <c r="AJ232" s="73"/>
      <c r="AK232" s="147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54"/>
      <c r="B233" s="55"/>
      <c r="C233" s="56"/>
      <c r="D233" s="57" t="s">
        <v>380</v>
      </c>
      <c r="E233" s="154"/>
      <c r="F233" s="140"/>
      <c r="G233" s="141"/>
      <c r="H233" s="155"/>
      <c r="I233" s="77"/>
      <c r="J233" s="78"/>
      <c r="K233" s="62">
        <f t="shared" si="237"/>
        <v>0</v>
      </c>
      <c r="L233" s="62">
        <f t="shared" si="238"/>
        <v>0</v>
      </c>
      <c r="M233" s="79"/>
      <c r="N233" s="80"/>
      <c r="O233" s="65">
        <f t="shared" si="239"/>
        <v>0</v>
      </c>
      <c r="P233" s="65">
        <f t="shared" si="240"/>
        <v>0</v>
      </c>
      <c r="Q233" s="79"/>
      <c r="R233" s="81">
        <f t="shared" si="241"/>
        <v>0</v>
      </c>
      <c r="S233" s="67">
        <f t="shared" si="242"/>
        <v>0</v>
      </c>
      <c r="T233" s="68">
        <f t="shared" si="243"/>
        <v>0</v>
      </c>
      <c r="U233" s="68">
        <f t="shared" si="244"/>
        <v>0</v>
      </c>
      <c r="V233" s="68">
        <f t="shared" si="245"/>
        <v>0</v>
      </c>
      <c r="W233" s="68">
        <f t="shared" si="246"/>
        <v>0</v>
      </c>
      <c r="X233" s="68">
        <f t="shared" si="247"/>
        <v>0</v>
      </c>
      <c r="Y233" s="68">
        <f t="shared" si="248"/>
        <v>0</v>
      </c>
      <c r="Z233" s="68">
        <f t="shared" si="248"/>
        <v>0</v>
      </c>
      <c r="AA233" s="68">
        <f t="shared" si="248"/>
        <v>0</v>
      </c>
      <c r="AB233" s="69"/>
      <c r="AC233" s="7">
        <f t="shared" si="249"/>
        <v>0</v>
      </c>
      <c r="AD233" s="144"/>
      <c r="AE233" s="85"/>
      <c r="AF233" s="145"/>
      <c r="AG233" s="146"/>
      <c r="AH233" s="84"/>
      <c r="AI233" s="84"/>
      <c r="AJ233" s="73"/>
      <c r="AK233" s="148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54"/>
      <c r="B234" s="55"/>
      <c r="C234" s="56"/>
      <c r="D234" s="57" t="s">
        <v>380</v>
      </c>
      <c r="E234" s="156"/>
      <c r="F234" s="140"/>
      <c r="G234" s="141"/>
      <c r="H234" s="96"/>
      <c r="I234" s="77"/>
      <c r="J234" s="78"/>
      <c r="K234" s="62">
        <f t="shared" si="237"/>
        <v>0</v>
      </c>
      <c r="L234" s="62">
        <f t="shared" si="238"/>
        <v>0</v>
      </c>
      <c r="M234" s="79"/>
      <c r="N234" s="80"/>
      <c r="O234" s="65">
        <f t="shared" si="239"/>
        <v>0</v>
      </c>
      <c r="P234" s="65">
        <f t="shared" si="240"/>
        <v>0</v>
      </c>
      <c r="Q234" s="79"/>
      <c r="R234" s="81">
        <f t="shared" si="241"/>
        <v>0</v>
      </c>
      <c r="S234" s="67">
        <f t="shared" si="242"/>
        <v>0</v>
      </c>
      <c r="T234" s="68">
        <f t="shared" si="243"/>
        <v>0</v>
      </c>
      <c r="U234" s="68">
        <f t="shared" si="244"/>
        <v>0</v>
      </c>
      <c r="V234" s="68">
        <f t="shared" si="245"/>
        <v>0</v>
      </c>
      <c r="W234" s="68">
        <f t="shared" si="246"/>
        <v>0</v>
      </c>
      <c r="X234" s="68">
        <f t="shared" si="247"/>
        <v>0</v>
      </c>
      <c r="Y234" s="68">
        <f t="shared" si="248"/>
        <v>0</v>
      </c>
      <c r="Z234" s="68">
        <f t="shared" si="248"/>
        <v>0</v>
      </c>
      <c r="AA234" s="68">
        <f t="shared" si="248"/>
        <v>0</v>
      </c>
      <c r="AB234" s="69"/>
      <c r="AC234" s="7">
        <f t="shared" si="249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</row>
    <row r="235" spans="1:68" ht="27.95" hidden="1" customHeight="1" x14ac:dyDescent="0.25">
      <c r="A235" s="54"/>
      <c r="B235" s="55"/>
      <c r="C235" s="56"/>
      <c r="D235" s="57" t="s">
        <v>380</v>
      </c>
      <c r="E235" s="139"/>
      <c r="F235" s="140"/>
      <c r="G235" s="141"/>
      <c r="H235" s="96"/>
      <c r="I235" s="77"/>
      <c r="J235" s="78"/>
      <c r="K235" s="62">
        <f t="shared" si="237"/>
        <v>0</v>
      </c>
      <c r="L235" s="62">
        <f t="shared" si="238"/>
        <v>0</v>
      </c>
      <c r="M235" s="79"/>
      <c r="N235" s="80"/>
      <c r="O235" s="65">
        <f t="shared" si="239"/>
        <v>0</v>
      </c>
      <c r="P235" s="65">
        <f t="shared" si="240"/>
        <v>0</v>
      </c>
      <c r="Q235" s="79"/>
      <c r="R235" s="81">
        <f t="shared" si="241"/>
        <v>0</v>
      </c>
      <c r="S235" s="67">
        <f t="shared" si="242"/>
        <v>0</v>
      </c>
      <c r="T235" s="68">
        <f t="shared" si="243"/>
        <v>0</v>
      </c>
      <c r="U235" s="68">
        <f t="shared" si="244"/>
        <v>0</v>
      </c>
      <c r="V235" s="68">
        <f t="shared" si="245"/>
        <v>0</v>
      </c>
      <c r="W235" s="68">
        <f t="shared" si="246"/>
        <v>0</v>
      </c>
      <c r="X235" s="68">
        <f t="shared" si="247"/>
        <v>0</v>
      </c>
      <c r="Y235" s="68">
        <f t="shared" si="248"/>
        <v>0</v>
      </c>
      <c r="Z235" s="68">
        <f t="shared" si="248"/>
        <v>0</v>
      </c>
      <c r="AA235" s="68">
        <f t="shared" si="248"/>
        <v>0</v>
      </c>
      <c r="AB235" s="69"/>
      <c r="AC235" s="7">
        <f t="shared" si="249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</row>
    <row r="236" spans="1:68" ht="27.95" hidden="1" customHeight="1" x14ac:dyDescent="0.25">
      <c r="A236" s="54"/>
      <c r="B236" s="55"/>
      <c r="C236" s="56"/>
      <c r="D236" s="57" t="s">
        <v>380</v>
      </c>
      <c r="E236" s="139"/>
      <c r="F236" s="140"/>
      <c r="G236" s="141"/>
      <c r="H236" s="96"/>
      <c r="I236" s="77"/>
      <c r="J236" s="78"/>
      <c r="K236" s="62">
        <f t="shared" si="237"/>
        <v>0</v>
      </c>
      <c r="L236" s="62">
        <f t="shared" si="238"/>
        <v>0</v>
      </c>
      <c r="M236" s="79"/>
      <c r="N236" s="80"/>
      <c r="O236" s="65">
        <f t="shared" si="239"/>
        <v>0</v>
      </c>
      <c r="P236" s="65">
        <f t="shared" si="240"/>
        <v>0</v>
      </c>
      <c r="Q236" s="79"/>
      <c r="R236" s="81">
        <f t="shared" si="241"/>
        <v>0</v>
      </c>
      <c r="S236" s="67">
        <f t="shared" si="242"/>
        <v>0</v>
      </c>
      <c r="T236" s="68">
        <f t="shared" si="243"/>
        <v>0</v>
      </c>
      <c r="U236" s="68">
        <f t="shared" si="244"/>
        <v>0</v>
      </c>
      <c r="V236" s="68">
        <f t="shared" si="245"/>
        <v>0</v>
      </c>
      <c r="W236" s="68">
        <f t="shared" si="246"/>
        <v>0</v>
      </c>
      <c r="X236" s="68">
        <f t="shared" si="247"/>
        <v>0</v>
      </c>
      <c r="Y236" s="68">
        <f t="shared" si="248"/>
        <v>0</v>
      </c>
      <c r="Z236" s="68">
        <f t="shared" si="248"/>
        <v>0</v>
      </c>
      <c r="AA236" s="68">
        <f t="shared" si="248"/>
        <v>0</v>
      </c>
      <c r="AB236" s="69"/>
      <c r="AC236" s="7">
        <f t="shared" si="249"/>
        <v>0</v>
      </c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</row>
    <row r="237" spans="1:68" ht="27.95" hidden="1" customHeight="1" x14ac:dyDescent="0.25">
      <c r="A237" s="54"/>
      <c r="B237" s="55"/>
      <c r="C237" s="56"/>
      <c r="D237" s="57" t="s">
        <v>380</v>
      </c>
      <c r="E237" s="139"/>
      <c r="F237" s="140"/>
      <c r="G237" s="98"/>
      <c r="H237" s="96"/>
      <c r="I237" s="77"/>
      <c r="J237" s="78"/>
      <c r="K237" s="62">
        <f t="shared" si="237"/>
        <v>0</v>
      </c>
      <c r="L237" s="62">
        <f t="shared" si="238"/>
        <v>0</v>
      </c>
      <c r="M237" s="79"/>
      <c r="N237" s="80"/>
      <c r="O237" s="65">
        <f t="shared" si="239"/>
        <v>0</v>
      </c>
      <c r="P237" s="65">
        <f t="shared" si="240"/>
        <v>0</v>
      </c>
      <c r="Q237" s="79"/>
      <c r="R237" s="81">
        <f t="shared" si="241"/>
        <v>0</v>
      </c>
      <c r="S237" s="67">
        <f t="shared" si="242"/>
        <v>0</v>
      </c>
      <c r="T237" s="68">
        <f t="shared" si="243"/>
        <v>0</v>
      </c>
      <c r="U237" s="68">
        <f t="shared" si="244"/>
        <v>0</v>
      </c>
      <c r="V237" s="68">
        <f t="shared" si="245"/>
        <v>0</v>
      </c>
      <c r="W237" s="68">
        <f t="shared" si="246"/>
        <v>0</v>
      </c>
      <c r="X237" s="68">
        <f t="shared" si="247"/>
        <v>0</v>
      </c>
      <c r="Y237" s="68">
        <f t="shared" si="248"/>
        <v>0</v>
      </c>
      <c r="Z237" s="68">
        <f t="shared" si="248"/>
        <v>0</v>
      </c>
      <c r="AA237" s="68">
        <f t="shared" si="248"/>
        <v>0</v>
      </c>
      <c r="AB237" s="69"/>
      <c r="AC237" s="7">
        <f t="shared" si="249"/>
        <v>0</v>
      </c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</row>
    <row r="238" spans="1:68" ht="27.95" hidden="1" customHeight="1" x14ac:dyDescent="0.25">
      <c r="A238" s="54"/>
      <c r="B238" s="55"/>
      <c r="C238" s="56"/>
      <c r="D238" s="57" t="s">
        <v>380</v>
      </c>
      <c r="E238" s="139"/>
      <c r="F238" s="140"/>
      <c r="G238" s="98"/>
      <c r="H238" s="96"/>
      <c r="I238" s="92"/>
      <c r="J238" s="78"/>
      <c r="K238" s="62">
        <f t="shared" si="237"/>
        <v>0</v>
      </c>
      <c r="L238" s="62">
        <f t="shared" si="238"/>
        <v>0</v>
      </c>
      <c r="M238" s="79"/>
      <c r="N238" s="80"/>
      <c r="O238" s="65">
        <f t="shared" si="239"/>
        <v>0</v>
      </c>
      <c r="P238" s="65">
        <f t="shared" si="240"/>
        <v>0</v>
      </c>
      <c r="Q238" s="79"/>
      <c r="R238" s="81">
        <f t="shared" si="241"/>
        <v>0</v>
      </c>
      <c r="S238" s="67">
        <f t="shared" si="242"/>
        <v>0</v>
      </c>
      <c r="T238" s="68">
        <f t="shared" si="243"/>
        <v>0</v>
      </c>
      <c r="U238" s="68">
        <f t="shared" si="244"/>
        <v>0</v>
      </c>
      <c r="V238" s="68">
        <f t="shared" si="245"/>
        <v>0</v>
      </c>
      <c r="W238" s="68">
        <f t="shared" si="246"/>
        <v>0</v>
      </c>
      <c r="X238" s="68">
        <f t="shared" si="247"/>
        <v>0</v>
      </c>
      <c r="Y238" s="68">
        <f t="shared" si="248"/>
        <v>0</v>
      </c>
      <c r="Z238" s="68">
        <f t="shared" si="248"/>
        <v>0</v>
      </c>
      <c r="AA238" s="68">
        <f t="shared" si="248"/>
        <v>0</v>
      </c>
      <c r="AB238" s="69"/>
      <c r="AC238" s="7">
        <f t="shared" si="249"/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</row>
    <row r="239" spans="1:68" ht="27.95" hidden="1" customHeight="1" x14ac:dyDescent="0.25">
      <c r="A239" s="54"/>
      <c r="B239" s="55"/>
      <c r="C239" s="56"/>
      <c r="D239" s="57" t="s">
        <v>380</v>
      </c>
      <c r="E239" s="93"/>
      <c r="F239" s="94"/>
      <c r="G239" s="95"/>
      <c r="H239" s="96"/>
      <c r="I239" s="77"/>
      <c r="J239" s="78"/>
      <c r="K239" s="62">
        <f t="shared" si="237"/>
        <v>0</v>
      </c>
      <c r="L239" s="62">
        <f t="shared" si="238"/>
        <v>0</v>
      </c>
      <c r="M239" s="79"/>
      <c r="N239" s="80"/>
      <c r="O239" s="65">
        <f t="shared" si="239"/>
        <v>0</v>
      </c>
      <c r="P239" s="65">
        <f t="shared" si="240"/>
        <v>0</v>
      </c>
      <c r="Q239" s="79"/>
      <c r="R239" s="81">
        <f t="shared" si="241"/>
        <v>0</v>
      </c>
      <c r="S239" s="67">
        <f t="shared" si="242"/>
        <v>0</v>
      </c>
      <c r="T239" s="68">
        <f t="shared" si="243"/>
        <v>0</v>
      </c>
      <c r="U239" s="68">
        <f t="shared" si="244"/>
        <v>0</v>
      </c>
      <c r="V239" s="68">
        <f t="shared" si="245"/>
        <v>0</v>
      </c>
      <c r="W239" s="68">
        <f t="shared" si="246"/>
        <v>0</v>
      </c>
      <c r="X239" s="68">
        <f t="shared" si="247"/>
        <v>0</v>
      </c>
      <c r="Y239" s="68">
        <f t="shared" si="248"/>
        <v>0</v>
      </c>
      <c r="Z239" s="68">
        <f t="shared" si="248"/>
        <v>0</v>
      </c>
      <c r="AA239" s="68">
        <f t="shared" si="248"/>
        <v>0</v>
      </c>
      <c r="AB239" s="69"/>
      <c r="AC239" s="7">
        <f t="shared" si="249"/>
        <v>0</v>
      </c>
      <c r="AD239" s="82"/>
      <c r="AE239" s="71"/>
      <c r="AF239" s="83"/>
      <c r="AG239" s="83"/>
      <c r="AH239" s="84"/>
      <c r="AI239" s="84"/>
      <c r="AJ239" s="73"/>
      <c r="AK239" s="83"/>
      <c r="AL239" s="84"/>
      <c r="AM239" s="73"/>
      <c r="AN239" s="86"/>
      <c r="AO239" s="82"/>
      <c r="AP239" s="83"/>
      <c r="AQ239" s="83"/>
      <c r="AR239" s="83"/>
      <c r="AS239" s="83"/>
      <c r="AT239" s="84"/>
      <c r="AU239" s="73"/>
      <c r="AV239" s="86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  <c r="BI239" s="149"/>
      <c r="BJ239" s="149"/>
      <c r="BK239" s="149"/>
      <c r="BL239" s="149"/>
      <c r="BM239" s="149"/>
      <c r="BN239" s="149"/>
      <c r="BO239" s="149"/>
      <c r="BP239" s="149"/>
    </row>
    <row r="240" spans="1:68" ht="27.95" hidden="1" customHeight="1" x14ac:dyDescent="0.25">
      <c r="A240" s="54"/>
      <c r="B240" s="55"/>
      <c r="C240" s="56"/>
      <c r="D240" s="57" t="s">
        <v>380</v>
      </c>
      <c r="E240" s="97"/>
      <c r="F240" s="587"/>
      <c r="G240" s="98"/>
      <c r="H240" s="588"/>
      <c r="I240" s="589"/>
      <c r="J240" s="78"/>
      <c r="K240" s="99">
        <f t="shared" si="237"/>
        <v>0</v>
      </c>
      <c r="L240" s="99">
        <f t="shared" si="238"/>
        <v>0</v>
      </c>
      <c r="M240" s="79"/>
      <c r="N240" s="80"/>
      <c r="O240" s="65">
        <f t="shared" si="239"/>
        <v>0</v>
      </c>
      <c r="P240" s="65">
        <f t="shared" si="240"/>
        <v>0</v>
      </c>
      <c r="Q240" s="79"/>
      <c r="R240" s="81">
        <f t="shared" si="241"/>
        <v>0</v>
      </c>
      <c r="S240" s="67">
        <f t="shared" si="242"/>
        <v>0</v>
      </c>
      <c r="T240" s="68">
        <f t="shared" si="243"/>
        <v>0</v>
      </c>
      <c r="U240" s="68">
        <f t="shared" si="244"/>
        <v>0</v>
      </c>
      <c r="V240" s="68">
        <f t="shared" si="245"/>
        <v>0</v>
      </c>
      <c r="W240" s="68">
        <f t="shared" si="246"/>
        <v>0</v>
      </c>
      <c r="X240" s="68">
        <f t="shared" si="247"/>
        <v>0</v>
      </c>
      <c r="Y240" s="68">
        <f t="shared" si="248"/>
        <v>0</v>
      </c>
      <c r="Z240" s="68">
        <f t="shared" si="248"/>
        <v>0</v>
      </c>
      <c r="AA240" s="68">
        <f t="shared" si="248"/>
        <v>0</v>
      </c>
      <c r="AB240" s="69"/>
      <c r="AC240" s="7">
        <f t="shared" si="249"/>
        <v>0</v>
      </c>
      <c r="AD240" s="82"/>
      <c r="AE240" s="71"/>
      <c r="AF240" s="83"/>
      <c r="AG240" s="83"/>
      <c r="AH240" s="84"/>
      <c r="AI240" s="84"/>
      <c r="AJ240" s="73"/>
      <c r="AK240" s="83"/>
      <c r="AL240" s="84"/>
      <c r="AM240" s="73"/>
      <c r="AN240" s="86"/>
      <c r="AO240" s="82"/>
      <c r="AP240" s="83"/>
      <c r="AQ240" s="83"/>
      <c r="AR240" s="83"/>
      <c r="AS240" s="83"/>
      <c r="AT240" s="84"/>
      <c r="AU240" s="73"/>
      <c r="AV240" s="86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  <c r="BI240" s="149"/>
      <c r="BJ240" s="149"/>
      <c r="BK240" s="149"/>
      <c r="BL240" s="149"/>
      <c r="BM240" s="149"/>
      <c r="BN240" s="149"/>
      <c r="BO240" s="149"/>
      <c r="BP240" s="149"/>
    </row>
    <row r="241" spans="1:68" s="153" customFormat="1" ht="27.95" hidden="1" customHeight="1" x14ac:dyDescent="0.25">
      <c r="A241" s="100"/>
      <c r="B241" s="101"/>
      <c r="C241" s="56"/>
      <c r="D241" s="57" t="s">
        <v>380</v>
      </c>
      <c r="E241" s="102" t="s">
        <v>49</v>
      </c>
      <c r="F241" s="102"/>
      <c r="G241" s="103"/>
      <c r="H241" s="104"/>
      <c r="I241" s="105"/>
      <c r="J241" s="106"/>
      <c r="K241" s="107">
        <f>IF(J241&gt;0, 1, 0)</f>
        <v>0</v>
      </c>
      <c r="L241" s="107">
        <f t="shared" si="238"/>
        <v>0</v>
      </c>
      <c r="M241" s="108"/>
      <c r="N241" s="109"/>
      <c r="O241" s="110">
        <f t="shared" si="239"/>
        <v>0</v>
      </c>
      <c r="P241" s="110">
        <f t="shared" si="240"/>
        <v>0</v>
      </c>
      <c r="Q241" s="108"/>
      <c r="R241" s="111">
        <f>J241*M241*$R$9</f>
        <v>0</v>
      </c>
      <c r="S241" s="112">
        <f>J241*M241*$S$9</f>
        <v>0</v>
      </c>
      <c r="T241" s="113">
        <f>K241*M241*$T$9</f>
        <v>0</v>
      </c>
      <c r="U241" s="113">
        <f>J241*M241*$U$9</f>
        <v>0</v>
      </c>
      <c r="V241" s="113">
        <f t="shared" si="245"/>
        <v>0</v>
      </c>
      <c r="W241" s="113">
        <f t="shared" si="246"/>
        <v>0</v>
      </c>
      <c r="X241" s="113">
        <f t="shared" si="247"/>
        <v>0</v>
      </c>
      <c r="Y241" s="113">
        <f t="shared" si="248"/>
        <v>0</v>
      </c>
      <c r="Z241" s="113">
        <f t="shared" si="248"/>
        <v>0</v>
      </c>
      <c r="AA241" s="113">
        <f t="shared" si="248"/>
        <v>0</v>
      </c>
      <c r="AB241" s="114"/>
      <c r="AC241" s="7">
        <f t="shared" si="249"/>
        <v>0</v>
      </c>
      <c r="AD241" s="150"/>
      <c r="AE241" s="71"/>
      <c r="AF241" s="151"/>
      <c r="AG241" s="151"/>
      <c r="AH241" s="84"/>
      <c r="AI241" s="84"/>
      <c r="AJ241" s="73"/>
      <c r="AK241" s="151"/>
      <c r="AL241" s="84"/>
      <c r="AM241" s="73"/>
      <c r="AN241" s="152"/>
      <c r="AO241" s="150"/>
      <c r="AP241" s="151"/>
      <c r="AQ241" s="151"/>
      <c r="AR241" s="151"/>
      <c r="AS241" s="151"/>
      <c r="AT241" s="84"/>
      <c r="AU241" s="73"/>
      <c r="AV241" s="152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</row>
    <row r="242" spans="1:68" s="149" customFormat="1" ht="27.95" hidden="1" customHeight="1" x14ac:dyDescent="0.25">
      <c r="A242" s="100"/>
      <c r="B242" s="101"/>
      <c r="C242" s="56"/>
      <c r="D242" s="57" t="s">
        <v>380</v>
      </c>
      <c r="E242" s="102" t="s">
        <v>49</v>
      </c>
      <c r="F242" s="102"/>
      <c r="G242" s="103"/>
      <c r="H242" s="104"/>
      <c r="I242" s="105"/>
      <c r="J242" s="106"/>
      <c r="K242" s="107">
        <f>IF(J242&gt;0, 1, 0)</f>
        <v>0</v>
      </c>
      <c r="L242" s="107">
        <f t="shared" si="238"/>
        <v>0</v>
      </c>
      <c r="M242" s="108"/>
      <c r="N242" s="109"/>
      <c r="O242" s="110">
        <f t="shared" si="239"/>
        <v>0</v>
      </c>
      <c r="P242" s="110">
        <f t="shared" si="240"/>
        <v>0</v>
      </c>
      <c r="Q242" s="108"/>
      <c r="R242" s="111">
        <f>J242*M242*$R$9</f>
        <v>0</v>
      </c>
      <c r="S242" s="112">
        <f>J242*M242*$S$9</f>
        <v>0</v>
      </c>
      <c r="T242" s="113">
        <f>K242*M242*$T$9</f>
        <v>0</v>
      </c>
      <c r="U242" s="113">
        <f>J242*M242*$U$9</f>
        <v>0</v>
      </c>
      <c r="V242" s="113">
        <f t="shared" si="245"/>
        <v>0</v>
      </c>
      <c r="W242" s="113">
        <f t="shared" si="246"/>
        <v>0</v>
      </c>
      <c r="X242" s="113">
        <f t="shared" si="247"/>
        <v>0</v>
      </c>
      <c r="Y242" s="113">
        <f t="shared" si="248"/>
        <v>0</v>
      </c>
      <c r="Z242" s="113">
        <f t="shared" si="248"/>
        <v>0</v>
      </c>
      <c r="AA242" s="113">
        <f t="shared" si="248"/>
        <v>0</v>
      </c>
      <c r="AB242" s="114"/>
      <c r="AC242" s="115">
        <f t="shared" si="249"/>
        <v>0</v>
      </c>
      <c r="AD242" s="150"/>
      <c r="AE242" s="71"/>
      <c r="AF242" s="151"/>
      <c r="AG242" s="151"/>
      <c r="AH242" s="84"/>
      <c r="AI242" s="84"/>
      <c r="AJ242" s="73"/>
      <c r="AK242" s="151"/>
      <c r="AL242" s="84"/>
      <c r="AM242" s="73"/>
      <c r="AN242" s="152"/>
      <c r="AO242" s="150"/>
      <c r="AP242" s="151"/>
      <c r="AQ242" s="151"/>
      <c r="AR242" s="151"/>
      <c r="AS242" s="151"/>
      <c r="AT242" s="84"/>
      <c r="AU242" s="73"/>
      <c r="AV242" s="152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</row>
    <row r="243" spans="1:68" ht="27.95" hidden="1" customHeight="1" thickBot="1" x14ac:dyDescent="0.3">
      <c r="A243" s="117"/>
      <c r="B243" s="118"/>
      <c r="C243" s="118"/>
      <c r="D243" s="57" t="s">
        <v>380</v>
      </c>
      <c r="E243" s="119"/>
      <c r="F243" s="119"/>
      <c r="G243" s="120"/>
      <c r="H243" s="121" t="s">
        <v>56</v>
      </c>
      <c r="I243" s="122"/>
      <c r="J243" s="594"/>
      <c r="K243" s="595"/>
      <c r="L243" s="595"/>
      <c r="M243" s="596"/>
      <c r="N243" s="597"/>
      <c r="O243" s="595"/>
      <c r="P243" s="595"/>
      <c r="Q243" s="596"/>
      <c r="R243" s="127">
        <f>SUM(R231:R242)</f>
        <v>0</v>
      </c>
      <c r="S243" s="128">
        <f t="shared" ref="S243:AA243" si="250">SUM(S231:S242)</f>
        <v>0</v>
      </c>
      <c r="T243" s="129">
        <f t="shared" si="250"/>
        <v>0</v>
      </c>
      <c r="U243" s="129">
        <f t="shared" si="250"/>
        <v>0</v>
      </c>
      <c r="V243" s="129">
        <f t="shared" si="250"/>
        <v>0</v>
      </c>
      <c r="W243" s="129">
        <f t="shared" si="250"/>
        <v>0</v>
      </c>
      <c r="X243" s="129">
        <f t="shared" si="250"/>
        <v>0</v>
      </c>
      <c r="Y243" s="130">
        <f t="shared" si="250"/>
        <v>0</v>
      </c>
      <c r="Z243" s="130">
        <f t="shared" si="250"/>
        <v>0</v>
      </c>
      <c r="AA243" s="130">
        <f t="shared" si="250"/>
        <v>0</v>
      </c>
      <c r="AB243" s="131">
        <f>R243/1800/0.6</f>
        <v>0</v>
      </c>
      <c r="AC243" s="7"/>
      <c r="AD243" s="132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598"/>
    </row>
    <row r="244" spans="1:68" ht="27.75" hidden="1" customHeight="1" thickTop="1" x14ac:dyDescent="0.25">
      <c r="A244" s="54"/>
      <c r="B244" s="55"/>
      <c r="C244" s="56"/>
      <c r="D244" s="57" t="s">
        <v>380</v>
      </c>
      <c r="E244" s="154"/>
      <c r="F244" s="140"/>
      <c r="G244" s="141"/>
      <c r="H244" s="96"/>
      <c r="I244" s="585"/>
      <c r="J244" s="61"/>
      <c r="K244" s="62">
        <f t="shared" ref="K244:K253" si="251">IF(J244&gt;0, 1, 0)</f>
        <v>0</v>
      </c>
      <c r="L244" s="62">
        <f t="shared" ref="L244:L255" si="252">J244-K244</f>
        <v>0</v>
      </c>
      <c r="M244" s="63"/>
      <c r="N244" s="64"/>
      <c r="O244" s="65">
        <f t="shared" ref="O244:O255" si="253">IF(N244&gt;0, 1, 0)</f>
        <v>0</v>
      </c>
      <c r="P244" s="65">
        <f t="shared" ref="P244:P255" si="254">N244-O244</f>
        <v>0</v>
      </c>
      <c r="Q244" s="586"/>
      <c r="R244" s="66">
        <f t="shared" ref="R244:R253" si="255">(K244*M244*$R$5)+(L244*M244*$R$6)+(O244*Q244*$R$7)+(P244*Q244*$R$8)</f>
        <v>0</v>
      </c>
      <c r="S244" s="67">
        <f t="shared" ref="S244:S253" si="256">J244*M244*$S$5</f>
        <v>0</v>
      </c>
      <c r="T244" s="68">
        <f t="shared" ref="T244:T253" si="257">K244*M244*$T$5</f>
        <v>0</v>
      </c>
      <c r="U244" s="68">
        <f t="shared" ref="U244:U253" si="258">J244*M244*$U$5</f>
        <v>0</v>
      </c>
      <c r="V244" s="68">
        <f t="shared" ref="V244:V255" si="259">N244*Q244*$V$7</f>
        <v>0</v>
      </c>
      <c r="W244" s="68">
        <f t="shared" ref="W244:W255" si="260">O244*Q244*$W$7</f>
        <v>0</v>
      </c>
      <c r="X244" s="68">
        <f t="shared" ref="X244:X255" si="261">N244*Q244*$X$7</f>
        <v>0</v>
      </c>
      <c r="Y244" s="68">
        <f t="shared" ref="Y244:AA255" si="262">S244+V244</f>
        <v>0</v>
      </c>
      <c r="Z244" s="68">
        <f t="shared" si="262"/>
        <v>0</v>
      </c>
      <c r="AA244" s="68">
        <f t="shared" si="262"/>
        <v>0</v>
      </c>
      <c r="AB244" s="69"/>
      <c r="AC244" s="7">
        <f>R244-Y244-Z244-AA244</f>
        <v>0</v>
      </c>
      <c r="AD244" s="144"/>
      <c r="AE244" s="85"/>
      <c r="AF244" s="145"/>
      <c r="AG244" s="146"/>
      <c r="AH244" s="84"/>
      <c r="AI244" s="84"/>
      <c r="AJ244" s="73"/>
      <c r="AK244" s="147"/>
      <c r="AL244" s="84"/>
      <c r="AM244" s="73"/>
      <c r="AN244" s="86"/>
      <c r="AO244" s="144"/>
      <c r="AP244" s="83"/>
      <c r="AQ244" s="83"/>
      <c r="AR244" s="148"/>
      <c r="AS244" s="83"/>
      <c r="AT244" s="84"/>
      <c r="AU244" s="73"/>
      <c r="AV244" s="86"/>
    </row>
    <row r="245" spans="1:68" ht="27.95" hidden="1" customHeight="1" x14ac:dyDescent="0.25">
      <c r="A245" s="54"/>
      <c r="B245" s="55"/>
      <c r="C245" s="56"/>
      <c r="D245" s="57" t="s">
        <v>380</v>
      </c>
      <c r="E245" s="154"/>
      <c r="F245" s="140"/>
      <c r="G245" s="141"/>
      <c r="H245" s="96"/>
      <c r="I245" s="77"/>
      <c r="J245" s="78"/>
      <c r="K245" s="62">
        <f t="shared" si="251"/>
        <v>0</v>
      </c>
      <c r="L245" s="62">
        <f t="shared" si="252"/>
        <v>0</v>
      </c>
      <c r="M245" s="79"/>
      <c r="N245" s="80"/>
      <c r="O245" s="65">
        <f t="shared" si="253"/>
        <v>0</v>
      </c>
      <c r="P245" s="65">
        <f t="shared" si="254"/>
        <v>0</v>
      </c>
      <c r="Q245" s="79"/>
      <c r="R245" s="81">
        <f t="shared" si="255"/>
        <v>0</v>
      </c>
      <c r="S245" s="67">
        <f t="shared" si="256"/>
        <v>0</v>
      </c>
      <c r="T245" s="68">
        <f t="shared" si="257"/>
        <v>0</v>
      </c>
      <c r="U245" s="68">
        <f t="shared" si="258"/>
        <v>0</v>
      </c>
      <c r="V245" s="68">
        <f t="shared" si="259"/>
        <v>0</v>
      </c>
      <c r="W245" s="68">
        <f t="shared" si="260"/>
        <v>0</v>
      </c>
      <c r="X245" s="68">
        <f t="shared" si="261"/>
        <v>0</v>
      </c>
      <c r="Y245" s="68">
        <f t="shared" si="262"/>
        <v>0</v>
      </c>
      <c r="Z245" s="68">
        <f t="shared" si="262"/>
        <v>0</v>
      </c>
      <c r="AA245" s="68">
        <f t="shared" si="262"/>
        <v>0</v>
      </c>
      <c r="AB245" s="69"/>
      <c r="AC245" s="7">
        <f t="shared" ref="AC245:AC255" si="263">R243-Y243-Z243-AA243</f>
        <v>0</v>
      </c>
      <c r="AD245" s="144"/>
      <c r="AE245" s="85"/>
      <c r="AF245" s="145"/>
      <c r="AG245" s="146"/>
      <c r="AH245" s="84"/>
      <c r="AI245" s="84"/>
      <c r="AJ245" s="73"/>
      <c r="AK245" s="147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54"/>
      <c r="B246" s="55"/>
      <c r="C246" s="56"/>
      <c r="D246" s="57" t="s">
        <v>380</v>
      </c>
      <c r="E246" s="154"/>
      <c r="F246" s="140"/>
      <c r="G246" s="141"/>
      <c r="H246" s="155"/>
      <c r="I246" s="77"/>
      <c r="J246" s="78"/>
      <c r="K246" s="62">
        <f t="shared" si="251"/>
        <v>0</v>
      </c>
      <c r="L246" s="62">
        <f t="shared" si="252"/>
        <v>0</v>
      </c>
      <c r="M246" s="79"/>
      <c r="N246" s="80"/>
      <c r="O246" s="65">
        <f t="shared" si="253"/>
        <v>0</v>
      </c>
      <c r="P246" s="65">
        <f t="shared" si="254"/>
        <v>0</v>
      </c>
      <c r="Q246" s="79"/>
      <c r="R246" s="81">
        <f t="shared" si="255"/>
        <v>0</v>
      </c>
      <c r="S246" s="67">
        <f t="shared" si="256"/>
        <v>0</v>
      </c>
      <c r="T246" s="68">
        <f t="shared" si="257"/>
        <v>0</v>
      </c>
      <c r="U246" s="68">
        <f t="shared" si="258"/>
        <v>0</v>
      </c>
      <c r="V246" s="68">
        <f t="shared" si="259"/>
        <v>0</v>
      </c>
      <c r="W246" s="68">
        <f t="shared" si="260"/>
        <v>0</v>
      </c>
      <c r="X246" s="68">
        <f t="shared" si="261"/>
        <v>0</v>
      </c>
      <c r="Y246" s="68">
        <f t="shared" si="262"/>
        <v>0</v>
      </c>
      <c r="Z246" s="68">
        <f t="shared" si="262"/>
        <v>0</v>
      </c>
      <c r="AA246" s="68">
        <f t="shared" si="262"/>
        <v>0</v>
      </c>
      <c r="AB246" s="69"/>
      <c r="AC246" s="7">
        <f t="shared" si="263"/>
        <v>0</v>
      </c>
      <c r="AD246" s="144"/>
      <c r="AE246" s="85"/>
      <c r="AF246" s="145"/>
      <c r="AG246" s="146"/>
      <c r="AH246" s="84"/>
      <c r="AI246" s="84"/>
      <c r="AJ246" s="73"/>
      <c r="AK246" s="148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54"/>
      <c r="B247" s="55"/>
      <c r="C247" s="56"/>
      <c r="D247" s="57" t="s">
        <v>380</v>
      </c>
      <c r="E247" s="156"/>
      <c r="F247" s="140"/>
      <c r="G247" s="141"/>
      <c r="H247" s="96"/>
      <c r="I247" s="77"/>
      <c r="J247" s="78"/>
      <c r="K247" s="62">
        <f t="shared" si="251"/>
        <v>0</v>
      </c>
      <c r="L247" s="62">
        <f t="shared" si="252"/>
        <v>0</v>
      </c>
      <c r="M247" s="79"/>
      <c r="N247" s="80"/>
      <c r="O247" s="65">
        <f t="shared" si="253"/>
        <v>0</v>
      </c>
      <c r="P247" s="65">
        <f t="shared" si="254"/>
        <v>0</v>
      </c>
      <c r="Q247" s="79"/>
      <c r="R247" s="81">
        <f t="shared" si="255"/>
        <v>0</v>
      </c>
      <c r="S247" s="67">
        <f t="shared" si="256"/>
        <v>0</v>
      </c>
      <c r="T247" s="68">
        <f t="shared" si="257"/>
        <v>0</v>
      </c>
      <c r="U247" s="68">
        <f t="shared" si="258"/>
        <v>0</v>
      </c>
      <c r="V247" s="68">
        <f t="shared" si="259"/>
        <v>0</v>
      </c>
      <c r="W247" s="68">
        <f t="shared" si="260"/>
        <v>0</v>
      </c>
      <c r="X247" s="68">
        <f t="shared" si="261"/>
        <v>0</v>
      </c>
      <c r="Y247" s="68">
        <f t="shared" si="262"/>
        <v>0</v>
      </c>
      <c r="Z247" s="68">
        <f t="shared" si="262"/>
        <v>0</v>
      </c>
      <c r="AA247" s="68">
        <f t="shared" si="262"/>
        <v>0</v>
      </c>
      <c r="AB247" s="69"/>
      <c r="AC247" s="7">
        <f t="shared" si="263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</row>
    <row r="248" spans="1:68" ht="27.95" hidden="1" customHeight="1" x14ac:dyDescent="0.25">
      <c r="A248" s="54"/>
      <c r="B248" s="55"/>
      <c r="C248" s="56"/>
      <c r="D248" s="57" t="s">
        <v>380</v>
      </c>
      <c r="E248" s="139"/>
      <c r="F248" s="140"/>
      <c r="G248" s="141"/>
      <c r="H248" s="96"/>
      <c r="I248" s="77"/>
      <c r="J248" s="78"/>
      <c r="K248" s="62">
        <f t="shared" si="251"/>
        <v>0</v>
      </c>
      <c r="L248" s="62">
        <f t="shared" si="252"/>
        <v>0</v>
      </c>
      <c r="M248" s="79"/>
      <c r="N248" s="80"/>
      <c r="O248" s="65">
        <f t="shared" si="253"/>
        <v>0</v>
      </c>
      <c r="P248" s="65">
        <f t="shared" si="254"/>
        <v>0</v>
      </c>
      <c r="Q248" s="79"/>
      <c r="R248" s="81">
        <f t="shared" si="255"/>
        <v>0</v>
      </c>
      <c r="S248" s="67">
        <f t="shared" si="256"/>
        <v>0</v>
      </c>
      <c r="T248" s="68">
        <f t="shared" si="257"/>
        <v>0</v>
      </c>
      <c r="U248" s="68">
        <f t="shared" si="258"/>
        <v>0</v>
      </c>
      <c r="V248" s="68">
        <f t="shared" si="259"/>
        <v>0</v>
      </c>
      <c r="W248" s="68">
        <f t="shared" si="260"/>
        <v>0</v>
      </c>
      <c r="X248" s="68">
        <f t="shared" si="261"/>
        <v>0</v>
      </c>
      <c r="Y248" s="68">
        <f t="shared" si="262"/>
        <v>0</v>
      </c>
      <c r="Z248" s="68">
        <f t="shared" si="262"/>
        <v>0</v>
      </c>
      <c r="AA248" s="68">
        <f t="shared" si="262"/>
        <v>0</v>
      </c>
      <c r="AB248" s="69"/>
      <c r="AC248" s="7">
        <f t="shared" si="263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</row>
    <row r="249" spans="1:68" ht="27.95" hidden="1" customHeight="1" x14ac:dyDescent="0.25">
      <c r="A249" s="54"/>
      <c r="B249" s="55"/>
      <c r="C249" s="56"/>
      <c r="D249" s="57" t="s">
        <v>380</v>
      </c>
      <c r="E249" s="139"/>
      <c r="F249" s="140"/>
      <c r="G249" s="141"/>
      <c r="H249" s="96"/>
      <c r="I249" s="77"/>
      <c r="J249" s="78"/>
      <c r="K249" s="62">
        <f t="shared" si="251"/>
        <v>0</v>
      </c>
      <c r="L249" s="62">
        <f t="shared" si="252"/>
        <v>0</v>
      </c>
      <c r="M249" s="79"/>
      <c r="N249" s="80"/>
      <c r="O249" s="65">
        <f t="shared" si="253"/>
        <v>0</v>
      </c>
      <c r="P249" s="65">
        <f t="shared" si="254"/>
        <v>0</v>
      </c>
      <c r="Q249" s="79"/>
      <c r="R249" s="81">
        <f t="shared" si="255"/>
        <v>0</v>
      </c>
      <c r="S249" s="67">
        <f t="shared" si="256"/>
        <v>0</v>
      </c>
      <c r="T249" s="68">
        <f t="shared" si="257"/>
        <v>0</v>
      </c>
      <c r="U249" s="68">
        <f t="shared" si="258"/>
        <v>0</v>
      </c>
      <c r="V249" s="68">
        <f t="shared" si="259"/>
        <v>0</v>
      </c>
      <c r="W249" s="68">
        <f t="shared" si="260"/>
        <v>0</v>
      </c>
      <c r="X249" s="68">
        <f t="shared" si="261"/>
        <v>0</v>
      </c>
      <c r="Y249" s="68">
        <f t="shared" si="262"/>
        <v>0</v>
      </c>
      <c r="Z249" s="68">
        <f t="shared" si="262"/>
        <v>0</v>
      </c>
      <c r="AA249" s="68">
        <f t="shared" si="262"/>
        <v>0</v>
      </c>
      <c r="AB249" s="69"/>
      <c r="AC249" s="7">
        <f t="shared" si="263"/>
        <v>0</v>
      </c>
      <c r="AD249" s="82"/>
      <c r="AE249" s="71"/>
      <c r="AF249" s="83"/>
      <c r="AG249" s="83"/>
      <c r="AH249" s="84"/>
      <c r="AI249" s="84"/>
      <c r="AJ249" s="73"/>
      <c r="AK249" s="83"/>
      <c r="AL249" s="84"/>
      <c r="AM249" s="73"/>
      <c r="AN249" s="86"/>
      <c r="AO249" s="82"/>
      <c r="AP249" s="83"/>
      <c r="AQ249" s="83"/>
      <c r="AR249" s="83"/>
      <c r="AS249" s="83"/>
      <c r="AT249" s="84"/>
      <c r="AU249" s="73"/>
      <c r="AV249" s="86"/>
    </row>
    <row r="250" spans="1:68" ht="27.95" hidden="1" customHeight="1" x14ac:dyDescent="0.25">
      <c r="A250" s="54"/>
      <c r="B250" s="55"/>
      <c r="C250" s="56"/>
      <c r="D250" s="57" t="s">
        <v>380</v>
      </c>
      <c r="E250" s="139"/>
      <c r="F250" s="140"/>
      <c r="G250" s="98"/>
      <c r="H250" s="96"/>
      <c r="I250" s="77"/>
      <c r="J250" s="78"/>
      <c r="K250" s="62">
        <f t="shared" si="251"/>
        <v>0</v>
      </c>
      <c r="L250" s="62">
        <f t="shared" si="252"/>
        <v>0</v>
      </c>
      <c r="M250" s="79"/>
      <c r="N250" s="80"/>
      <c r="O250" s="65">
        <f t="shared" si="253"/>
        <v>0</v>
      </c>
      <c r="P250" s="65">
        <f t="shared" si="254"/>
        <v>0</v>
      </c>
      <c r="Q250" s="79"/>
      <c r="R250" s="81">
        <f t="shared" si="255"/>
        <v>0</v>
      </c>
      <c r="S250" s="67">
        <f t="shared" si="256"/>
        <v>0</v>
      </c>
      <c r="T250" s="68">
        <f t="shared" si="257"/>
        <v>0</v>
      </c>
      <c r="U250" s="68">
        <f t="shared" si="258"/>
        <v>0</v>
      </c>
      <c r="V250" s="68">
        <f t="shared" si="259"/>
        <v>0</v>
      </c>
      <c r="W250" s="68">
        <f t="shared" si="260"/>
        <v>0</v>
      </c>
      <c r="X250" s="68">
        <f t="shared" si="261"/>
        <v>0</v>
      </c>
      <c r="Y250" s="68">
        <f t="shared" si="262"/>
        <v>0</v>
      </c>
      <c r="Z250" s="68">
        <f t="shared" si="262"/>
        <v>0</v>
      </c>
      <c r="AA250" s="68">
        <f t="shared" si="262"/>
        <v>0</v>
      </c>
      <c r="AB250" s="69"/>
      <c r="AC250" s="7">
        <f t="shared" si="263"/>
        <v>0</v>
      </c>
      <c r="AD250" s="82"/>
      <c r="AE250" s="71"/>
      <c r="AF250" s="83"/>
      <c r="AG250" s="83"/>
      <c r="AH250" s="84"/>
      <c r="AI250" s="84"/>
      <c r="AJ250" s="73"/>
      <c r="AK250" s="83"/>
      <c r="AL250" s="84"/>
      <c r="AM250" s="73"/>
      <c r="AN250" s="86"/>
      <c r="AO250" s="82"/>
      <c r="AP250" s="83"/>
      <c r="AQ250" s="83"/>
      <c r="AR250" s="83"/>
      <c r="AS250" s="83"/>
      <c r="AT250" s="84"/>
      <c r="AU250" s="73"/>
      <c r="AV250" s="86"/>
    </row>
    <row r="251" spans="1:68" ht="27.95" hidden="1" customHeight="1" x14ac:dyDescent="0.25">
      <c r="A251" s="54"/>
      <c r="B251" s="55"/>
      <c r="C251" s="56"/>
      <c r="D251" s="57" t="s">
        <v>380</v>
      </c>
      <c r="E251" s="139"/>
      <c r="F251" s="140"/>
      <c r="G251" s="98"/>
      <c r="H251" s="96"/>
      <c r="I251" s="92"/>
      <c r="J251" s="78"/>
      <c r="K251" s="62">
        <f t="shared" si="251"/>
        <v>0</v>
      </c>
      <c r="L251" s="62">
        <f t="shared" si="252"/>
        <v>0</v>
      </c>
      <c r="M251" s="79"/>
      <c r="N251" s="80"/>
      <c r="O251" s="65">
        <f t="shared" si="253"/>
        <v>0</v>
      </c>
      <c r="P251" s="65">
        <f t="shared" si="254"/>
        <v>0</v>
      </c>
      <c r="Q251" s="79"/>
      <c r="R251" s="81">
        <f t="shared" si="255"/>
        <v>0</v>
      </c>
      <c r="S251" s="67">
        <f t="shared" si="256"/>
        <v>0</v>
      </c>
      <c r="T251" s="68">
        <f t="shared" si="257"/>
        <v>0</v>
      </c>
      <c r="U251" s="68">
        <f t="shared" si="258"/>
        <v>0</v>
      </c>
      <c r="V251" s="68">
        <f t="shared" si="259"/>
        <v>0</v>
      </c>
      <c r="W251" s="68">
        <f t="shared" si="260"/>
        <v>0</v>
      </c>
      <c r="X251" s="68">
        <f t="shared" si="261"/>
        <v>0</v>
      </c>
      <c r="Y251" s="68">
        <f t="shared" si="262"/>
        <v>0</v>
      </c>
      <c r="Z251" s="68">
        <f t="shared" si="262"/>
        <v>0</v>
      </c>
      <c r="AA251" s="68">
        <f t="shared" si="262"/>
        <v>0</v>
      </c>
      <c r="AB251" s="69"/>
      <c r="AC251" s="7">
        <f t="shared" si="263"/>
        <v>0</v>
      </c>
      <c r="AD251" s="82"/>
      <c r="AE251" s="71"/>
      <c r="AF251" s="83"/>
      <c r="AG251" s="83"/>
      <c r="AH251" s="84"/>
      <c r="AI251" s="84"/>
      <c r="AJ251" s="73"/>
      <c r="AK251" s="83"/>
      <c r="AL251" s="84"/>
      <c r="AM251" s="73"/>
      <c r="AN251" s="86"/>
      <c r="AO251" s="82"/>
      <c r="AP251" s="83"/>
      <c r="AQ251" s="83"/>
      <c r="AR251" s="83"/>
      <c r="AS251" s="83"/>
      <c r="AT251" s="84"/>
      <c r="AU251" s="73"/>
      <c r="AV251" s="86"/>
    </row>
    <row r="252" spans="1:68" ht="27.95" hidden="1" customHeight="1" x14ac:dyDescent="0.25">
      <c r="A252" s="54"/>
      <c r="B252" s="55"/>
      <c r="C252" s="56"/>
      <c r="D252" s="57" t="s">
        <v>380</v>
      </c>
      <c r="E252" s="93"/>
      <c r="F252" s="94"/>
      <c r="G252" s="95"/>
      <c r="H252" s="96"/>
      <c r="I252" s="77"/>
      <c r="J252" s="78"/>
      <c r="K252" s="62">
        <f t="shared" si="251"/>
        <v>0</v>
      </c>
      <c r="L252" s="62">
        <f t="shared" si="252"/>
        <v>0</v>
      </c>
      <c r="M252" s="79"/>
      <c r="N252" s="80"/>
      <c r="O252" s="65">
        <f t="shared" si="253"/>
        <v>0</v>
      </c>
      <c r="P252" s="65">
        <f t="shared" si="254"/>
        <v>0</v>
      </c>
      <c r="Q252" s="79"/>
      <c r="R252" s="81">
        <f t="shared" si="255"/>
        <v>0</v>
      </c>
      <c r="S252" s="67">
        <f t="shared" si="256"/>
        <v>0</v>
      </c>
      <c r="T252" s="68">
        <f t="shared" si="257"/>
        <v>0</v>
      </c>
      <c r="U252" s="68">
        <f t="shared" si="258"/>
        <v>0</v>
      </c>
      <c r="V252" s="68">
        <f t="shared" si="259"/>
        <v>0</v>
      </c>
      <c r="W252" s="68">
        <f t="shared" si="260"/>
        <v>0</v>
      </c>
      <c r="X252" s="68">
        <f t="shared" si="261"/>
        <v>0</v>
      </c>
      <c r="Y252" s="68">
        <f t="shared" si="262"/>
        <v>0</v>
      </c>
      <c r="Z252" s="68">
        <f t="shared" si="262"/>
        <v>0</v>
      </c>
      <c r="AA252" s="68">
        <f t="shared" si="262"/>
        <v>0</v>
      </c>
      <c r="AB252" s="69"/>
      <c r="AC252" s="7">
        <f t="shared" si="263"/>
        <v>0</v>
      </c>
      <c r="AD252" s="82"/>
      <c r="AE252" s="71"/>
      <c r="AF252" s="83"/>
      <c r="AG252" s="83"/>
      <c r="AH252" s="84"/>
      <c r="AI252" s="84"/>
      <c r="AJ252" s="73"/>
      <c r="AK252" s="83"/>
      <c r="AL252" s="84"/>
      <c r="AM252" s="73"/>
      <c r="AN252" s="86"/>
      <c r="AO252" s="82"/>
      <c r="AP252" s="83"/>
      <c r="AQ252" s="83"/>
      <c r="AR252" s="83"/>
      <c r="AS252" s="83"/>
      <c r="AT252" s="84"/>
      <c r="AU252" s="73"/>
      <c r="AV252" s="86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  <c r="BI252" s="149"/>
      <c r="BJ252" s="149"/>
      <c r="BK252" s="149"/>
      <c r="BL252" s="149"/>
      <c r="BM252" s="149"/>
      <c r="BN252" s="149"/>
      <c r="BO252" s="149"/>
      <c r="BP252" s="149"/>
    </row>
    <row r="253" spans="1:68" ht="27.95" hidden="1" customHeight="1" x14ac:dyDescent="0.25">
      <c r="A253" s="54"/>
      <c r="B253" s="55"/>
      <c r="C253" s="56"/>
      <c r="D253" s="57" t="s">
        <v>380</v>
      </c>
      <c r="E253" s="97"/>
      <c r="F253" s="587"/>
      <c r="G253" s="98"/>
      <c r="H253" s="588"/>
      <c r="I253" s="589"/>
      <c r="J253" s="78"/>
      <c r="K253" s="99">
        <f t="shared" si="251"/>
        <v>0</v>
      </c>
      <c r="L253" s="99">
        <f t="shared" si="252"/>
        <v>0</v>
      </c>
      <c r="M253" s="79"/>
      <c r="N253" s="80"/>
      <c r="O253" s="65">
        <f t="shared" si="253"/>
        <v>0</v>
      </c>
      <c r="P253" s="65">
        <f t="shared" si="254"/>
        <v>0</v>
      </c>
      <c r="Q253" s="79"/>
      <c r="R253" s="81">
        <f t="shared" si="255"/>
        <v>0</v>
      </c>
      <c r="S253" s="67">
        <f t="shared" si="256"/>
        <v>0</v>
      </c>
      <c r="T253" s="68">
        <f t="shared" si="257"/>
        <v>0</v>
      </c>
      <c r="U253" s="68">
        <f t="shared" si="258"/>
        <v>0</v>
      </c>
      <c r="V253" s="68">
        <f t="shared" si="259"/>
        <v>0</v>
      </c>
      <c r="W253" s="68">
        <f t="shared" si="260"/>
        <v>0</v>
      </c>
      <c r="X253" s="68">
        <f t="shared" si="261"/>
        <v>0</v>
      </c>
      <c r="Y253" s="68">
        <f t="shared" si="262"/>
        <v>0</v>
      </c>
      <c r="Z253" s="68">
        <f t="shared" si="262"/>
        <v>0</v>
      </c>
      <c r="AA253" s="68">
        <f t="shared" si="262"/>
        <v>0</v>
      </c>
      <c r="AB253" s="69"/>
      <c r="AC253" s="7">
        <f t="shared" si="263"/>
        <v>0</v>
      </c>
      <c r="AD253" s="82"/>
      <c r="AE253" s="71"/>
      <c r="AF253" s="83"/>
      <c r="AG253" s="83"/>
      <c r="AH253" s="84"/>
      <c r="AI253" s="84"/>
      <c r="AJ253" s="73"/>
      <c r="AK253" s="83"/>
      <c r="AL253" s="84"/>
      <c r="AM253" s="73"/>
      <c r="AN253" s="86"/>
      <c r="AO253" s="82"/>
      <c r="AP253" s="83"/>
      <c r="AQ253" s="83"/>
      <c r="AR253" s="83"/>
      <c r="AS253" s="83"/>
      <c r="AT253" s="84"/>
      <c r="AU253" s="73"/>
      <c r="AV253" s="86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</row>
    <row r="254" spans="1:68" s="153" customFormat="1" ht="27.95" hidden="1" customHeight="1" x14ac:dyDescent="0.25">
      <c r="A254" s="100"/>
      <c r="B254" s="101"/>
      <c r="C254" s="56"/>
      <c r="D254" s="57" t="s">
        <v>380</v>
      </c>
      <c r="E254" s="102" t="s">
        <v>49</v>
      </c>
      <c r="F254" s="102"/>
      <c r="G254" s="103"/>
      <c r="H254" s="104"/>
      <c r="I254" s="105"/>
      <c r="J254" s="106"/>
      <c r="K254" s="107">
        <f>IF(J254&gt;0, 1, 0)</f>
        <v>0</v>
      </c>
      <c r="L254" s="107">
        <f t="shared" si="252"/>
        <v>0</v>
      </c>
      <c r="M254" s="108"/>
      <c r="N254" s="109"/>
      <c r="O254" s="110">
        <f t="shared" si="253"/>
        <v>0</v>
      </c>
      <c r="P254" s="110">
        <f t="shared" si="254"/>
        <v>0</v>
      </c>
      <c r="Q254" s="108"/>
      <c r="R254" s="111">
        <f>J254*M254*$R$9</f>
        <v>0</v>
      </c>
      <c r="S254" s="112">
        <f>J254*M254*$S$9</f>
        <v>0</v>
      </c>
      <c r="T254" s="113">
        <f>K254*M254*$T$9</f>
        <v>0</v>
      </c>
      <c r="U254" s="113">
        <f>J254*M254*$U$9</f>
        <v>0</v>
      </c>
      <c r="V254" s="113">
        <f t="shared" si="259"/>
        <v>0</v>
      </c>
      <c r="W254" s="113">
        <f t="shared" si="260"/>
        <v>0</v>
      </c>
      <c r="X254" s="113">
        <f t="shared" si="261"/>
        <v>0</v>
      </c>
      <c r="Y254" s="113">
        <f t="shared" si="262"/>
        <v>0</v>
      </c>
      <c r="Z254" s="113">
        <f t="shared" si="262"/>
        <v>0</v>
      </c>
      <c r="AA254" s="113">
        <f t="shared" si="262"/>
        <v>0</v>
      </c>
      <c r="AB254" s="114"/>
      <c r="AC254" s="7">
        <f t="shared" si="263"/>
        <v>0</v>
      </c>
      <c r="AD254" s="150"/>
      <c r="AE254" s="71"/>
      <c r="AF254" s="151"/>
      <c r="AG254" s="151"/>
      <c r="AH254" s="84"/>
      <c r="AI254" s="84"/>
      <c r="AJ254" s="73"/>
      <c r="AK254" s="151"/>
      <c r="AL254" s="84"/>
      <c r="AM254" s="73"/>
      <c r="AN254" s="152"/>
      <c r="AO254" s="150"/>
      <c r="AP254" s="151"/>
      <c r="AQ254" s="151"/>
      <c r="AR254" s="151"/>
      <c r="AS254" s="151"/>
      <c r="AT254" s="84"/>
      <c r="AU254" s="73"/>
      <c r="AV254" s="152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</row>
    <row r="255" spans="1:68" s="149" customFormat="1" ht="27.95" hidden="1" customHeight="1" x14ac:dyDescent="0.25">
      <c r="A255" s="100"/>
      <c r="B255" s="101"/>
      <c r="C255" s="56"/>
      <c r="D255" s="57" t="s">
        <v>380</v>
      </c>
      <c r="E255" s="102" t="s">
        <v>49</v>
      </c>
      <c r="F255" s="102"/>
      <c r="G255" s="103"/>
      <c r="H255" s="104"/>
      <c r="I255" s="105"/>
      <c r="J255" s="106"/>
      <c r="K255" s="107">
        <f>IF(J255&gt;0, 1, 0)</f>
        <v>0</v>
      </c>
      <c r="L255" s="107">
        <f t="shared" si="252"/>
        <v>0</v>
      </c>
      <c r="M255" s="108"/>
      <c r="N255" s="109"/>
      <c r="O255" s="110">
        <f t="shared" si="253"/>
        <v>0</v>
      </c>
      <c r="P255" s="110">
        <f t="shared" si="254"/>
        <v>0</v>
      </c>
      <c r="Q255" s="108"/>
      <c r="R255" s="111">
        <f>J255*M255*$R$9</f>
        <v>0</v>
      </c>
      <c r="S255" s="112">
        <f>J255*M255*$S$9</f>
        <v>0</v>
      </c>
      <c r="T255" s="113">
        <f>K255*M255*$T$9</f>
        <v>0</v>
      </c>
      <c r="U255" s="113">
        <f>J255*M255*$U$9</f>
        <v>0</v>
      </c>
      <c r="V255" s="113">
        <f t="shared" si="259"/>
        <v>0</v>
      </c>
      <c r="W255" s="113">
        <f t="shared" si="260"/>
        <v>0</v>
      </c>
      <c r="X255" s="113">
        <f t="shared" si="261"/>
        <v>0</v>
      </c>
      <c r="Y255" s="113">
        <f t="shared" si="262"/>
        <v>0</v>
      </c>
      <c r="Z255" s="113">
        <f t="shared" si="262"/>
        <v>0</v>
      </c>
      <c r="AA255" s="113">
        <f t="shared" si="262"/>
        <v>0</v>
      </c>
      <c r="AB255" s="114"/>
      <c r="AC255" s="115">
        <f t="shared" si="263"/>
        <v>0</v>
      </c>
      <c r="AD255" s="150"/>
      <c r="AE255" s="71"/>
      <c r="AF255" s="151"/>
      <c r="AG255" s="151"/>
      <c r="AH255" s="84"/>
      <c r="AI255" s="84"/>
      <c r="AJ255" s="73"/>
      <c r="AK255" s="151"/>
      <c r="AL255" s="84"/>
      <c r="AM255" s="73"/>
      <c r="AN255" s="152"/>
      <c r="AO255" s="150"/>
      <c r="AP255" s="151"/>
      <c r="AQ255" s="151"/>
      <c r="AR255" s="151"/>
      <c r="AS255" s="151"/>
      <c r="AT255" s="84"/>
      <c r="AU255" s="73"/>
      <c r="AV255" s="152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</row>
    <row r="256" spans="1:68" ht="27.95" hidden="1" customHeight="1" thickBot="1" x14ac:dyDescent="0.3">
      <c r="A256" s="117"/>
      <c r="B256" s="118"/>
      <c r="C256" s="118"/>
      <c r="D256" s="57" t="s">
        <v>380</v>
      </c>
      <c r="E256" s="119"/>
      <c r="F256" s="119"/>
      <c r="G256" s="120"/>
      <c r="H256" s="121" t="s">
        <v>56</v>
      </c>
      <c r="I256" s="122"/>
      <c r="J256" s="594"/>
      <c r="K256" s="595"/>
      <c r="L256" s="595"/>
      <c r="M256" s="596"/>
      <c r="N256" s="597"/>
      <c r="O256" s="595"/>
      <c r="P256" s="595"/>
      <c r="Q256" s="596"/>
      <c r="R256" s="127">
        <f>SUM(R244:R255)</f>
        <v>0</v>
      </c>
      <c r="S256" s="128">
        <f t="shared" ref="S256:AA256" si="264">SUM(S244:S255)</f>
        <v>0</v>
      </c>
      <c r="T256" s="129">
        <f t="shared" si="264"/>
        <v>0</v>
      </c>
      <c r="U256" s="129">
        <f t="shared" si="264"/>
        <v>0</v>
      </c>
      <c r="V256" s="129">
        <f t="shared" si="264"/>
        <v>0</v>
      </c>
      <c r="W256" s="129">
        <f t="shared" si="264"/>
        <v>0</v>
      </c>
      <c r="X256" s="129">
        <f t="shared" si="264"/>
        <v>0</v>
      </c>
      <c r="Y256" s="130">
        <f t="shared" si="264"/>
        <v>0</v>
      </c>
      <c r="Z256" s="130">
        <f t="shared" si="264"/>
        <v>0</v>
      </c>
      <c r="AA256" s="130">
        <f t="shared" si="264"/>
        <v>0</v>
      </c>
      <c r="AB256" s="131">
        <f>R256/1800/0.6</f>
        <v>0</v>
      </c>
      <c r="AC256" s="7"/>
      <c r="AD256" s="132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598"/>
    </row>
    <row r="257" spans="1:68" ht="27.75" hidden="1" customHeight="1" thickTop="1" x14ac:dyDescent="0.25">
      <c r="A257" s="54"/>
      <c r="B257" s="55"/>
      <c r="C257" s="56"/>
      <c r="D257" s="57" t="s">
        <v>380</v>
      </c>
      <c r="E257" s="154"/>
      <c r="F257" s="140"/>
      <c r="G257" s="141"/>
      <c r="H257" s="96"/>
      <c r="I257" s="585"/>
      <c r="J257" s="61"/>
      <c r="K257" s="62">
        <f t="shared" ref="K257:K266" si="265">IF(J257&gt;0, 1, 0)</f>
        <v>0</v>
      </c>
      <c r="L257" s="62">
        <f t="shared" ref="L257:L268" si="266">J257-K257</f>
        <v>0</v>
      </c>
      <c r="M257" s="63"/>
      <c r="N257" s="64"/>
      <c r="O257" s="65">
        <f t="shared" ref="O257:O268" si="267">IF(N257&gt;0, 1, 0)</f>
        <v>0</v>
      </c>
      <c r="P257" s="65">
        <f t="shared" ref="P257:P268" si="268">N257-O257</f>
        <v>0</v>
      </c>
      <c r="Q257" s="586"/>
      <c r="R257" s="66">
        <f t="shared" ref="R257:R266" si="269">(K257*M257*$R$5)+(L257*M257*$R$6)+(O257*Q257*$R$7)+(P257*Q257*$R$8)</f>
        <v>0</v>
      </c>
      <c r="S257" s="67">
        <f t="shared" ref="S257:S266" si="270">J257*M257*$S$5</f>
        <v>0</v>
      </c>
      <c r="T257" s="68">
        <f t="shared" ref="T257:T266" si="271">K257*M257*$T$5</f>
        <v>0</v>
      </c>
      <c r="U257" s="68">
        <f t="shared" ref="U257:U266" si="272">J257*M257*$U$5</f>
        <v>0</v>
      </c>
      <c r="V257" s="68">
        <f t="shared" ref="V257:V268" si="273">N257*Q257*$V$7</f>
        <v>0</v>
      </c>
      <c r="W257" s="68">
        <f t="shared" ref="W257:W268" si="274">O257*Q257*$W$7</f>
        <v>0</v>
      </c>
      <c r="X257" s="68">
        <f t="shared" ref="X257:X268" si="275">N257*Q257*$X$7</f>
        <v>0</v>
      </c>
      <c r="Y257" s="68">
        <f t="shared" ref="Y257:AA268" si="276">S257+V257</f>
        <v>0</v>
      </c>
      <c r="Z257" s="68">
        <f t="shared" si="276"/>
        <v>0</v>
      </c>
      <c r="AA257" s="68">
        <f t="shared" si="276"/>
        <v>0</v>
      </c>
      <c r="AB257" s="69"/>
      <c r="AC257" s="7">
        <f>R257-Y257-Z257-AA257</f>
        <v>0</v>
      </c>
      <c r="AD257" s="144"/>
      <c r="AE257" s="85"/>
      <c r="AF257" s="145"/>
      <c r="AG257" s="146"/>
      <c r="AH257" s="84"/>
      <c r="AI257" s="84"/>
      <c r="AJ257" s="73"/>
      <c r="AK257" s="147"/>
      <c r="AL257" s="84"/>
      <c r="AM257" s="73"/>
      <c r="AN257" s="86"/>
      <c r="AO257" s="144"/>
      <c r="AP257" s="83"/>
      <c r="AQ257" s="83"/>
      <c r="AR257" s="148"/>
      <c r="AS257" s="83"/>
      <c r="AT257" s="84"/>
      <c r="AU257" s="73"/>
      <c r="AV257" s="86"/>
    </row>
    <row r="258" spans="1:68" ht="27.95" hidden="1" customHeight="1" x14ac:dyDescent="0.25">
      <c r="A258" s="54"/>
      <c r="B258" s="55"/>
      <c r="C258" s="56"/>
      <c r="D258" s="57" t="s">
        <v>380</v>
      </c>
      <c r="E258" s="154"/>
      <c r="F258" s="140"/>
      <c r="G258" s="141"/>
      <c r="H258" s="96"/>
      <c r="I258" s="77"/>
      <c r="J258" s="78"/>
      <c r="K258" s="62">
        <f t="shared" si="265"/>
        <v>0</v>
      </c>
      <c r="L258" s="62">
        <f t="shared" si="266"/>
        <v>0</v>
      </c>
      <c r="M258" s="79"/>
      <c r="N258" s="80"/>
      <c r="O258" s="65">
        <f t="shared" si="267"/>
        <v>0</v>
      </c>
      <c r="P258" s="65">
        <f t="shared" si="268"/>
        <v>0</v>
      </c>
      <c r="Q258" s="79"/>
      <c r="R258" s="81">
        <f t="shared" si="269"/>
        <v>0</v>
      </c>
      <c r="S258" s="67">
        <f t="shared" si="270"/>
        <v>0</v>
      </c>
      <c r="T258" s="68">
        <f t="shared" si="271"/>
        <v>0</v>
      </c>
      <c r="U258" s="68">
        <f t="shared" si="272"/>
        <v>0</v>
      </c>
      <c r="V258" s="68">
        <f t="shared" si="273"/>
        <v>0</v>
      </c>
      <c r="W258" s="68">
        <f t="shared" si="274"/>
        <v>0</v>
      </c>
      <c r="X258" s="68">
        <f t="shared" si="275"/>
        <v>0</v>
      </c>
      <c r="Y258" s="68">
        <f t="shared" si="276"/>
        <v>0</v>
      </c>
      <c r="Z258" s="68">
        <f t="shared" si="276"/>
        <v>0</v>
      </c>
      <c r="AA258" s="68">
        <f t="shared" si="276"/>
        <v>0</v>
      </c>
      <c r="AB258" s="69"/>
      <c r="AC258" s="7">
        <f t="shared" ref="AC258:AC268" si="277">R256-Y256-Z256-AA256</f>
        <v>0</v>
      </c>
      <c r="AD258" s="144"/>
      <c r="AE258" s="85"/>
      <c r="AF258" s="145"/>
      <c r="AG258" s="146"/>
      <c r="AH258" s="84"/>
      <c r="AI258" s="84"/>
      <c r="AJ258" s="73"/>
      <c r="AK258" s="147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54"/>
      <c r="B259" s="55"/>
      <c r="C259" s="56"/>
      <c r="D259" s="57" t="s">
        <v>380</v>
      </c>
      <c r="E259" s="154"/>
      <c r="F259" s="140"/>
      <c r="G259" s="141"/>
      <c r="H259" s="155"/>
      <c r="I259" s="77"/>
      <c r="J259" s="78"/>
      <c r="K259" s="62">
        <f t="shared" si="265"/>
        <v>0</v>
      </c>
      <c r="L259" s="62">
        <f t="shared" si="266"/>
        <v>0</v>
      </c>
      <c r="M259" s="79"/>
      <c r="N259" s="80"/>
      <c r="O259" s="65">
        <f t="shared" si="267"/>
        <v>0</v>
      </c>
      <c r="P259" s="65">
        <f t="shared" si="268"/>
        <v>0</v>
      </c>
      <c r="Q259" s="79"/>
      <c r="R259" s="81">
        <f t="shared" si="269"/>
        <v>0</v>
      </c>
      <c r="S259" s="67">
        <f t="shared" si="270"/>
        <v>0</v>
      </c>
      <c r="T259" s="68">
        <f t="shared" si="271"/>
        <v>0</v>
      </c>
      <c r="U259" s="68">
        <f t="shared" si="272"/>
        <v>0</v>
      </c>
      <c r="V259" s="68">
        <f t="shared" si="273"/>
        <v>0</v>
      </c>
      <c r="W259" s="68">
        <f t="shared" si="274"/>
        <v>0</v>
      </c>
      <c r="X259" s="68">
        <f t="shared" si="275"/>
        <v>0</v>
      </c>
      <c r="Y259" s="68">
        <f t="shared" si="276"/>
        <v>0</v>
      </c>
      <c r="Z259" s="68">
        <f t="shared" si="276"/>
        <v>0</v>
      </c>
      <c r="AA259" s="68">
        <f t="shared" si="276"/>
        <v>0</v>
      </c>
      <c r="AB259" s="69"/>
      <c r="AC259" s="7">
        <f t="shared" si="277"/>
        <v>0</v>
      </c>
      <c r="AD259" s="144"/>
      <c r="AE259" s="85"/>
      <c r="AF259" s="145"/>
      <c r="AG259" s="146"/>
      <c r="AH259" s="84"/>
      <c r="AI259" s="84"/>
      <c r="AJ259" s="73"/>
      <c r="AK259" s="148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54"/>
      <c r="B260" s="55"/>
      <c r="C260" s="56"/>
      <c r="D260" s="57" t="s">
        <v>380</v>
      </c>
      <c r="E260" s="156"/>
      <c r="F260" s="140"/>
      <c r="G260" s="141"/>
      <c r="H260" s="96"/>
      <c r="I260" s="77"/>
      <c r="J260" s="78"/>
      <c r="K260" s="62">
        <f t="shared" si="265"/>
        <v>0</v>
      </c>
      <c r="L260" s="62">
        <f t="shared" si="266"/>
        <v>0</v>
      </c>
      <c r="M260" s="79"/>
      <c r="N260" s="80"/>
      <c r="O260" s="65">
        <f t="shared" si="267"/>
        <v>0</v>
      </c>
      <c r="P260" s="65">
        <f t="shared" si="268"/>
        <v>0</v>
      </c>
      <c r="Q260" s="79"/>
      <c r="R260" s="81">
        <f t="shared" si="269"/>
        <v>0</v>
      </c>
      <c r="S260" s="67">
        <f t="shared" si="270"/>
        <v>0</v>
      </c>
      <c r="T260" s="68">
        <f t="shared" si="271"/>
        <v>0</v>
      </c>
      <c r="U260" s="68">
        <f t="shared" si="272"/>
        <v>0</v>
      </c>
      <c r="V260" s="68">
        <f t="shared" si="273"/>
        <v>0</v>
      </c>
      <c r="W260" s="68">
        <f t="shared" si="274"/>
        <v>0</v>
      </c>
      <c r="X260" s="68">
        <f t="shared" si="275"/>
        <v>0</v>
      </c>
      <c r="Y260" s="68">
        <f t="shared" si="276"/>
        <v>0</v>
      </c>
      <c r="Z260" s="68">
        <f t="shared" si="276"/>
        <v>0</v>
      </c>
      <c r="AA260" s="68">
        <f t="shared" si="276"/>
        <v>0</v>
      </c>
      <c r="AB260" s="69"/>
      <c r="AC260" s="7">
        <f t="shared" si="277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</row>
    <row r="261" spans="1:68" ht="27.95" hidden="1" customHeight="1" x14ac:dyDescent="0.25">
      <c r="A261" s="54"/>
      <c r="B261" s="55"/>
      <c r="C261" s="56"/>
      <c r="D261" s="57" t="s">
        <v>380</v>
      </c>
      <c r="E261" s="139"/>
      <c r="F261" s="140"/>
      <c r="G261" s="141"/>
      <c r="H261" s="96"/>
      <c r="I261" s="77"/>
      <c r="J261" s="78"/>
      <c r="K261" s="62">
        <f t="shared" si="265"/>
        <v>0</v>
      </c>
      <c r="L261" s="62">
        <f t="shared" si="266"/>
        <v>0</v>
      </c>
      <c r="M261" s="79"/>
      <c r="N261" s="80"/>
      <c r="O261" s="65">
        <f t="shared" si="267"/>
        <v>0</v>
      </c>
      <c r="P261" s="65">
        <f t="shared" si="268"/>
        <v>0</v>
      </c>
      <c r="Q261" s="79"/>
      <c r="R261" s="81">
        <f t="shared" si="269"/>
        <v>0</v>
      </c>
      <c r="S261" s="67">
        <f t="shared" si="270"/>
        <v>0</v>
      </c>
      <c r="T261" s="68">
        <f t="shared" si="271"/>
        <v>0</v>
      </c>
      <c r="U261" s="68">
        <f t="shared" si="272"/>
        <v>0</v>
      </c>
      <c r="V261" s="68">
        <f t="shared" si="273"/>
        <v>0</v>
      </c>
      <c r="W261" s="68">
        <f t="shared" si="274"/>
        <v>0</v>
      </c>
      <c r="X261" s="68">
        <f t="shared" si="275"/>
        <v>0</v>
      </c>
      <c r="Y261" s="68">
        <f t="shared" si="276"/>
        <v>0</v>
      </c>
      <c r="Z261" s="68">
        <f t="shared" si="276"/>
        <v>0</v>
      </c>
      <c r="AA261" s="68">
        <f t="shared" si="276"/>
        <v>0</v>
      </c>
      <c r="AB261" s="69"/>
      <c r="AC261" s="7">
        <f t="shared" si="277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</row>
    <row r="262" spans="1:68" ht="27.95" hidden="1" customHeight="1" x14ac:dyDescent="0.25">
      <c r="A262" s="54"/>
      <c r="B262" s="55"/>
      <c r="C262" s="56"/>
      <c r="D262" s="57" t="s">
        <v>380</v>
      </c>
      <c r="E262" s="139"/>
      <c r="F262" s="140"/>
      <c r="G262" s="141"/>
      <c r="H262" s="96"/>
      <c r="I262" s="77"/>
      <c r="J262" s="78"/>
      <c r="K262" s="62">
        <f t="shared" si="265"/>
        <v>0</v>
      </c>
      <c r="L262" s="62">
        <f t="shared" si="266"/>
        <v>0</v>
      </c>
      <c r="M262" s="79"/>
      <c r="N262" s="80"/>
      <c r="O262" s="65">
        <f t="shared" si="267"/>
        <v>0</v>
      </c>
      <c r="P262" s="65">
        <f t="shared" si="268"/>
        <v>0</v>
      </c>
      <c r="Q262" s="79"/>
      <c r="R262" s="81">
        <f t="shared" si="269"/>
        <v>0</v>
      </c>
      <c r="S262" s="67">
        <f t="shared" si="270"/>
        <v>0</v>
      </c>
      <c r="T262" s="68">
        <f t="shared" si="271"/>
        <v>0</v>
      </c>
      <c r="U262" s="68">
        <f t="shared" si="272"/>
        <v>0</v>
      </c>
      <c r="V262" s="68">
        <f t="shared" si="273"/>
        <v>0</v>
      </c>
      <c r="W262" s="68">
        <f t="shared" si="274"/>
        <v>0</v>
      </c>
      <c r="X262" s="68">
        <f t="shared" si="275"/>
        <v>0</v>
      </c>
      <c r="Y262" s="68">
        <f t="shared" si="276"/>
        <v>0</v>
      </c>
      <c r="Z262" s="68">
        <f t="shared" si="276"/>
        <v>0</v>
      </c>
      <c r="AA262" s="68">
        <f t="shared" si="276"/>
        <v>0</v>
      </c>
      <c r="AB262" s="69"/>
      <c r="AC262" s="7">
        <f t="shared" si="277"/>
        <v>0</v>
      </c>
      <c r="AD262" s="82"/>
      <c r="AE262" s="71"/>
      <c r="AF262" s="83"/>
      <c r="AG262" s="83"/>
      <c r="AH262" s="84"/>
      <c r="AI262" s="84"/>
      <c r="AJ262" s="73"/>
      <c r="AK262" s="83"/>
      <c r="AL262" s="84"/>
      <c r="AM262" s="73"/>
      <c r="AN262" s="86"/>
      <c r="AO262" s="82"/>
      <c r="AP262" s="83"/>
      <c r="AQ262" s="83"/>
      <c r="AR262" s="83"/>
      <c r="AS262" s="83"/>
      <c r="AT262" s="84"/>
      <c r="AU262" s="73"/>
      <c r="AV262" s="86"/>
    </row>
    <row r="263" spans="1:68" ht="27.95" hidden="1" customHeight="1" x14ac:dyDescent="0.25">
      <c r="A263" s="54"/>
      <c r="B263" s="55"/>
      <c r="C263" s="56"/>
      <c r="D263" s="57" t="s">
        <v>380</v>
      </c>
      <c r="E263" s="139"/>
      <c r="F263" s="140"/>
      <c r="G263" s="98"/>
      <c r="H263" s="96"/>
      <c r="I263" s="77"/>
      <c r="J263" s="78"/>
      <c r="K263" s="62">
        <f t="shared" si="265"/>
        <v>0</v>
      </c>
      <c r="L263" s="62">
        <f t="shared" si="266"/>
        <v>0</v>
      </c>
      <c r="M263" s="79"/>
      <c r="N263" s="80"/>
      <c r="O263" s="65">
        <f t="shared" si="267"/>
        <v>0</v>
      </c>
      <c r="P263" s="65">
        <f t="shared" si="268"/>
        <v>0</v>
      </c>
      <c r="Q263" s="79"/>
      <c r="R263" s="81">
        <f t="shared" si="269"/>
        <v>0</v>
      </c>
      <c r="S263" s="67">
        <f t="shared" si="270"/>
        <v>0</v>
      </c>
      <c r="T263" s="68">
        <f t="shared" si="271"/>
        <v>0</v>
      </c>
      <c r="U263" s="68">
        <f t="shared" si="272"/>
        <v>0</v>
      </c>
      <c r="V263" s="68">
        <f t="shared" si="273"/>
        <v>0</v>
      </c>
      <c r="W263" s="68">
        <f t="shared" si="274"/>
        <v>0</v>
      </c>
      <c r="X263" s="68">
        <f t="shared" si="275"/>
        <v>0</v>
      </c>
      <c r="Y263" s="68">
        <f t="shared" si="276"/>
        <v>0</v>
      </c>
      <c r="Z263" s="68">
        <f t="shared" si="276"/>
        <v>0</v>
      </c>
      <c r="AA263" s="68">
        <f t="shared" si="276"/>
        <v>0</v>
      </c>
      <c r="AB263" s="69"/>
      <c r="AC263" s="7">
        <f t="shared" si="277"/>
        <v>0</v>
      </c>
      <c r="AD263" s="82"/>
      <c r="AE263" s="71"/>
      <c r="AF263" s="83"/>
      <c r="AG263" s="83"/>
      <c r="AH263" s="84"/>
      <c r="AI263" s="84"/>
      <c r="AJ263" s="73"/>
      <c r="AK263" s="83"/>
      <c r="AL263" s="84"/>
      <c r="AM263" s="73"/>
      <c r="AN263" s="86"/>
      <c r="AO263" s="82"/>
      <c r="AP263" s="83"/>
      <c r="AQ263" s="83"/>
      <c r="AR263" s="83"/>
      <c r="AS263" s="83"/>
      <c r="AT263" s="84"/>
      <c r="AU263" s="73"/>
      <c r="AV263" s="86"/>
    </row>
    <row r="264" spans="1:68" ht="27.95" hidden="1" customHeight="1" x14ac:dyDescent="0.25">
      <c r="A264" s="54"/>
      <c r="B264" s="55"/>
      <c r="C264" s="56"/>
      <c r="D264" s="57" t="s">
        <v>380</v>
      </c>
      <c r="E264" s="139"/>
      <c r="F264" s="140"/>
      <c r="G264" s="98"/>
      <c r="H264" s="96"/>
      <c r="I264" s="92"/>
      <c r="J264" s="78"/>
      <c r="K264" s="62">
        <f t="shared" si="265"/>
        <v>0</v>
      </c>
      <c r="L264" s="62">
        <f t="shared" si="266"/>
        <v>0</v>
      </c>
      <c r="M264" s="79"/>
      <c r="N264" s="80"/>
      <c r="O264" s="65">
        <f t="shared" si="267"/>
        <v>0</v>
      </c>
      <c r="P264" s="65">
        <f t="shared" si="268"/>
        <v>0</v>
      </c>
      <c r="Q264" s="79"/>
      <c r="R264" s="81">
        <f t="shared" si="269"/>
        <v>0</v>
      </c>
      <c r="S264" s="67">
        <f t="shared" si="270"/>
        <v>0</v>
      </c>
      <c r="T264" s="68">
        <f t="shared" si="271"/>
        <v>0</v>
      </c>
      <c r="U264" s="68">
        <f t="shared" si="272"/>
        <v>0</v>
      </c>
      <c r="V264" s="68">
        <f t="shared" si="273"/>
        <v>0</v>
      </c>
      <c r="W264" s="68">
        <f t="shared" si="274"/>
        <v>0</v>
      </c>
      <c r="X264" s="68">
        <f t="shared" si="275"/>
        <v>0</v>
      </c>
      <c r="Y264" s="68">
        <f t="shared" si="276"/>
        <v>0</v>
      </c>
      <c r="Z264" s="68">
        <f t="shared" si="276"/>
        <v>0</v>
      </c>
      <c r="AA264" s="68">
        <f t="shared" si="276"/>
        <v>0</v>
      </c>
      <c r="AB264" s="69"/>
      <c r="AC264" s="7">
        <f t="shared" si="277"/>
        <v>0</v>
      </c>
      <c r="AD264" s="82"/>
      <c r="AE264" s="71"/>
      <c r="AF264" s="83"/>
      <c r="AG264" s="83"/>
      <c r="AH264" s="84"/>
      <c r="AI264" s="84"/>
      <c r="AJ264" s="73"/>
      <c r="AK264" s="83"/>
      <c r="AL264" s="84"/>
      <c r="AM264" s="73"/>
      <c r="AN264" s="86"/>
      <c r="AO264" s="82"/>
      <c r="AP264" s="83"/>
      <c r="AQ264" s="83"/>
      <c r="AR264" s="83"/>
      <c r="AS264" s="83"/>
      <c r="AT264" s="84"/>
      <c r="AU264" s="73"/>
      <c r="AV264" s="86"/>
    </row>
    <row r="265" spans="1:68" ht="27.95" hidden="1" customHeight="1" x14ac:dyDescent="0.25">
      <c r="A265" s="54"/>
      <c r="B265" s="55"/>
      <c r="C265" s="56"/>
      <c r="D265" s="57" t="s">
        <v>380</v>
      </c>
      <c r="E265" s="93"/>
      <c r="F265" s="94"/>
      <c r="G265" s="95"/>
      <c r="H265" s="96"/>
      <c r="I265" s="77"/>
      <c r="J265" s="78"/>
      <c r="K265" s="62">
        <f t="shared" si="265"/>
        <v>0</v>
      </c>
      <c r="L265" s="62">
        <f t="shared" si="266"/>
        <v>0</v>
      </c>
      <c r="M265" s="79"/>
      <c r="N265" s="80"/>
      <c r="O265" s="65">
        <f t="shared" si="267"/>
        <v>0</v>
      </c>
      <c r="P265" s="65">
        <f t="shared" si="268"/>
        <v>0</v>
      </c>
      <c r="Q265" s="79"/>
      <c r="R265" s="81">
        <f t="shared" si="269"/>
        <v>0</v>
      </c>
      <c r="S265" s="67">
        <f t="shared" si="270"/>
        <v>0</v>
      </c>
      <c r="T265" s="68">
        <f t="shared" si="271"/>
        <v>0</v>
      </c>
      <c r="U265" s="68">
        <f t="shared" si="272"/>
        <v>0</v>
      </c>
      <c r="V265" s="68">
        <f t="shared" si="273"/>
        <v>0</v>
      </c>
      <c r="W265" s="68">
        <f t="shared" si="274"/>
        <v>0</v>
      </c>
      <c r="X265" s="68">
        <f t="shared" si="275"/>
        <v>0</v>
      </c>
      <c r="Y265" s="68">
        <f t="shared" si="276"/>
        <v>0</v>
      </c>
      <c r="Z265" s="68">
        <f t="shared" si="276"/>
        <v>0</v>
      </c>
      <c r="AA265" s="68">
        <f t="shared" si="276"/>
        <v>0</v>
      </c>
      <c r="AB265" s="69"/>
      <c r="AC265" s="7">
        <f t="shared" si="277"/>
        <v>0</v>
      </c>
      <c r="AD265" s="82"/>
      <c r="AE265" s="71"/>
      <c r="AF265" s="83"/>
      <c r="AG265" s="83"/>
      <c r="AH265" s="84"/>
      <c r="AI265" s="84"/>
      <c r="AJ265" s="73"/>
      <c r="AK265" s="83"/>
      <c r="AL265" s="84"/>
      <c r="AM265" s="73"/>
      <c r="AN265" s="86"/>
      <c r="AO265" s="82"/>
      <c r="AP265" s="83"/>
      <c r="AQ265" s="83"/>
      <c r="AR265" s="83"/>
      <c r="AS265" s="83"/>
      <c r="AT265" s="84"/>
      <c r="AU265" s="73"/>
      <c r="AV265" s="86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</row>
    <row r="266" spans="1:68" ht="27.95" hidden="1" customHeight="1" x14ac:dyDescent="0.25">
      <c r="A266" s="54"/>
      <c r="B266" s="55"/>
      <c r="C266" s="56"/>
      <c r="D266" s="57" t="s">
        <v>380</v>
      </c>
      <c r="E266" s="97"/>
      <c r="F266" s="587"/>
      <c r="G266" s="98"/>
      <c r="H266" s="588"/>
      <c r="I266" s="589"/>
      <c r="J266" s="78"/>
      <c r="K266" s="99">
        <f t="shared" si="265"/>
        <v>0</v>
      </c>
      <c r="L266" s="99">
        <f t="shared" si="266"/>
        <v>0</v>
      </c>
      <c r="M266" s="79"/>
      <c r="N266" s="80"/>
      <c r="O266" s="65">
        <f t="shared" si="267"/>
        <v>0</v>
      </c>
      <c r="P266" s="65">
        <f t="shared" si="268"/>
        <v>0</v>
      </c>
      <c r="Q266" s="79"/>
      <c r="R266" s="81">
        <f t="shared" si="269"/>
        <v>0</v>
      </c>
      <c r="S266" s="67">
        <f t="shared" si="270"/>
        <v>0</v>
      </c>
      <c r="T266" s="68">
        <f t="shared" si="271"/>
        <v>0</v>
      </c>
      <c r="U266" s="68">
        <f t="shared" si="272"/>
        <v>0</v>
      </c>
      <c r="V266" s="68">
        <f t="shared" si="273"/>
        <v>0</v>
      </c>
      <c r="W266" s="68">
        <f t="shared" si="274"/>
        <v>0</v>
      </c>
      <c r="X266" s="68">
        <f t="shared" si="275"/>
        <v>0</v>
      </c>
      <c r="Y266" s="68">
        <f t="shared" si="276"/>
        <v>0</v>
      </c>
      <c r="Z266" s="68">
        <f t="shared" si="276"/>
        <v>0</v>
      </c>
      <c r="AA266" s="68">
        <f t="shared" si="276"/>
        <v>0</v>
      </c>
      <c r="AB266" s="69"/>
      <c r="AC266" s="7">
        <f t="shared" si="277"/>
        <v>0</v>
      </c>
      <c r="AD266" s="82"/>
      <c r="AE266" s="71"/>
      <c r="AF266" s="83"/>
      <c r="AG266" s="83"/>
      <c r="AH266" s="84"/>
      <c r="AI266" s="84"/>
      <c r="AJ266" s="73"/>
      <c r="AK266" s="83"/>
      <c r="AL266" s="84"/>
      <c r="AM266" s="73"/>
      <c r="AN266" s="86"/>
      <c r="AO266" s="82"/>
      <c r="AP266" s="83"/>
      <c r="AQ266" s="83"/>
      <c r="AR266" s="83"/>
      <c r="AS266" s="83"/>
      <c r="AT266" s="84"/>
      <c r="AU266" s="73"/>
      <c r="AV266" s="86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  <c r="BI266" s="149"/>
      <c r="BJ266" s="149"/>
      <c r="BK266" s="149"/>
      <c r="BL266" s="149"/>
      <c r="BM266" s="149"/>
      <c r="BN266" s="149"/>
      <c r="BO266" s="149"/>
      <c r="BP266" s="149"/>
    </row>
    <row r="267" spans="1:68" s="153" customFormat="1" ht="27.95" hidden="1" customHeight="1" x14ac:dyDescent="0.25">
      <c r="A267" s="100"/>
      <c r="B267" s="101"/>
      <c r="C267" s="56"/>
      <c r="D267" s="57" t="s">
        <v>380</v>
      </c>
      <c r="E267" s="102" t="s">
        <v>49</v>
      </c>
      <c r="F267" s="102"/>
      <c r="G267" s="103"/>
      <c r="H267" s="104"/>
      <c r="I267" s="105"/>
      <c r="J267" s="106"/>
      <c r="K267" s="107">
        <f>IF(J267&gt;0, 1, 0)</f>
        <v>0</v>
      </c>
      <c r="L267" s="107">
        <f t="shared" si="266"/>
        <v>0</v>
      </c>
      <c r="M267" s="108"/>
      <c r="N267" s="109"/>
      <c r="O267" s="110">
        <f t="shared" si="267"/>
        <v>0</v>
      </c>
      <c r="P267" s="110">
        <f t="shared" si="268"/>
        <v>0</v>
      </c>
      <c r="Q267" s="108"/>
      <c r="R267" s="111">
        <f>J267*M267*$R$9</f>
        <v>0</v>
      </c>
      <c r="S267" s="112">
        <f>J267*M267*$S$9</f>
        <v>0</v>
      </c>
      <c r="T267" s="113">
        <f>K267*M267*$T$9</f>
        <v>0</v>
      </c>
      <c r="U267" s="113">
        <f>J267*M267*$U$9</f>
        <v>0</v>
      </c>
      <c r="V267" s="113">
        <f t="shared" si="273"/>
        <v>0</v>
      </c>
      <c r="W267" s="113">
        <f t="shared" si="274"/>
        <v>0</v>
      </c>
      <c r="X267" s="113">
        <f t="shared" si="275"/>
        <v>0</v>
      </c>
      <c r="Y267" s="113">
        <f t="shared" si="276"/>
        <v>0</v>
      </c>
      <c r="Z267" s="113">
        <f t="shared" si="276"/>
        <v>0</v>
      </c>
      <c r="AA267" s="113">
        <f t="shared" si="276"/>
        <v>0</v>
      </c>
      <c r="AB267" s="114"/>
      <c r="AC267" s="7">
        <f t="shared" si="277"/>
        <v>0</v>
      </c>
      <c r="AD267" s="150"/>
      <c r="AE267" s="71"/>
      <c r="AF267" s="151"/>
      <c r="AG267" s="151"/>
      <c r="AH267" s="84"/>
      <c r="AI267" s="84"/>
      <c r="AJ267" s="73"/>
      <c r="AK267" s="151"/>
      <c r="AL267" s="84"/>
      <c r="AM267" s="73"/>
      <c r="AN267" s="152"/>
      <c r="AO267" s="150"/>
      <c r="AP267" s="151"/>
      <c r="AQ267" s="151"/>
      <c r="AR267" s="151"/>
      <c r="AS267" s="151"/>
      <c r="AT267" s="84"/>
      <c r="AU267" s="73"/>
      <c r="AV267" s="152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</row>
    <row r="268" spans="1:68" s="149" customFormat="1" ht="27.95" hidden="1" customHeight="1" x14ac:dyDescent="0.25">
      <c r="A268" s="100"/>
      <c r="B268" s="101"/>
      <c r="C268" s="56"/>
      <c r="D268" s="57" t="s">
        <v>380</v>
      </c>
      <c r="E268" s="102" t="s">
        <v>49</v>
      </c>
      <c r="F268" s="102"/>
      <c r="G268" s="103"/>
      <c r="H268" s="104"/>
      <c r="I268" s="105"/>
      <c r="J268" s="106"/>
      <c r="K268" s="107">
        <f>IF(J268&gt;0, 1, 0)</f>
        <v>0</v>
      </c>
      <c r="L268" s="107">
        <f t="shared" si="266"/>
        <v>0</v>
      </c>
      <c r="M268" s="108"/>
      <c r="N268" s="109"/>
      <c r="O268" s="110">
        <f t="shared" si="267"/>
        <v>0</v>
      </c>
      <c r="P268" s="110">
        <f t="shared" si="268"/>
        <v>0</v>
      </c>
      <c r="Q268" s="108"/>
      <c r="R268" s="111">
        <f>J268*M268*$R$9</f>
        <v>0</v>
      </c>
      <c r="S268" s="112">
        <f>J268*M268*$S$9</f>
        <v>0</v>
      </c>
      <c r="T268" s="113">
        <f>K268*M268*$T$9</f>
        <v>0</v>
      </c>
      <c r="U268" s="113">
        <f>J268*M268*$U$9</f>
        <v>0</v>
      </c>
      <c r="V268" s="113">
        <f t="shared" si="273"/>
        <v>0</v>
      </c>
      <c r="W268" s="113">
        <f t="shared" si="274"/>
        <v>0</v>
      </c>
      <c r="X268" s="113">
        <f t="shared" si="275"/>
        <v>0</v>
      </c>
      <c r="Y268" s="113">
        <f t="shared" si="276"/>
        <v>0</v>
      </c>
      <c r="Z268" s="113">
        <f t="shared" si="276"/>
        <v>0</v>
      </c>
      <c r="AA268" s="113">
        <f t="shared" si="276"/>
        <v>0</v>
      </c>
      <c r="AB268" s="114"/>
      <c r="AC268" s="115">
        <f t="shared" si="277"/>
        <v>0</v>
      </c>
      <c r="AD268" s="150"/>
      <c r="AE268" s="71"/>
      <c r="AF268" s="151"/>
      <c r="AG268" s="151"/>
      <c r="AH268" s="84"/>
      <c r="AI268" s="84"/>
      <c r="AJ268" s="73"/>
      <c r="AK268" s="151"/>
      <c r="AL268" s="84"/>
      <c r="AM268" s="73"/>
      <c r="AN268" s="152"/>
      <c r="AO268" s="150"/>
      <c r="AP268" s="151"/>
      <c r="AQ268" s="151"/>
      <c r="AR268" s="151"/>
      <c r="AS268" s="151"/>
      <c r="AT268" s="84"/>
      <c r="AU268" s="73"/>
      <c r="AV268" s="152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</row>
    <row r="269" spans="1:68" ht="27.95" hidden="1" customHeight="1" thickBot="1" x14ac:dyDescent="0.3">
      <c r="A269" s="117"/>
      <c r="B269" s="118"/>
      <c r="C269" s="118"/>
      <c r="D269" s="57" t="s">
        <v>380</v>
      </c>
      <c r="E269" s="119"/>
      <c r="F269" s="119"/>
      <c r="G269" s="120"/>
      <c r="H269" s="121" t="s">
        <v>56</v>
      </c>
      <c r="I269" s="122"/>
      <c r="J269" s="594"/>
      <c r="K269" s="595"/>
      <c r="L269" s="595"/>
      <c r="M269" s="596"/>
      <c r="N269" s="597"/>
      <c r="O269" s="595"/>
      <c r="P269" s="595"/>
      <c r="Q269" s="596"/>
      <c r="R269" s="127">
        <f>SUM(R257:R268)</f>
        <v>0</v>
      </c>
      <c r="S269" s="128">
        <f t="shared" ref="S269:AA269" si="278">SUM(S257:S268)</f>
        <v>0</v>
      </c>
      <c r="T269" s="129">
        <f t="shared" si="278"/>
        <v>0</v>
      </c>
      <c r="U269" s="129">
        <f t="shared" si="278"/>
        <v>0</v>
      </c>
      <c r="V269" s="129">
        <f t="shared" si="278"/>
        <v>0</v>
      </c>
      <c r="W269" s="129">
        <f t="shared" si="278"/>
        <v>0</v>
      </c>
      <c r="X269" s="129">
        <f t="shared" si="278"/>
        <v>0</v>
      </c>
      <c r="Y269" s="130">
        <f t="shared" si="278"/>
        <v>0</v>
      </c>
      <c r="Z269" s="130">
        <f t="shared" si="278"/>
        <v>0</v>
      </c>
      <c r="AA269" s="130">
        <f t="shared" si="278"/>
        <v>0</v>
      </c>
      <c r="AB269" s="131">
        <f>R269/1800/0.6</f>
        <v>0</v>
      </c>
      <c r="AC269" s="7"/>
      <c r="AD269" s="132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598"/>
    </row>
    <row r="270" spans="1:68" ht="27.75" hidden="1" customHeight="1" thickTop="1" x14ac:dyDescent="0.25">
      <c r="A270" s="54"/>
      <c r="B270" s="55"/>
      <c r="C270" s="56"/>
      <c r="D270" s="57" t="s">
        <v>380</v>
      </c>
      <c r="E270" s="154"/>
      <c r="F270" s="140"/>
      <c r="G270" s="141"/>
      <c r="H270" s="96"/>
      <c r="I270" s="585"/>
      <c r="J270" s="61"/>
      <c r="K270" s="62">
        <f t="shared" ref="K270:K279" si="279">IF(J270&gt;0, 1, 0)</f>
        <v>0</v>
      </c>
      <c r="L270" s="62">
        <f t="shared" ref="L270:L281" si="280">J270-K270</f>
        <v>0</v>
      </c>
      <c r="M270" s="63"/>
      <c r="N270" s="64"/>
      <c r="O270" s="65">
        <f t="shared" ref="O270:O281" si="281">IF(N270&gt;0, 1, 0)</f>
        <v>0</v>
      </c>
      <c r="P270" s="65">
        <f t="shared" ref="P270:P281" si="282">N270-O270</f>
        <v>0</v>
      </c>
      <c r="Q270" s="586"/>
      <c r="R270" s="66">
        <f t="shared" ref="R270:R279" si="283">(K270*M270*$R$5)+(L270*M270*$R$6)+(O270*Q270*$R$7)+(P270*Q270*$R$8)</f>
        <v>0</v>
      </c>
      <c r="S270" s="67">
        <f t="shared" ref="S270:S279" si="284">J270*M270*$S$5</f>
        <v>0</v>
      </c>
      <c r="T270" s="68">
        <f t="shared" ref="T270:T279" si="285">K270*M270*$T$5</f>
        <v>0</v>
      </c>
      <c r="U270" s="68">
        <f t="shared" ref="U270:U279" si="286">J270*M270*$U$5</f>
        <v>0</v>
      </c>
      <c r="V270" s="68">
        <f t="shared" ref="V270:V281" si="287">N270*Q270*$V$7</f>
        <v>0</v>
      </c>
      <c r="W270" s="68">
        <f t="shared" ref="W270:W281" si="288">O270*Q270*$W$7</f>
        <v>0</v>
      </c>
      <c r="X270" s="68">
        <f t="shared" ref="X270:X281" si="289">N270*Q270*$X$7</f>
        <v>0</v>
      </c>
      <c r="Y270" s="68">
        <f t="shared" ref="Y270:AA281" si="290">S270+V270</f>
        <v>0</v>
      </c>
      <c r="Z270" s="68">
        <f t="shared" si="290"/>
        <v>0</v>
      </c>
      <c r="AA270" s="68">
        <f t="shared" si="290"/>
        <v>0</v>
      </c>
      <c r="AB270" s="69"/>
      <c r="AC270" s="7">
        <f>R270-Y270-Z270-AA270</f>
        <v>0</v>
      </c>
      <c r="AD270" s="144"/>
      <c r="AE270" s="85"/>
      <c r="AF270" s="145"/>
      <c r="AG270" s="146"/>
      <c r="AH270" s="84"/>
      <c r="AI270" s="84"/>
      <c r="AJ270" s="73"/>
      <c r="AK270" s="147"/>
      <c r="AL270" s="84"/>
      <c r="AM270" s="73"/>
      <c r="AN270" s="86"/>
      <c r="AO270" s="144"/>
      <c r="AP270" s="83"/>
      <c r="AQ270" s="83"/>
      <c r="AR270" s="148"/>
      <c r="AS270" s="83"/>
      <c r="AT270" s="84"/>
      <c r="AU270" s="73"/>
      <c r="AV270" s="86"/>
    </row>
    <row r="271" spans="1:68" ht="27.95" hidden="1" customHeight="1" x14ac:dyDescent="0.25">
      <c r="A271" s="54"/>
      <c r="B271" s="55"/>
      <c r="C271" s="56"/>
      <c r="D271" s="57" t="s">
        <v>380</v>
      </c>
      <c r="E271" s="154"/>
      <c r="F271" s="140"/>
      <c r="G271" s="141"/>
      <c r="H271" s="96"/>
      <c r="I271" s="77"/>
      <c r="J271" s="78"/>
      <c r="K271" s="62">
        <f t="shared" si="279"/>
        <v>0</v>
      </c>
      <c r="L271" s="62">
        <f t="shared" si="280"/>
        <v>0</v>
      </c>
      <c r="M271" s="79"/>
      <c r="N271" s="80"/>
      <c r="O271" s="65">
        <f t="shared" si="281"/>
        <v>0</v>
      </c>
      <c r="P271" s="65">
        <f t="shared" si="282"/>
        <v>0</v>
      </c>
      <c r="Q271" s="79"/>
      <c r="R271" s="81">
        <f t="shared" si="283"/>
        <v>0</v>
      </c>
      <c r="S271" s="67">
        <f t="shared" si="284"/>
        <v>0</v>
      </c>
      <c r="T271" s="68">
        <f t="shared" si="285"/>
        <v>0</v>
      </c>
      <c r="U271" s="68">
        <f t="shared" si="286"/>
        <v>0</v>
      </c>
      <c r="V271" s="68">
        <f t="shared" si="287"/>
        <v>0</v>
      </c>
      <c r="W271" s="68">
        <f t="shared" si="288"/>
        <v>0</v>
      </c>
      <c r="X271" s="68">
        <f t="shared" si="289"/>
        <v>0</v>
      </c>
      <c r="Y271" s="68">
        <f t="shared" si="290"/>
        <v>0</v>
      </c>
      <c r="Z271" s="68">
        <f t="shared" si="290"/>
        <v>0</v>
      </c>
      <c r="AA271" s="68">
        <f t="shared" si="290"/>
        <v>0</v>
      </c>
      <c r="AB271" s="69"/>
      <c r="AC271" s="7">
        <f t="shared" ref="AC271:AC281" si="291">R269-Y269-Z269-AA269</f>
        <v>0</v>
      </c>
      <c r="AD271" s="144"/>
      <c r="AE271" s="85"/>
      <c r="AF271" s="145"/>
      <c r="AG271" s="146"/>
      <c r="AH271" s="84"/>
      <c r="AI271" s="84"/>
      <c r="AJ271" s="73"/>
      <c r="AK271" s="147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54"/>
      <c r="B272" s="55"/>
      <c r="C272" s="56"/>
      <c r="D272" s="57" t="s">
        <v>380</v>
      </c>
      <c r="E272" s="154"/>
      <c r="F272" s="140"/>
      <c r="G272" s="141"/>
      <c r="H272" s="155"/>
      <c r="I272" s="77"/>
      <c r="J272" s="78"/>
      <c r="K272" s="62">
        <f t="shared" si="279"/>
        <v>0</v>
      </c>
      <c r="L272" s="62">
        <f t="shared" si="280"/>
        <v>0</v>
      </c>
      <c r="M272" s="79"/>
      <c r="N272" s="80"/>
      <c r="O272" s="65">
        <f t="shared" si="281"/>
        <v>0</v>
      </c>
      <c r="P272" s="65">
        <f t="shared" si="282"/>
        <v>0</v>
      </c>
      <c r="Q272" s="79"/>
      <c r="R272" s="81">
        <f t="shared" si="283"/>
        <v>0</v>
      </c>
      <c r="S272" s="67">
        <f t="shared" si="284"/>
        <v>0</v>
      </c>
      <c r="T272" s="68">
        <f t="shared" si="285"/>
        <v>0</v>
      </c>
      <c r="U272" s="68">
        <f t="shared" si="286"/>
        <v>0</v>
      </c>
      <c r="V272" s="68">
        <f t="shared" si="287"/>
        <v>0</v>
      </c>
      <c r="W272" s="68">
        <f t="shared" si="288"/>
        <v>0</v>
      </c>
      <c r="X272" s="68">
        <f t="shared" si="289"/>
        <v>0</v>
      </c>
      <c r="Y272" s="68">
        <f t="shared" si="290"/>
        <v>0</v>
      </c>
      <c r="Z272" s="68">
        <f t="shared" si="290"/>
        <v>0</v>
      </c>
      <c r="AA272" s="68">
        <f t="shared" si="290"/>
        <v>0</v>
      </c>
      <c r="AB272" s="69"/>
      <c r="AC272" s="7">
        <f t="shared" si="291"/>
        <v>0</v>
      </c>
      <c r="AD272" s="144"/>
      <c r="AE272" s="85"/>
      <c r="AF272" s="145"/>
      <c r="AG272" s="146"/>
      <c r="AH272" s="84"/>
      <c r="AI272" s="84"/>
      <c r="AJ272" s="73"/>
      <c r="AK272" s="148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54"/>
      <c r="B273" s="55"/>
      <c r="C273" s="56"/>
      <c r="D273" s="57" t="s">
        <v>380</v>
      </c>
      <c r="E273" s="156"/>
      <c r="F273" s="140"/>
      <c r="G273" s="141"/>
      <c r="H273" s="96"/>
      <c r="I273" s="77"/>
      <c r="J273" s="78"/>
      <c r="K273" s="62">
        <f t="shared" si="279"/>
        <v>0</v>
      </c>
      <c r="L273" s="62">
        <f t="shared" si="280"/>
        <v>0</v>
      </c>
      <c r="M273" s="79"/>
      <c r="N273" s="80"/>
      <c r="O273" s="65">
        <f t="shared" si="281"/>
        <v>0</v>
      </c>
      <c r="P273" s="65">
        <f t="shared" si="282"/>
        <v>0</v>
      </c>
      <c r="Q273" s="79"/>
      <c r="R273" s="81">
        <f t="shared" si="283"/>
        <v>0</v>
      </c>
      <c r="S273" s="67">
        <f t="shared" si="284"/>
        <v>0</v>
      </c>
      <c r="T273" s="68">
        <f t="shared" si="285"/>
        <v>0</v>
      </c>
      <c r="U273" s="68">
        <f t="shared" si="286"/>
        <v>0</v>
      </c>
      <c r="V273" s="68">
        <f t="shared" si="287"/>
        <v>0</v>
      </c>
      <c r="W273" s="68">
        <f t="shared" si="288"/>
        <v>0</v>
      </c>
      <c r="X273" s="68">
        <f t="shared" si="289"/>
        <v>0</v>
      </c>
      <c r="Y273" s="68">
        <f t="shared" si="290"/>
        <v>0</v>
      </c>
      <c r="Z273" s="68">
        <f t="shared" si="290"/>
        <v>0</v>
      </c>
      <c r="AA273" s="68">
        <f t="shared" si="290"/>
        <v>0</v>
      </c>
      <c r="AB273" s="69"/>
      <c r="AC273" s="7">
        <f t="shared" si="291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</row>
    <row r="274" spans="1:68" ht="27.95" hidden="1" customHeight="1" x14ac:dyDescent="0.25">
      <c r="A274" s="54"/>
      <c r="B274" s="55"/>
      <c r="C274" s="56"/>
      <c r="D274" s="57" t="s">
        <v>380</v>
      </c>
      <c r="E274" s="139"/>
      <c r="F274" s="140"/>
      <c r="G274" s="141"/>
      <c r="H274" s="96"/>
      <c r="I274" s="77"/>
      <c r="J274" s="78"/>
      <c r="K274" s="62">
        <f t="shared" si="279"/>
        <v>0</v>
      </c>
      <c r="L274" s="62">
        <f t="shared" si="280"/>
        <v>0</v>
      </c>
      <c r="M274" s="79"/>
      <c r="N274" s="80"/>
      <c r="O274" s="65">
        <f t="shared" si="281"/>
        <v>0</v>
      </c>
      <c r="P274" s="65">
        <f t="shared" si="282"/>
        <v>0</v>
      </c>
      <c r="Q274" s="79"/>
      <c r="R274" s="81">
        <f t="shared" si="283"/>
        <v>0</v>
      </c>
      <c r="S274" s="67">
        <f t="shared" si="284"/>
        <v>0</v>
      </c>
      <c r="T274" s="68">
        <f t="shared" si="285"/>
        <v>0</v>
      </c>
      <c r="U274" s="68">
        <f t="shared" si="286"/>
        <v>0</v>
      </c>
      <c r="V274" s="68">
        <f t="shared" si="287"/>
        <v>0</v>
      </c>
      <c r="W274" s="68">
        <f t="shared" si="288"/>
        <v>0</v>
      </c>
      <c r="X274" s="68">
        <f t="shared" si="289"/>
        <v>0</v>
      </c>
      <c r="Y274" s="68">
        <f t="shared" si="290"/>
        <v>0</v>
      </c>
      <c r="Z274" s="68">
        <f t="shared" si="290"/>
        <v>0</v>
      </c>
      <c r="AA274" s="68">
        <f t="shared" si="290"/>
        <v>0</v>
      </c>
      <c r="AB274" s="69"/>
      <c r="AC274" s="7">
        <f t="shared" si="291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</row>
    <row r="275" spans="1:68" ht="27.95" hidden="1" customHeight="1" x14ac:dyDescent="0.25">
      <c r="A275" s="54"/>
      <c r="B275" s="55"/>
      <c r="C275" s="56"/>
      <c r="D275" s="57" t="s">
        <v>380</v>
      </c>
      <c r="E275" s="139"/>
      <c r="F275" s="140"/>
      <c r="G275" s="141"/>
      <c r="H275" s="96"/>
      <c r="I275" s="77"/>
      <c r="J275" s="78"/>
      <c r="K275" s="62">
        <f t="shared" si="279"/>
        <v>0</v>
      </c>
      <c r="L275" s="62">
        <f t="shared" si="280"/>
        <v>0</v>
      </c>
      <c r="M275" s="79"/>
      <c r="N275" s="80"/>
      <c r="O275" s="65">
        <f t="shared" si="281"/>
        <v>0</v>
      </c>
      <c r="P275" s="65">
        <f t="shared" si="282"/>
        <v>0</v>
      </c>
      <c r="Q275" s="79"/>
      <c r="R275" s="81">
        <f t="shared" si="283"/>
        <v>0</v>
      </c>
      <c r="S275" s="67">
        <f t="shared" si="284"/>
        <v>0</v>
      </c>
      <c r="T275" s="68">
        <f t="shared" si="285"/>
        <v>0</v>
      </c>
      <c r="U275" s="68">
        <f t="shared" si="286"/>
        <v>0</v>
      </c>
      <c r="V275" s="68">
        <f t="shared" si="287"/>
        <v>0</v>
      </c>
      <c r="W275" s="68">
        <f t="shared" si="288"/>
        <v>0</v>
      </c>
      <c r="X275" s="68">
        <f t="shared" si="289"/>
        <v>0</v>
      </c>
      <c r="Y275" s="68">
        <f t="shared" si="290"/>
        <v>0</v>
      </c>
      <c r="Z275" s="68">
        <f t="shared" si="290"/>
        <v>0</v>
      </c>
      <c r="AA275" s="68">
        <f t="shared" si="290"/>
        <v>0</v>
      </c>
      <c r="AB275" s="69"/>
      <c r="AC275" s="7">
        <f t="shared" si="291"/>
        <v>0</v>
      </c>
      <c r="AD275" s="82"/>
      <c r="AE275" s="71"/>
      <c r="AF275" s="83"/>
      <c r="AG275" s="83"/>
      <c r="AH275" s="84"/>
      <c r="AI275" s="84"/>
      <c r="AJ275" s="73"/>
      <c r="AK275" s="83"/>
      <c r="AL275" s="84"/>
      <c r="AM275" s="73"/>
      <c r="AN275" s="86"/>
      <c r="AO275" s="82"/>
      <c r="AP275" s="83"/>
      <c r="AQ275" s="83"/>
      <c r="AR275" s="83"/>
      <c r="AS275" s="83"/>
      <c r="AT275" s="84"/>
      <c r="AU275" s="73"/>
      <c r="AV275" s="86"/>
    </row>
    <row r="276" spans="1:68" ht="27.95" hidden="1" customHeight="1" x14ac:dyDescent="0.25">
      <c r="A276" s="54"/>
      <c r="B276" s="55"/>
      <c r="C276" s="56"/>
      <c r="D276" s="57" t="s">
        <v>380</v>
      </c>
      <c r="E276" s="139"/>
      <c r="F276" s="140"/>
      <c r="G276" s="98"/>
      <c r="H276" s="96"/>
      <c r="I276" s="77"/>
      <c r="J276" s="78"/>
      <c r="K276" s="62">
        <f t="shared" si="279"/>
        <v>0</v>
      </c>
      <c r="L276" s="62">
        <f t="shared" si="280"/>
        <v>0</v>
      </c>
      <c r="M276" s="79"/>
      <c r="N276" s="80"/>
      <c r="O276" s="65">
        <f t="shared" si="281"/>
        <v>0</v>
      </c>
      <c r="P276" s="65">
        <f t="shared" si="282"/>
        <v>0</v>
      </c>
      <c r="Q276" s="79"/>
      <c r="R276" s="81">
        <f t="shared" si="283"/>
        <v>0</v>
      </c>
      <c r="S276" s="67">
        <f t="shared" si="284"/>
        <v>0</v>
      </c>
      <c r="T276" s="68">
        <f t="shared" si="285"/>
        <v>0</v>
      </c>
      <c r="U276" s="68">
        <f t="shared" si="286"/>
        <v>0</v>
      </c>
      <c r="V276" s="68">
        <f t="shared" si="287"/>
        <v>0</v>
      </c>
      <c r="W276" s="68">
        <f t="shared" si="288"/>
        <v>0</v>
      </c>
      <c r="X276" s="68">
        <f t="shared" si="289"/>
        <v>0</v>
      </c>
      <c r="Y276" s="68">
        <f t="shared" si="290"/>
        <v>0</v>
      </c>
      <c r="Z276" s="68">
        <f t="shared" si="290"/>
        <v>0</v>
      </c>
      <c r="AA276" s="68">
        <f t="shared" si="290"/>
        <v>0</v>
      </c>
      <c r="AB276" s="69"/>
      <c r="AC276" s="7">
        <f t="shared" si="291"/>
        <v>0</v>
      </c>
      <c r="AD276" s="82"/>
      <c r="AE276" s="71"/>
      <c r="AF276" s="83"/>
      <c r="AG276" s="83"/>
      <c r="AH276" s="84"/>
      <c r="AI276" s="84"/>
      <c r="AJ276" s="73"/>
      <c r="AK276" s="83"/>
      <c r="AL276" s="84"/>
      <c r="AM276" s="73"/>
      <c r="AN276" s="86"/>
      <c r="AO276" s="82"/>
      <c r="AP276" s="83"/>
      <c r="AQ276" s="83"/>
      <c r="AR276" s="83"/>
      <c r="AS276" s="83"/>
      <c r="AT276" s="84"/>
      <c r="AU276" s="73"/>
      <c r="AV276" s="86"/>
    </row>
    <row r="277" spans="1:68" ht="27.95" hidden="1" customHeight="1" x14ac:dyDescent="0.25">
      <c r="A277" s="54"/>
      <c r="B277" s="55"/>
      <c r="C277" s="56"/>
      <c r="D277" s="57" t="s">
        <v>380</v>
      </c>
      <c r="E277" s="139"/>
      <c r="F277" s="140"/>
      <c r="G277" s="98"/>
      <c r="H277" s="96"/>
      <c r="I277" s="92"/>
      <c r="J277" s="78"/>
      <c r="K277" s="62">
        <f t="shared" si="279"/>
        <v>0</v>
      </c>
      <c r="L277" s="62">
        <f t="shared" si="280"/>
        <v>0</v>
      </c>
      <c r="M277" s="79"/>
      <c r="N277" s="80"/>
      <c r="O277" s="65">
        <f t="shared" si="281"/>
        <v>0</v>
      </c>
      <c r="P277" s="65">
        <f t="shared" si="282"/>
        <v>0</v>
      </c>
      <c r="Q277" s="79"/>
      <c r="R277" s="81">
        <f t="shared" si="283"/>
        <v>0</v>
      </c>
      <c r="S277" s="67">
        <f t="shared" si="284"/>
        <v>0</v>
      </c>
      <c r="T277" s="68">
        <f t="shared" si="285"/>
        <v>0</v>
      </c>
      <c r="U277" s="68">
        <f t="shared" si="286"/>
        <v>0</v>
      </c>
      <c r="V277" s="68">
        <f t="shared" si="287"/>
        <v>0</v>
      </c>
      <c r="W277" s="68">
        <f t="shared" si="288"/>
        <v>0</v>
      </c>
      <c r="X277" s="68">
        <f t="shared" si="289"/>
        <v>0</v>
      </c>
      <c r="Y277" s="68">
        <f t="shared" si="290"/>
        <v>0</v>
      </c>
      <c r="Z277" s="68">
        <f t="shared" si="290"/>
        <v>0</v>
      </c>
      <c r="AA277" s="68">
        <f t="shared" si="290"/>
        <v>0</v>
      </c>
      <c r="AB277" s="69"/>
      <c r="AC277" s="7">
        <f t="shared" si="291"/>
        <v>0</v>
      </c>
      <c r="AD277" s="82"/>
      <c r="AE277" s="71"/>
      <c r="AF277" s="83"/>
      <c r="AG277" s="83"/>
      <c r="AH277" s="84"/>
      <c r="AI277" s="84"/>
      <c r="AJ277" s="73"/>
      <c r="AK277" s="83"/>
      <c r="AL277" s="84"/>
      <c r="AM277" s="73"/>
      <c r="AN277" s="86"/>
      <c r="AO277" s="82"/>
      <c r="AP277" s="83"/>
      <c r="AQ277" s="83"/>
      <c r="AR277" s="83"/>
      <c r="AS277" s="83"/>
      <c r="AT277" s="84"/>
      <c r="AU277" s="73"/>
      <c r="AV277" s="86"/>
    </row>
    <row r="278" spans="1:68" ht="27.95" hidden="1" customHeight="1" x14ac:dyDescent="0.25">
      <c r="A278" s="54"/>
      <c r="B278" s="55"/>
      <c r="C278" s="56"/>
      <c r="D278" s="57" t="s">
        <v>380</v>
      </c>
      <c r="E278" s="93"/>
      <c r="F278" s="94"/>
      <c r="G278" s="95"/>
      <c r="H278" s="96"/>
      <c r="I278" s="77"/>
      <c r="J278" s="78"/>
      <c r="K278" s="62">
        <f t="shared" si="279"/>
        <v>0</v>
      </c>
      <c r="L278" s="62">
        <f t="shared" si="280"/>
        <v>0</v>
      </c>
      <c r="M278" s="79"/>
      <c r="N278" s="80"/>
      <c r="O278" s="65">
        <f t="shared" si="281"/>
        <v>0</v>
      </c>
      <c r="P278" s="65">
        <f t="shared" si="282"/>
        <v>0</v>
      </c>
      <c r="Q278" s="79"/>
      <c r="R278" s="81">
        <f t="shared" si="283"/>
        <v>0</v>
      </c>
      <c r="S278" s="67">
        <f t="shared" si="284"/>
        <v>0</v>
      </c>
      <c r="T278" s="68">
        <f t="shared" si="285"/>
        <v>0</v>
      </c>
      <c r="U278" s="68">
        <f t="shared" si="286"/>
        <v>0</v>
      </c>
      <c r="V278" s="68">
        <f t="shared" si="287"/>
        <v>0</v>
      </c>
      <c r="W278" s="68">
        <f t="shared" si="288"/>
        <v>0</v>
      </c>
      <c r="X278" s="68">
        <f t="shared" si="289"/>
        <v>0</v>
      </c>
      <c r="Y278" s="68">
        <f t="shared" si="290"/>
        <v>0</v>
      </c>
      <c r="Z278" s="68">
        <f t="shared" si="290"/>
        <v>0</v>
      </c>
      <c r="AA278" s="68">
        <f t="shared" si="290"/>
        <v>0</v>
      </c>
      <c r="AB278" s="69"/>
      <c r="AC278" s="7">
        <f t="shared" si="291"/>
        <v>0</v>
      </c>
      <c r="AD278" s="82"/>
      <c r="AE278" s="71"/>
      <c r="AF278" s="83"/>
      <c r="AG278" s="83"/>
      <c r="AH278" s="84"/>
      <c r="AI278" s="84"/>
      <c r="AJ278" s="73"/>
      <c r="AK278" s="83"/>
      <c r="AL278" s="84"/>
      <c r="AM278" s="73"/>
      <c r="AN278" s="86"/>
      <c r="AO278" s="82"/>
      <c r="AP278" s="83"/>
      <c r="AQ278" s="83"/>
      <c r="AR278" s="83"/>
      <c r="AS278" s="83"/>
      <c r="AT278" s="84"/>
      <c r="AU278" s="73"/>
      <c r="AV278" s="86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  <c r="BI278" s="149"/>
      <c r="BJ278" s="149"/>
      <c r="BK278" s="149"/>
      <c r="BL278" s="149"/>
      <c r="BM278" s="149"/>
      <c r="BN278" s="149"/>
      <c r="BO278" s="149"/>
      <c r="BP278" s="149"/>
    </row>
    <row r="279" spans="1:68" ht="27.95" hidden="1" customHeight="1" x14ac:dyDescent="0.25">
      <c r="A279" s="54"/>
      <c r="B279" s="55"/>
      <c r="C279" s="56"/>
      <c r="D279" s="57" t="s">
        <v>380</v>
      </c>
      <c r="E279" s="97"/>
      <c r="F279" s="587"/>
      <c r="G279" s="98"/>
      <c r="H279" s="588"/>
      <c r="I279" s="589"/>
      <c r="J279" s="78"/>
      <c r="K279" s="99">
        <f t="shared" si="279"/>
        <v>0</v>
      </c>
      <c r="L279" s="99">
        <f t="shared" si="280"/>
        <v>0</v>
      </c>
      <c r="M279" s="79"/>
      <c r="N279" s="80"/>
      <c r="O279" s="65">
        <f t="shared" si="281"/>
        <v>0</v>
      </c>
      <c r="P279" s="65">
        <f t="shared" si="282"/>
        <v>0</v>
      </c>
      <c r="Q279" s="79"/>
      <c r="R279" s="81">
        <f t="shared" si="283"/>
        <v>0</v>
      </c>
      <c r="S279" s="67">
        <f t="shared" si="284"/>
        <v>0</v>
      </c>
      <c r="T279" s="68">
        <f t="shared" si="285"/>
        <v>0</v>
      </c>
      <c r="U279" s="68">
        <f t="shared" si="286"/>
        <v>0</v>
      </c>
      <c r="V279" s="68">
        <f t="shared" si="287"/>
        <v>0</v>
      </c>
      <c r="W279" s="68">
        <f t="shared" si="288"/>
        <v>0</v>
      </c>
      <c r="X279" s="68">
        <f t="shared" si="289"/>
        <v>0</v>
      </c>
      <c r="Y279" s="68">
        <f t="shared" si="290"/>
        <v>0</v>
      </c>
      <c r="Z279" s="68">
        <f t="shared" si="290"/>
        <v>0</v>
      </c>
      <c r="AA279" s="68">
        <f t="shared" si="290"/>
        <v>0</v>
      </c>
      <c r="AB279" s="69"/>
      <c r="AC279" s="7">
        <f t="shared" si="291"/>
        <v>0</v>
      </c>
      <c r="AD279" s="82"/>
      <c r="AE279" s="71"/>
      <c r="AF279" s="83"/>
      <c r="AG279" s="83"/>
      <c r="AH279" s="84"/>
      <c r="AI279" s="84"/>
      <c r="AJ279" s="73"/>
      <c r="AK279" s="83"/>
      <c r="AL279" s="84"/>
      <c r="AM279" s="73"/>
      <c r="AN279" s="86"/>
      <c r="AO279" s="82"/>
      <c r="AP279" s="83"/>
      <c r="AQ279" s="83"/>
      <c r="AR279" s="83"/>
      <c r="AS279" s="83"/>
      <c r="AT279" s="84"/>
      <c r="AU279" s="73"/>
      <c r="AV279" s="86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  <c r="BI279" s="149"/>
      <c r="BJ279" s="149"/>
      <c r="BK279" s="149"/>
      <c r="BL279" s="149"/>
      <c r="BM279" s="149"/>
      <c r="BN279" s="149"/>
      <c r="BO279" s="149"/>
      <c r="BP279" s="149"/>
    </row>
    <row r="280" spans="1:68" s="153" customFormat="1" ht="27.95" hidden="1" customHeight="1" x14ac:dyDescent="0.25">
      <c r="A280" s="100"/>
      <c r="B280" s="101"/>
      <c r="C280" s="56"/>
      <c r="D280" s="57" t="s">
        <v>380</v>
      </c>
      <c r="E280" s="102" t="s">
        <v>49</v>
      </c>
      <c r="F280" s="102"/>
      <c r="G280" s="103"/>
      <c r="H280" s="104"/>
      <c r="I280" s="105"/>
      <c r="J280" s="106"/>
      <c r="K280" s="107">
        <f>IF(J280&gt;0, 1, 0)</f>
        <v>0</v>
      </c>
      <c r="L280" s="107">
        <f t="shared" si="280"/>
        <v>0</v>
      </c>
      <c r="M280" s="108"/>
      <c r="N280" s="109"/>
      <c r="O280" s="110">
        <f t="shared" si="281"/>
        <v>0</v>
      </c>
      <c r="P280" s="110">
        <f t="shared" si="282"/>
        <v>0</v>
      </c>
      <c r="Q280" s="108"/>
      <c r="R280" s="111">
        <f>J280*M280*$R$9</f>
        <v>0</v>
      </c>
      <c r="S280" s="112">
        <f>J280*M280*$S$9</f>
        <v>0</v>
      </c>
      <c r="T280" s="113">
        <f>K280*M280*$T$9</f>
        <v>0</v>
      </c>
      <c r="U280" s="113">
        <f>J280*M280*$U$9</f>
        <v>0</v>
      </c>
      <c r="V280" s="113">
        <f t="shared" si="287"/>
        <v>0</v>
      </c>
      <c r="W280" s="113">
        <f t="shared" si="288"/>
        <v>0</v>
      </c>
      <c r="X280" s="113">
        <f t="shared" si="289"/>
        <v>0</v>
      </c>
      <c r="Y280" s="113">
        <f t="shared" si="290"/>
        <v>0</v>
      </c>
      <c r="Z280" s="113">
        <f t="shared" si="290"/>
        <v>0</v>
      </c>
      <c r="AA280" s="113">
        <f t="shared" si="290"/>
        <v>0</v>
      </c>
      <c r="AB280" s="114"/>
      <c r="AC280" s="7">
        <f t="shared" si="291"/>
        <v>0</v>
      </c>
      <c r="AD280" s="150"/>
      <c r="AE280" s="71"/>
      <c r="AF280" s="151"/>
      <c r="AG280" s="151"/>
      <c r="AH280" s="84"/>
      <c r="AI280" s="84"/>
      <c r="AJ280" s="73"/>
      <c r="AK280" s="151"/>
      <c r="AL280" s="84"/>
      <c r="AM280" s="73"/>
      <c r="AN280" s="152"/>
      <c r="AO280" s="150"/>
      <c r="AP280" s="151"/>
      <c r="AQ280" s="151"/>
      <c r="AR280" s="151"/>
      <c r="AS280" s="151"/>
      <c r="AT280" s="84"/>
      <c r="AU280" s="73"/>
      <c r="AV280" s="152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</row>
    <row r="281" spans="1:68" s="149" customFormat="1" ht="27.95" hidden="1" customHeight="1" x14ac:dyDescent="0.25">
      <c r="A281" s="100"/>
      <c r="B281" s="101"/>
      <c r="C281" s="56"/>
      <c r="D281" s="57" t="s">
        <v>380</v>
      </c>
      <c r="E281" s="102" t="s">
        <v>49</v>
      </c>
      <c r="F281" s="102"/>
      <c r="G281" s="103"/>
      <c r="H281" s="104"/>
      <c r="I281" s="105"/>
      <c r="J281" s="106"/>
      <c r="K281" s="107">
        <f>IF(J281&gt;0, 1, 0)</f>
        <v>0</v>
      </c>
      <c r="L281" s="107">
        <f t="shared" si="280"/>
        <v>0</v>
      </c>
      <c r="M281" s="108"/>
      <c r="N281" s="109"/>
      <c r="O281" s="110">
        <f t="shared" si="281"/>
        <v>0</v>
      </c>
      <c r="P281" s="110">
        <f t="shared" si="282"/>
        <v>0</v>
      </c>
      <c r="Q281" s="108"/>
      <c r="R281" s="111">
        <f>J281*M281*$R$9</f>
        <v>0</v>
      </c>
      <c r="S281" s="112">
        <f>J281*M281*$S$9</f>
        <v>0</v>
      </c>
      <c r="T281" s="113">
        <f>K281*M281*$T$9</f>
        <v>0</v>
      </c>
      <c r="U281" s="113">
        <f>J281*M281*$U$9</f>
        <v>0</v>
      </c>
      <c r="V281" s="113">
        <f t="shared" si="287"/>
        <v>0</v>
      </c>
      <c r="W281" s="113">
        <f t="shared" si="288"/>
        <v>0</v>
      </c>
      <c r="X281" s="113">
        <f t="shared" si="289"/>
        <v>0</v>
      </c>
      <c r="Y281" s="113">
        <f t="shared" si="290"/>
        <v>0</v>
      </c>
      <c r="Z281" s="113">
        <f t="shared" si="290"/>
        <v>0</v>
      </c>
      <c r="AA281" s="113">
        <f t="shared" si="290"/>
        <v>0</v>
      </c>
      <c r="AB281" s="114"/>
      <c r="AC281" s="115">
        <f t="shared" si="291"/>
        <v>0</v>
      </c>
      <c r="AD281" s="150"/>
      <c r="AE281" s="71"/>
      <c r="AF281" s="151"/>
      <c r="AG281" s="151"/>
      <c r="AH281" s="84"/>
      <c r="AI281" s="84"/>
      <c r="AJ281" s="73"/>
      <c r="AK281" s="151"/>
      <c r="AL281" s="84"/>
      <c r="AM281" s="73"/>
      <c r="AN281" s="152"/>
      <c r="AO281" s="150"/>
      <c r="AP281" s="151"/>
      <c r="AQ281" s="151"/>
      <c r="AR281" s="151"/>
      <c r="AS281" s="151"/>
      <c r="AT281" s="84"/>
      <c r="AU281" s="73"/>
      <c r="AV281" s="152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</row>
    <row r="282" spans="1:68" ht="27.95" hidden="1" customHeight="1" thickBot="1" x14ac:dyDescent="0.3">
      <c r="A282" s="117"/>
      <c r="B282" s="118"/>
      <c r="C282" s="118"/>
      <c r="D282" s="57" t="s">
        <v>380</v>
      </c>
      <c r="E282" s="119"/>
      <c r="F282" s="119"/>
      <c r="G282" s="120"/>
      <c r="H282" s="121" t="s">
        <v>56</v>
      </c>
      <c r="I282" s="122"/>
      <c r="J282" s="594"/>
      <c r="K282" s="595"/>
      <c r="L282" s="595"/>
      <c r="M282" s="596"/>
      <c r="N282" s="597"/>
      <c r="O282" s="595"/>
      <c r="P282" s="595"/>
      <c r="Q282" s="596"/>
      <c r="R282" s="127">
        <f>SUM(R270:R281)</f>
        <v>0</v>
      </c>
      <c r="S282" s="128">
        <f t="shared" ref="S282:AA282" si="292">SUM(S270:S281)</f>
        <v>0</v>
      </c>
      <c r="T282" s="129">
        <f t="shared" si="292"/>
        <v>0</v>
      </c>
      <c r="U282" s="129">
        <f t="shared" si="292"/>
        <v>0</v>
      </c>
      <c r="V282" s="129">
        <f t="shared" si="292"/>
        <v>0</v>
      </c>
      <c r="W282" s="129">
        <f t="shared" si="292"/>
        <v>0</v>
      </c>
      <c r="X282" s="129">
        <f t="shared" si="292"/>
        <v>0</v>
      </c>
      <c r="Y282" s="130">
        <f t="shared" si="292"/>
        <v>0</v>
      </c>
      <c r="Z282" s="130">
        <f t="shared" si="292"/>
        <v>0</v>
      </c>
      <c r="AA282" s="130">
        <f t="shared" si="292"/>
        <v>0</v>
      </c>
      <c r="AB282" s="131">
        <f>R282/1800/0.6</f>
        <v>0</v>
      </c>
      <c r="AC282" s="7"/>
      <c r="AD282" s="132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</row>
    <row r="283" spans="1:68" ht="27.75" hidden="1" customHeight="1" thickTop="1" x14ac:dyDescent="0.25">
      <c r="A283" s="54"/>
      <c r="B283" s="55"/>
      <c r="C283" s="56"/>
      <c r="D283" s="57" t="s">
        <v>380</v>
      </c>
      <c r="E283" s="154"/>
      <c r="F283" s="140"/>
      <c r="G283" s="141"/>
      <c r="H283" s="96"/>
      <c r="I283" s="585"/>
      <c r="J283" s="61"/>
      <c r="K283" s="62">
        <f t="shared" ref="K283:K292" si="293">IF(J283&gt;0, 1, 0)</f>
        <v>0</v>
      </c>
      <c r="L283" s="62">
        <f t="shared" ref="L283:L294" si="294">J283-K283</f>
        <v>0</v>
      </c>
      <c r="M283" s="63"/>
      <c r="N283" s="64"/>
      <c r="O283" s="65">
        <f t="shared" ref="O283:O294" si="295">IF(N283&gt;0, 1, 0)</f>
        <v>0</v>
      </c>
      <c r="P283" s="65">
        <f t="shared" ref="P283:P294" si="296">N283-O283</f>
        <v>0</v>
      </c>
      <c r="Q283" s="586"/>
      <c r="R283" s="66">
        <f t="shared" ref="R283:R292" si="297">(K283*M283*$R$5)+(L283*M283*$R$6)+(O283*Q283*$R$7)+(P283*Q283*$R$8)</f>
        <v>0</v>
      </c>
      <c r="S283" s="67">
        <f t="shared" ref="S283:S292" si="298">J283*M283*$S$5</f>
        <v>0</v>
      </c>
      <c r="T283" s="68">
        <f t="shared" ref="T283:T292" si="299">K283*M283*$T$5</f>
        <v>0</v>
      </c>
      <c r="U283" s="68">
        <f t="shared" ref="U283:U292" si="300">J283*M283*$U$5</f>
        <v>0</v>
      </c>
      <c r="V283" s="68">
        <f t="shared" ref="V283:V294" si="301">N283*Q283*$V$7</f>
        <v>0</v>
      </c>
      <c r="W283" s="68">
        <f t="shared" ref="W283:W294" si="302">O283*Q283*$W$7</f>
        <v>0</v>
      </c>
      <c r="X283" s="68">
        <f t="shared" ref="X283:X294" si="303">N283*Q283*$X$7</f>
        <v>0</v>
      </c>
      <c r="Y283" s="68">
        <f t="shared" ref="Y283:AA294" si="304">S283+V283</f>
        <v>0</v>
      </c>
      <c r="Z283" s="68">
        <f t="shared" si="304"/>
        <v>0</v>
      </c>
      <c r="AA283" s="68">
        <f t="shared" si="304"/>
        <v>0</v>
      </c>
      <c r="AB283" s="69"/>
      <c r="AC283" s="7">
        <f>R283-Y283-Z283-AA283</f>
        <v>0</v>
      </c>
      <c r="AD283" s="144"/>
      <c r="AE283" s="85"/>
      <c r="AF283" s="145"/>
      <c r="AG283" s="146"/>
      <c r="AH283" s="84"/>
      <c r="AI283" s="84"/>
      <c r="AJ283" s="73"/>
      <c r="AK283" s="147"/>
      <c r="AL283" s="84"/>
      <c r="AM283" s="73"/>
      <c r="AN283" s="86"/>
      <c r="AO283" s="144"/>
      <c r="AP283" s="83"/>
      <c r="AQ283" s="83"/>
      <c r="AR283" s="148"/>
      <c r="AS283" s="83"/>
      <c r="AT283" s="84"/>
      <c r="AU283" s="73"/>
      <c r="AV283" s="86"/>
    </row>
    <row r="284" spans="1:68" ht="27.95" hidden="1" customHeight="1" x14ac:dyDescent="0.25">
      <c r="A284" s="54"/>
      <c r="B284" s="55"/>
      <c r="C284" s="56"/>
      <c r="D284" s="57" t="s">
        <v>380</v>
      </c>
      <c r="E284" s="154"/>
      <c r="F284" s="140"/>
      <c r="G284" s="141"/>
      <c r="H284" s="96"/>
      <c r="I284" s="77"/>
      <c r="J284" s="78"/>
      <c r="K284" s="62">
        <f t="shared" si="293"/>
        <v>0</v>
      </c>
      <c r="L284" s="62">
        <f t="shared" si="294"/>
        <v>0</v>
      </c>
      <c r="M284" s="79"/>
      <c r="N284" s="80"/>
      <c r="O284" s="65">
        <f t="shared" si="295"/>
        <v>0</v>
      </c>
      <c r="P284" s="65">
        <f t="shared" si="296"/>
        <v>0</v>
      </c>
      <c r="Q284" s="79"/>
      <c r="R284" s="81">
        <f t="shared" si="297"/>
        <v>0</v>
      </c>
      <c r="S284" s="67">
        <f t="shared" si="298"/>
        <v>0</v>
      </c>
      <c r="T284" s="68">
        <f t="shared" si="299"/>
        <v>0</v>
      </c>
      <c r="U284" s="68">
        <f t="shared" si="300"/>
        <v>0</v>
      </c>
      <c r="V284" s="68">
        <f t="shared" si="301"/>
        <v>0</v>
      </c>
      <c r="W284" s="68">
        <f t="shared" si="302"/>
        <v>0</v>
      </c>
      <c r="X284" s="68">
        <f t="shared" si="303"/>
        <v>0</v>
      </c>
      <c r="Y284" s="68">
        <f t="shared" si="304"/>
        <v>0</v>
      </c>
      <c r="Z284" s="68">
        <f t="shared" si="304"/>
        <v>0</v>
      </c>
      <c r="AA284" s="68">
        <f t="shared" si="304"/>
        <v>0</v>
      </c>
      <c r="AB284" s="69"/>
      <c r="AC284" s="7">
        <f t="shared" ref="AC284:AC294" si="305">R282-Y282-Z282-AA282</f>
        <v>0</v>
      </c>
      <c r="AD284" s="144"/>
      <c r="AE284" s="85"/>
      <c r="AF284" s="145"/>
      <c r="AG284" s="146"/>
      <c r="AH284" s="84"/>
      <c r="AI284" s="84"/>
      <c r="AJ284" s="73"/>
      <c r="AK284" s="147"/>
      <c r="AL284" s="84"/>
      <c r="AM284" s="73"/>
      <c r="AN284" s="86"/>
      <c r="AO284" s="82"/>
      <c r="AP284" s="83"/>
      <c r="AQ284" s="83"/>
      <c r="AR284" s="83"/>
      <c r="AS284" s="83"/>
      <c r="AT284" s="84"/>
      <c r="AU284" s="73"/>
      <c r="AV284" s="86"/>
    </row>
    <row r="285" spans="1:68" ht="27.95" hidden="1" customHeight="1" x14ac:dyDescent="0.25">
      <c r="A285" s="54"/>
      <c r="B285" s="55"/>
      <c r="C285" s="56"/>
      <c r="D285" s="57" t="s">
        <v>380</v>
      </c>
      <c r="E285" s="154"/>
      <c r="F285" s="140"/>
      <c r="G285" s="141"/>
      <c r="H285" s="155"/>
      <c r="I285" s="77"/>
      <c r="J285" s="78"/>
      <c r="K285" s="62">
        <f t="shared" si="293"/>
        <v>0</v>
      </c>
      <c r="L285" s="62">
        <f t="shared" si="294"/>
        <v>0</v>
      </c>
      <c r="M285" s="79"/>
      <c r="N285" s="80"/>
      <c r="O285" s="65">
        <f t="shared" si="295"/>
        <v>0</v>
      </c>
      <c r="P285" s="65">
        <f t="shared" si="296"/>
        <v>0</v>
      </c>
      <c r="Q285" s="79"/>
      <c r="R285" s="81">
        <f t="shared" si="297"/>
        <v>0</v>
      </c>
      <c r="S285" s="67">
        <f t="shared" si="298"/>
        <v>0</v>
      </c>
      <c r="T285" s="68">
        <f t="shared" si="299"/>
        <v>0</v>
      </c>
      <c r="U285" s="68">
        <f t="shared" si="300"/>
        <v>0</v>
      </c>
      <c r="V285" s="68">
        <f t="shared" si="301"/>
        <v>0</v>
      </c>
      <c r="W285" s="68">
        <f t="shared" si="302"/>
        <v>0</v>
      </c>
      <c r="X285" s="68">
        <f t="shared" si="303"/>
        <v>0</v>
      </c>
      <c r="Y285" s="68">
        <f t="shared" si="304"/>
        <v>0</v>
      </c>
      <c r="Z285" s="68">
        <f t="shared" si="304"/>
        <v>0</v>
      </c>
      <c r="AA285" s="68">
        <f t="shared" si="304"/>
        <v>0</v>
      </c>
      <c r="AB285" s="69"/>
      <c r="AC285" s="7">
        <f t="shared" si="305"/>
        <v>0</v>
      </c>
      <c r="AD285" s="144"/>
      <c r="AE285" s="85"/>
      <c r="AF285" s="145"/>
      <c r="AG285" s="146"/>
      <c r="AH285" s="84"/>
      <c r="AI285" s="84"/>
      <c r="AJ285" s="73"/>
      <c r="AK285" s="148"/>
      <c r="AL285" s="84"/>
      <c r="AM285" s="73"/>
      <c r="AN285" s="86"/>
      <c r="AO285" s="82"/>
      <c r="AP285" s="83"/>
      <c r="AQ285" s="83"/>
      <c r="AR285" s="83"/>
      <c r="AS285" s="83"/>
      <c r="AT285" s="84"/>
      <c r="AU285" s="73"/>
      <c r="AV285" s="86"/>
    </row>
    <row r="286" spans="1:68" ht="27.95" hidden="1" customHeight="1" x14ac:dyDescent="0.25">
      <c r="A286" s="54"/>
      <c r="B286" s="55"/>
      <c r="C286" s="56"/>
      <c r="D286" s="57" t="s">
        <v>380</v>
      </c>
      <c r="E286" s="156"/>
      <c r="F286" s="140"/>
      <c r="G286" s="141"/>
      <c r="H286" s="96"/>
      <c r="I286" s="77"/>
      <c r="J286" s="78"/>
      <c r="K286" s="62">
        <f t="shared" si="293"/>
        <v>0</v>
      </c>
      <c r="L286" s="62">
        <f t="shared" si="294"/>
        <v>0</v>
      </c>
      <c r="M286" s="79"/>
      <c r="N286" s="80"/>
      <c r="O286" s="65">
        <f t="shared" si="295"/>
        <v>0</v>
      </c>
      <c r="P286" s="65">
        <f t="shared" si="296"/>
        <v>0</v>
      </c>
      <c r="Q286" s="79"/>
      <c r="R286" s="81">
        <f t="shared" si="297"/>
        <v>0</v>
      </c>
      <c r="S286" s="67">
        <f t="shared" si="298"/>
        <v>0</v>
      </c>
      <c r="T286" s="68">
        <f t="shared" si="299"/>
        <v>0</v>
      </c>
      <c r="U286" s="68">
        <f t="shared" si="300"/>
        <v>0</v>
      </c>
      <c r="V286" s="68">
        <f t="shared" si="301"/>
        <v>0</v>
      </c>
      <c r="W286" s="68">
        <f t="shared" si="302"/>
        <v>0</v>
      </c>
      <c r="X286" s="68">
        <f t="shared" si="303"/>
        <v>0</v>
      </c>
      <c r="Y286" s="68">
        <f t="shared" si="304"/>
        <v>0</v>
      </c>
      <c r="Z286" s="68">
        <f t="shared" si="304"/>
        <v>0</v>
      </c>
      <c r="AA286" s="68">
        <f t="shared" si="304"/>
        <v>0</v>
      </c>
      <c r="AB286" s="69"/>
      <c r="AC286" s="7">
        <f t="shared" si="305"/>
        <v>0</v>
      </c>
      <c r="AD286" s="82"/>
      <c r="AE286" s="71"/>
      <c r="AF286" s="83"/>
      <c r="AG286" s="83"/>
      <c r="AH286" s="84"/>
      <c r="AI286" s="84"/>
      <c r="AJ286" s="73"/>
      <c r="AK286" s="83"/>
      <c r="AL286" s="84"/>
      <c r="AM286" s="73"/>
      <c r="AN286" s="86"/>
      <c r="AO286" s="82"/>
      <c r="AP286" s="83"/>
      <c r="AQ286" s="83"/>
      <c r="AR286" s="83"/>
      <c r="AS286" s="83"/>
      <c r="AT286" s="84"/>
      <c r="AU286" s="73"/>
      <c r="AV286" s="86"/>
    </row>
    <row r="287" spans="1:68" ht="27.95" hidden="1" customHeight="1" x14ac:dyDescent="0.25">
      <c r="A287" s="54"/>
      <c r="B287" s="55"/>
      <c r="C287" s="56"/>
      <c r="D287" s="57" t="s">
        <v>380</v>
      </c>
      <c r="E287" s="139"/>
      <c r="F287" s="140"/>
      <c r="G287" s="141"/>
      <c r="H287" s="96"/>
      <c r="I287" s="77"/>
      <c r="J287" s="78"/>
      <c r="K287" s="62">
        <f t="shared" si="293"/>
        <v>0</v>
      </c>
      <c r="L287" s="62">
        <f t="shared" si="294"/>
        <v>0</v>
      </c>
      <c r="M287" s="79"/>
      <c r="N287" s="80"/>
      <c r="O287" s="65">
        <f t="shared" si="295"/>
        <v>0</v>
      </c>
      <c r="P287" s="65">
        <f t="shared" si="296"/>
        <v>0</v>
      </c>
      <c r="Q287" s="79"/>
      <c r="R287" s="81">
        <f t="shared" si="297"/>
        <v>0</v>
      </c>
      <c r="S287" s="67">
        <f t="shared" si="298"/>
        <v>0</v>
      </c>
      <c r="T287" s="68">
        <f t="shared" si="299"/>
        <v>0</v>
      </c>
      <c r="U287" s="68">
        <f t="shared" si="300"/>
        <v>0</v>
      </c>
      <c r="V287" s="68">
        <f t="shared" si="301"/>
        <v>0</v>
      </c>
      <c r="W287" s="68">
        <f t="shared" si="302"/>
        <v>0</v>
      </c>
      <c r="X287" s="68">
        <f t="shared" si="303"/>
        <v>0</v>
      </c>
      <c r="Y287" s="68">
        <f t="shared" si="304"/>
        <v>0</v>
      </c>
      <c r="Z287" s="68">
        <f t="shared" si="304"/>
        <v>0</v>
      </c>
      <c r="AA287" s="68">
        <f t="shared" si="304"/>
        <v>0</v>
      </c>
      <c r="AB287" s="69"/>
      <c r="AC287" s="7">
        <f t="shared" si="305"/>
        <v>0</v>
      </c>
      <c r="AD287" s="82"/>
      <c r="AE287" s="71"/>
      <c r="AF287" s="83"/>
      <c r="AG287" s="83"/>
      <c r="AH287" s="84"/>
      <c r="AI287" s="84"/>
      <c r="AJ287" s="73"/>
      <c r="AK287" s="83"/>
      <c r="AL287" s="84"/>
      <c r="AM287" s="73"/>
      <c r="AN287" s="86"/>
      <c r="AO287" s="82"/>
      <c r="AP287" s="83"/>
      <c r="AQ287" s="83"/>
      <c r="AR287" s="83"/>
      <c r="AS287" s="83"/>
      <c r="AT287" s="84"/>
      <c r="AU287" s="73"/>
      <c r="AV287" s="86"/>
    </row>
    <row r="288" spans="1:68" ht="27.95" hidden="1" customHeight="1" x14ac:dyDescent="0.25">
      <c r="A288" s="54"/>
      <c r="B288" s="55"/>
      <c r="C288" s="56"/>
      <c r="D288" s="57" t="s">
        <v>380</v>
      </c>
      <c r="E288" s="139"/>
      <c r="F288" s="140"/>
      <c r="G288" s="141"/>
      <c r="H288" s="96"/>
      <c r="I288" s="77"/>
      <c r="J288" s="78"/>
      <c r="K288" s="62">
        <f t="shared" si="293"/>
        <v>0</v>
      </c>
      <c r="L288" s="62">
        <f t="shared" si="294"/>
        <v>0</v>
      </c>
      <c r="M288" s="79"/>
      <c r="N288" s="80"/>
      <c r="O288" s="65">
        <f t="shared" si="295"/>
        <v>0</v>
      </c>
      <c r="P288" s="65">
        <f t="shared" si="296"/>
        <v>0</v>
      </c>
      <c r="Q288" s="79"/>
      <c r="R288" s="81">
        <f t="shared" si="297"/>
        <v>0</v>
      </c>
      <c r="S288" s="67">
        <f t="shared" si="298"/>
        <v>0</v>
      </c>
      <c r="T288" s="68">
        <f t="shared" si="299"/>
        <v>0</v>
      </c>
      <c r="U288" s="68">
        <f t="shared" si="300"/>
        <v>0</v>
      </c>
      <c r="V288" s="68">
        <f t="shared" si="301"/>
        <v>0</v>
      </c>
      <c r="W288" s="68">
        <f t="shared" si="302"/>
        <v>0</v>
      </c>
      <c r="X288" s="68">
        <f t="shared" si="303"/>
        <v>0</v>
      </c>
      <c r="Y288" s="68">
        <f t="shared" si="304"/>
        <v>0</v>
      </c>
      <c r="Z288" s="68">
        <f t="shared" si="304"/>
        <v>0</v>
      </c>
      <c r="AA288" s="68">
        <f t="shared" si="304"/>
        <v>0</v>
      </c>
      <c r="AB288" s="69"/>
      <c r="AC288" s="7">
        <f t="shared" si="305"/>
        <v>0</v>
      </c>
      <c r="AD288" s="82"/>
      <c r="AE288" s="71"/>
      <c r="AF288" s="83"/>
      <c r="AG288" s="83"/>
      <c r="AH288" s="84"/>
      <c r="AI288" s="84"/>
      <c r="AJ288" s="73"/>
      <c r="AK288" s="83"/>
      <c r="AL288" s="84"/>
      <c r="AM288" s="73"/>
      <c r="AN288" s="86"/>
      <c r="AO288" s="82"/>
      <c r="AP288" s="83"/>
      <c r="AQ288" s="83"/>
      <c r="AR288" s="83"/>
      <c r="AS288" s="83"/>
      <c r="AT288" s="84"/>
      <c r="AU288" s="73"/>
      <c r="AV288" s="86"/>
    </row>
    <row r="289" spans="1:68" ht="27.95" hidden="1" customHeight="1" x14ac:dyDescent="0.25">
      <c r="A289" s="54"/>
      <c r="B289" s="55"/>
      <c r="C289" s="56"/>
      <c r="D289" s="57" t="s">
        <v>380</v>
      </c>
      <c r="E289" s="139"/>
      <c r="F289" s="140"/>
      <c r="G289" s="98"/>
      <c r="H289" s="96"/>
      <c r="I289" s="77"/>
      <c r="J289" s="78"/>
      <c r="K289" s="62">
        <f t="shared" si="293"/>
        <v>0</v>
      </c>
      <c r="L289" s="62">
        <f t="shared" si="294"/>
        <v>0</v>
      </c>
      <c r="M289" s="79"/>
      <c r="N289" s="80"/>
      <c r="O289" s="65">
        <f t="shared" si="295"/>
        <v>0</v>
      </c>
      <c r="P289" s="65">
        <f t="shared" si="296"/>
        <v>0</v>
      </c>
      <c r="Q289" s="79"/>
      <c r="R289" s="81">
        <f t="shared" si="297"/>
        <v>0</v>
      </c>
      <c r="S289" s="67">
        <f t="shared" si="298"/>
        <v>0</v>
      </c>
      <c r="T289" s="68">
        <f t="shared" si="299"/>
        <v>0</v>
      </c>
      <c r="U289" s="68">
        <f t="shared" si="300"/>
        <v>0</v>
      </c>
      <c r="V289" s="68">
        <f t="shared" si="301"/>
        <v>0</v>
      </c>
      <c r="W289" s="68">
        <f t="shared" si="302"/>
        <v>0</v>
      </c>
      <c r="X289" s="68">
        <f t="shared" si="303"/>
        <v>0</v>
      </c>
      <c r="Y289" s="68">
        <f t="shared" si="304"/>
        <v>0</v>
      </c>
      <c r="Z289" s="68">
        <f t="shared" si="304"/>
        <v>0</v>
      </c>
      <c r="AA289" s="68">
        <f t="shared" si="304"/>
        <v>0</v>
      </c>
      <c r="AB289" s="69"/>
      <c r="AC289" s="7">
        <f t="shared" si="305"/>
        <v>0</v>
      </c>
      <c r="AD289" s="82"/>
      <c r="AE289" s="71"/>
      <c r="AF289" s="83"/>
      <c r="AG289" s="83"/>
      <c r="AH289" s="84"/>
      <c r="AI289" s="84"/>
      <c r="AJ289" s="73"/>
      <c r="AK289" s="83"/>
      <c r="AL289" s="84"/>
      <c r="AM289" s="73"/>
      <c r="AN289" s="86"/>
      <c r="AO289" s="82"/>
      <c r="AP289" s="83"/>
      <c r="AQ289" s="83"/>
      <c r="AR289" s="83"/>
      <c r="AS289" s="83"/>
      <c r="AT289" s="84"/>
      <c r="AU289" s="73"/>
      <c r="AV289" s="86"/>
    </row>
    <row r="290" spans="1:68" ht="27.95" hidden="1" customHeight="1" x14ac:dyDescent="0.25">
      <c r="A290" s="54"/>
      <c r="B290" s="55"/>
      <c r="C290" s="56"/>
      <c r="D290" s="57" t="s">
        <v>380</v>
      </c>
      <c r="E290" s="139"/>
      <c r="F290" s="140"/>
      <c r="G290" s="98"/>
      <c r="H290" s="96"/>
      <c r="I290" s="92"/>
      <c r="J290" s="78"/>
      <c r="K290" s="62">
        <f t="shared" si="293"/>
        <v>0</v>
      </c>
      <c r="L290" s="62">
        <f t="shared" si="294"/>
        <v>0</v>
      </c>
      <c r="M290" s="79"/>
      <c r="N290" s="80"/>
      <c r="O290" s="65">
        <f t="shared" si="295"/>
        <v>0</v>
      </c>
      <c r="P290" s="65">
        <f t="shared" si="296"/>
        <v>0</v>
      </c>
      <c r="Q290" s="79"/>
      <c r="R290" s="81">
        <f t="shared" si="297"/>
        <v>0</v>
      </c>
      <c r="S290" s="67">
        <f t="shared" si="298"/>
        <v>0</v>
      </c>
      <c r="T290" s="68">
        <f t="shared" si="299"/>
        <v>0</v>
      </c>
      <c r="U290" s="68">
        <f t="shared" si="300"/>
        <v>0</v>
      </c>
      <c r="V290" s="68">
        <f t="shared" si="301"/>
        <v>0</v>
      </c>
      <c r="W290" s="68">
        <f t="shared" si="302"/>
        <v>0</v>
      </c>
      <c r="X290" s="68">
        <f t="shared" si="303"/>
        <v>0</v>
      </c>
      <c r="Y290" s="68">
        <f t="shared" si="304"/>
        <v>0</v>
      </c>
      <c r="Z290" s="68">
        <f t="shared" si="304"/>
        <v>0</v>
      </c>
      <c r="AA290" s="68">
        <f t="shared" si="304"/>
        <v>0</v>
      </c>
      <c r="AB290" s="69"/>
      <c r="AC290" s="7">
        <f t="shared" si="305"/>
        <v>0</v>
      </c>
      <c r="AD290" s="82"/>
      <c r="AE290" s="71"/>
      <c r="AF290" s="83"/>
      <c r="AG290" s="83"/>
      <c r="AH290" s="84"/>
      <c r="AI290" s="84"/>
      <c r="AJ290" s="73"/>
      <c r="AK290" s="83"/>
      <c r="AL290" s="84"/>
      <c r="AM290" s="73"/>
      <c r="AN290" s="86"/>
      <c r="AO290" s="82"/>
      <c r="AP290" s="83"/>
      <c r="AQ290" s="83"/>
      <c r="AR290" s="83"/>
      <c r="AS290" s="83"/>
      <c r="AT290" s="84"/>
      <c r="AU290" s="73"/>
      <c r="AV290" s="86"/>
    </row>
    <row r="291" spans="1:68" ht="27.95" hidden="1" customHeight="1" x14ac:dyDescent="0.25">
      <c r="A291" s="54"/>
      <c r="B291" s="55"/>
      <c r="C291" s="56"/>
      <c r="D291" s="57" t="s">
        <v>380</v>
      </c>
      <c r="E291" s="93"/>
      <c r="F291" s="94"/>
      <c r="G291" s="95"/>
      <c r="H291" s="96"/>
      <c r="I291" s="77"/>
      <c r="J291" s="78"/>
      <c r="K291" s="62">
        <f t="shared" si="293"/>
        <v>0</v>
      </c>
      <c r="L291" s="62">
        <f t="shared" si="294"/>
        <v>0</v>
      </c>
      <c r="M291" s="79"/>
      <c r="N291" s="80"/>
      <c r="O291" s="65">
        <f t="shared" si="295"/>
        <v>0</v>
      </c>
      <c r="P291" s="65">
        <f t="shared" si="296"/>
        <v>0</v>
      </c>
      <c r="Q291" s="79"/>
      <c r="R291" s="81">
        <f t="shared" si="297"/>
        <v>0</v>
      </c>
      <c r="S291" s="67">
        <f t="shared" si="298"/>
        <v>0</v>
      </c>
      <c r="T291" s="68">
        <f t="shared" si="299"/>
        <v>0</v>
      </c>
      <c r="U291" s="68">
        <f t="shared" si="300"/>
        <v>0</v>
      </c>
      <c r="V291" s="68">
        <f t="shared" si="301"/>
        <v>0</v>
      </c>
      <c r="W291" s="68">
        <f t="shared" si="302"/>
        <v>0</v>
      </c>
      <c r="X291" s="68">
        <f t="shared" si="303"/>
        <v>0</v>
      </c>
      <c r="Y291" s="68">
        <f t="shared" si="304"/>
        <v>0</v>
      </c>
      <c r="Z291" s="68">
        <f t="shared" si="304"/>
        <v>0</v>
      </c>
      <c r="AA291" s="68">
        <f t="shared" si="304"/>
        <v>0</v>
      </c>
      <c r="AB291" s="69"/>
      <c r="AC291" s="7">
        <f t="shared" si="305"/>
        <v>0</v>
      </c>
      <c r="AD291" s="82"/>
      <c r="AE291" s="71"/>
      <c r="AF291" s="83"/>
      <c r="AG291" s="83"/>
      <c r="AH291" s="84"/>
      <c r="AI291" s="84"/>
      <c r="AJ291" s="73"/>
      <c r="AK291" s="83"/>
      <c r="AL291" s="84"/>
      <c r="AM291" s="73"/>
      <c r="AN291" s="86"/>
      <c r="AO291" s="82"/>
      <c r="AP291" s="83"/>
      <c r="AQ291" s="83"/>
      <c r="AR291" s="83"/>
      <c r="AS291" s="83"/>
      <c r="AT291" s="84"/>
      <c r="AU291" s="73"/>
      <c r="AV291" s="86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  <c r="BI291" s="149"/>
      <c r="BJ291" s="149"/>
      <c r="BK291" s="149"/>
      <c r="BL291" s="149"/>
      <c r="BM291" s="149"/>
      <c r="BN291" s="149"/>
      <c r="BO291" s="149"/>
      <c r="BP291" s="149"/>
    </row>
    <row r="292" spans="1:68" ht="27.95" hidden="1" customHeight="1" x14ac:dyDescent="0.25">
      <c r="A292" s="54"/>
      <c r="B292" s="55"/>
      <c r="C292" s="56"/>
      <c r="D292" s="57" t="s">
        <v>380</v>
      </c>
      <c r="E292" s="97"/>
      <c r="F292" s="587"/>
      <c r="G292" s="98"/>
      <c r="H292" s="588"/>
      <c r="I292" s="589"/>
      <c r="J292" s="78"/>
      <c r="K292" s="99">
        <f t="shared" si="293"/>
        <v>0</v>
      </c>
      <c r="L292" s="99">
        <f t="shared" si="294"/>
        <v>0</v>
      </c>
      <c r="M292" s="79"/>
      <c r="N292" s="80"/>
      <c r="O292" s="65">
        <f t="shared" si="295"/>
        <v>0</v>
      </c>
      <c r="P292" s="65">
        <f t="shared" si="296"/>
        <v>0</v>
      </c>
      <c r="Q292" s="79"/>
      <c r="R292" s="81">
        <f t="shared" si="297"/>
        <v>0</v>
      </c>
      <c r="S292" s="67">
        <f t="shared" si="298"/>
        <v>0</v>
      </c>
      <c r="T292" s="68">
        <f t="shared" si="299"/>
        <v>0</v>
      </c>
      <c r="U292" s="68">
        <f t="shared" si="300"/>
        <v>0</v>
      </c>
      <c r="V292" s="68">
        <f t="shared" si="301"/>
        <v>0</v>
      </c>
      <c r="W292" s="68">
        <f t="shared" si="302"/>
        <v>0</v>
      </c>
      <c r="X292" s="68">
        <f t="shared" si="303"/>
        <v>0</v>
      </c>
      <c r="Y292" s="68">
        <f t="shared" si="304"/>
        <v>0</v>
      </c>
      <c r="Z292" s="68">
        <f t="shared" si="304"/>
        <v>0</v>
      </c>
      <c r="AA292" s="68">
        <f t="shared" si="304"/>
        <v>0</v>
      </c>
      <c r="AB292" s="69"/>
      <c r="AC292" s="7">
        <f t="shared" si="305"/>
        <v>0</v>
      </c>
      <c r="AD292" s="82"/>
      <c r="AE292" s="71"/>
      <c r="AF292" s="83"/>
      <c r="AG292" s="83"/>
      <c r="AH292" s="84"/>
      <c r="AI292" s="84"/>
      <c r="AJ292" s="73"/>
      <c r="AK292" s="83"/>
      <c r="AL292" s="84"/>
      <c r="AM292" s="73"/>
      <c r="AN292" s="86"/>
      <c r="AO292" s="82"/>
      <c r="AP292" s="83"/>
      <c r="AQ292" s="83"/>
      <c r="AR292" s="83"/>
      <c r="AS292" s="83"/>
      <c r="AT292" s="84"/>
      <c r="AU292" s="73"/>
      <c r="AV292" s="86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49"/>
      <c r="BL292" s="149"/>
      <c r="BM292" s="149"/>
      <c r="BN292" s="149"/>
      <c r="BO292" s="149"/>
      <c r="BP292" s="149"/>
    </row>
    <row r="293" spans="1:68" s="153" customFormat="1" ht="27.95" hidden="1" customHeight="1" x14ac:dyDescent="0.25">
      <c r="A293" s="100"/>
      <c r="B293" s="101"/>
      <c r="C293" s="56"/>
      <c r="D293" s="57" t="s">
        <v>380</v>
      </c>
      <c r="E293" s="102" t="s">
        <v>49</v>
      </c>
      <c r="F293" s="102"/>
      <c r="G293" s="103"/>
      <c r="H293" s="104"/>
      <c r="I293" s="105"/>
      <c r="J293" s="106"/>
      <c r="K293" s="107">
        <f>IF(J293&gt;0, 1, 0)</f>
        <v>0</v>
      </c>
      <c r="L293" s="107">
        <f t="shared" si="294"/>
        <v>0</v>
      </c>
      <c r="M293" s="108"/>
      <c r="N293" s="109"/>
      <c r="O293" s="110">
        <f t="shared" si="295"/>
        <v>0</v>
      </c>
      <c r="P293" s="110">
        <f t="shared" si="296"/>
        <v>0</v>
      </c>
      <c r="Q293" s="108"/>
      <c r="R293" s="111">
        <f>J293*M293*$R$9</f>
        <v>0</v>
      </c>
      <c r="S293" s="112">
        <f>J293*M293*$S$9</f>
        <v>0</v>
      </c>
      <c r="T293" s="113">
        <f>K293*M293*$T$9</f>
        <v>0</v>
      </c>
      <c r="U293" s="113">
        <f>J293*M293*$U$9</f>
        <v>0</v>
      </c>
      <c r="V293" s="113">
        <f t="shared" si="301"/>
        <v>0</v>
      </c>
      <c r="W293" s="113">
        <f t="shared" si="302"/>
        <v>0</v>
      </c>
      <c r="X293" s="113">
        <f t="shared" si="303"/>
        <v>0</v>
      </c>
      <c r="Y293" s="113">
        <f t="shared" si="304"/>
        <v>0</v>
      </c>
      <c r="Z293" s="113">
        <f t="shared" si="304"/>
        <v>0</v>
      </c>
      <c r="AA293" s="113">
        <f t="shared" si="304"/>
        <v>0</v>
      </c>
      <c r="AB293" s="114"/>
      <c r="AC293" s="7">
        <f t="shared" si="305"/>
        <v>0</v>
      </c>
      <c r="AD293" s="150"/>
      <c r="AE293" s="71"/>
      <c r="AF293" s="151"/>
      <c r="AG293" s="151"/>
      <c r="AH293" s="84"/>
      <c r="AI293" s="84"/>
      <c r="AJ293" s="73"/>
      <c r="AK293" s="151"/>
      <c r="AL293" s="84"/>
      <c r="AM293" s="73"/>
      <c r="AN293" s="152"/>
      <c r="AO293" s="150"/>
      <c r="AP293" s="151"/>
      <c r="AQ293" s="151"/>
      <c r="AR293" s="151"/>
      <c r="AS293" s="151"/>
      <c r="AT293" s="84"/>
      <c r="AU293" s="73"/>
      <c r="AV293" s="152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</row>
    <row r="294" spans="1:68" s="149" customFormat="1" ht="27.95" hidden="1" customHeight="1" x14ac:dyDescent="0.25">
      <c r="A294" s="100"/>
      <c r="B294" s="101"/>
      <c r="C294" s="56"/>
      <c r="D294" s="57" t="s">
        <v>380</v>
      </c>
      <c r="E294" s="102" t="s">
        <v>49</v>
      </c>
      <c r="F294" s="102"/>
      <c r="G294" s="103"/>
      <c r="H294" s="104"/>
      <c r="I294" s="105"/>
      <c r="J294" s="106"/>
      <c r="K294" s="107">
        <f>IF(J294&gt;0, 1, 0)</f>
        <v>0</v>
      </c>
      <c r="L294" s="107">
        <f t="shared" si="294"/>
        <v>0</v>
      </c>
      <c r="M294" s="108"/>
      <c r="N294" s="109"/>
      <c r="O294" s="110">
        <f t="shared" si="295"/>
        <v>0</v>
      </c>
      <c r="P294" s="110">
        <f t="shared" si="296"/>
        <v>0</v>
      </c>
      <c r="Q294" s="108"/>
      <c r="R294" s="111">
        <f>J294*M294*$R$9</f>
        <v>0</v>
      </c>
      <c r="S294" s="112">
        <f>J294*M294*$S$9</f>
        <v>0</v>
      </c>
      <c r="T294" s="113">
        <f>K294*M294*$T$9</f>
        <v>0</v>
      </c>
      <c r="U294" s="113">
        <f>J294*M294*$U$9</f>
        <v>0</v>
      </c>
      <c r="V294" s="113">
        <f t="shared" si="301"/>
        <v>0</v>
      </c>
      <c r="W294" s="113">
        <f t="shared" si="302"/>
        <v>0</v>
      </c>
      <c r="X294" s="113">
        <f t="shared" si="303"/>
        <v>0</v>
      </c>
      <c r="Y294" s="113">
        <f t="shared" si="304"/>
        <v>0</v>
      </c>
      <c r="Z294" s="113">
        <f t="shared" si="304"/>
        <v>0</v>
      </c>
      <c r="AA294" s="113">
        <f t="shared" si="304"/>
        <v>0</v>
      </c>
      <c r="AB294" s="114"/>
      <c r="AC294" s="115">
        <f t="shared" si="305"/>
        <v>0</v>
      </c>
      <c r="AD294" s="150"/>
      <c r="AE294" s="71"/>
      <c r="AF294" s="151"/>
      <c r="AG294" s="151"/>
      <c r="AH294" s="84"/>
      <c r="AI294" s="84"/>
      <c r="AJ294" s="73"/>
      <c r="AK294" s="151"/>
      <c r="AL294" s="84"/>
      <c r="AM294" s="73"/>
      <c r="AN294" s="152"/>
      <c r="AO294" s="150"/>
      <c r="AP294" s="151"/>
      <c r="AQ294" s="151"/>
      <c r="AR294" s="151"/>
      <c r="AS294" s="151"/>
      <c r="AT294" s="84"/>
      <c r="AU294" s="73"/>
      <c r="AV294" s="152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</row>
    <row r="295" spans="1:68" ht="27.95" hidden="1" customHeight="1" thickBot="1" x14ac:dyDescent="0.3">
      <c r="A295" s="117"/>
      <c r="B295" s="118"/>
      <c r="C295" s="118"/>
      <c r="D295" s="57" t="s">
        <v>380</v>
      </c>
      <c r="E295" s="119"/>
      <c r="F295" s="119"/>
      <c r="G295" s="120"/>
      <c r="H295" s="121" t="s">
        <v>56</v>
      </c>
      <c r="I295" s="122"/>
      <c r="J295" s="594"/>
      <c r="K295" s="595"/>
      <c r="L295" s="595"/>
      <c r="M295" s="596"/>
      <c r="N295" s="597"/>
      <c r="O295" s="595"/>
      <c r="P295" s="595"/>
      <c r="Q295" s="596"/>
      <c r="R295" s="127">
        <f>SUM(R283:R294)</f>
        <v>0</v>
      </c>
      <c r="S295" s="128">
        <f t="shared" ref="S295:AA295" si="306">SUM(S283:S294)</f>
        <v>0</v>
      </c>
      <c r="T295" s="129">
        <f t="shared" si="306"/>
        <v>0</v>
      </c>
      <c r="U295" s="129">
        <f t="shared" si="306"/>
        <v>0</v>
      </c>
      <c r="V295" s="129">
        <f t="shared" si="306"/>
        <v>0</v>
      </c>
      <c r="W295" s="129">
        <f t="shared" si="306"/>
        <v>0</v>
      </c>
      <c r="X295" s="129">
        <f t="shared" si="306"/>
        <v>0</v>
      </c>
      <c r="Y295" s="130">
        <f t="shared" si="306"/>
        <v>0</v>
      </c>
      <c r="Z295" s="130">
        <f t="shared" si="306"/>
        <v>0</v>
      </c>
      <c r="AA295" s="130">
        <f t="shared" si="306"/>
        <v>0</v>
      </c>
      <c r="AB295" s="131">
        <f>R295/1800/0.6</f>
        <v>0</v>
      </c>
      <c r="AC295" s="7"/>
      <c r="AD295" s="132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598"/>
    </row>
    <row r="296" spans="1:68" s="168" customFormat="1" ht="36.75" customHeight="1" thickTop="1" thickBot="1" x14ac:dyDescent="0.3">
      <c r="A296" s="157"/>
      <c r="B296" s="158"/>
      <c r="C296" s="180"/>
      <c r="D296" s="57" t="s">
        <v>380</v>
      </c>
      <c r="E296" s="159"/>
      <c r="F296" s="159"/>
      <c r="G296" s="160"/>
      <c r="H296" s="161"/>
      <c r="I296" s="162"/>
      <c r="J296" s="163"/>
      <c r="K296" s="160"/>
      <c r="L296" s="164"/>
      <c r="M296" s="165"/>
      <c r="N296" s="166"/>
      <c r="O296" s="160"/>
      <c r="P296" s="164"/>
      <c r="Q296" s="165"/>
      <c r="R296" s="167">
        <f>R22+R35+R48+R61+R74+R87+R100+R113+R126+R139+R152+R165+R178+R191+R204+R217+R230+R243+R256+R269+R282+R295</f>
        <v>2915.5</v>
      </c>
      <c r="S296" s="167">
        <f t="shared" ref="S296:AC296" si="307">S22+S35+S48+S61+S74+S87+S100+S113+S126+S139+S152+S165+S178+S191+S204+S217+S230+S243+S256+S269+S282+S295</f>
        <v>470</v>
      </c>
      <c r="T296" s="167">
        <f t="shared" si="307"/>
        <v>470</v>
      </c>
      <c r="U296" s="167">
        <f t="shared" si="307"/>
        <v>564</v>
      </c>
      <c r="V296" s="167">
        <f t="shared" si="307"/>
        <v>966</v>
      </c>
      <c r="W296" s="167">
        <f t="shared" si="307"/>
        <v>155.69999999999999</v>
      </c>
      <c r="X296" s="167">
        <f t="shared" si="307"/>
        <v>289.8</v>
      </c>
      <c r="Y296" s="167">
        <f t="shared" si="307"/>
        <v>1436</v>
      </c>
      <c r="Z296" s="167">
        <f t="shared" si="307"/>
        <v>625.69999999999993</v>
      </c>
      <c r="AA296" s="167">
        <f t="shared" si="307"/>
        <v>853.8</v>
      </c>
      <c r="AB296" s="161"/>
      <c r="AC296" s="167">
        <f t="shared" si="307"/>
        <v>0</v>
      </c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</row>
    <row r="297" spans="1:68" x14ac:dyDescent="0.25">
      <c r="L297" s="168"/>
      <c r="P297" s="168"/>
      <c r="AH297" s="176"/>
      <c r="AI297" s="176"/>
    </row>
    <row r="298" spans="1:68" x14ac:dyDescent="0.25">
      <c r="L298" s="168"/>
      <c r="P298" s="168"/>
      <c r="AH298" s="176"/>
      <c r="AI298" s="176"/>
    </row>
    <row r="299" spans="1:68" x14ac:dyDescent="0.25">
      <c r="L299" s="168"/>
      <c r="P299" s="168"/>
      <c r="AH299" s="176"/>
      <c r="AI299" s="176"/>
    </row>
    <row r="300" spans="1:68" x14ac:dyDescent="0.25">
      <c r="L300" s="168"/>
      <c r="P300" s="168"/>
      <c r="AH300" s="176"/>
      <c r="AI300" s="176"/>
    </row>
    <row r="301" spans="1:68" x14ac:dyDescent="0.25">
      <c r="L301" s="168"/>
      <c r="P301" s="168"/>
      <c r="AH301" s="176"/>
      <c r="AI301" s="176"/>
    </row>
    <row r="302" spans="1:68" x14ac:dyDescent="0.25">
      <c r="L302" s="168"/>
      <c r="P302" s="168"/>
      <c r="AH302" s="176"/>
      <c r="AI302" s="176"/>
    </row>
    <row r="303" spans="1:68" x14ac:dyDescent="0.25">
      <c r="L303" s="168"/>
      <c r="P303" s="168"/>
      <c r="AH303" s="176"/>
      <c r="AI303" s="176"/>
    </row>
    <row r="304" spans="1:68" x14ac:dyDescent="0.25">
      <c r="L304" s="168"/>
      <c r="P304" s="168"/>
      <c r="AH304" s="176"/>
      <c r="AI304" s="176"/>
    </row>
    <row r="305" spans="12:35" x14ac:dyDescent="0.25">
      <c r="L305" s="168"/>
      <c r="P305" s="168"/>
      <c r="AH305" s="176"/>
      <c r="AI305" s="176"/>
    </row>
    <row r="306" spans="12:35" x14ac:dyDescent="0.25">
      <c r="L306" s="168"/>
      <c r="P306" s="168"/>
      <c r="AH306" s="176"/>
      <c r="AI306" s="176"/>
    </row>
    <row r="307" spans="12:35" x14ac:dyDescent="0.25">
      <c r="L307" s="168"/>
      <c r="P307" s="168"/>
      <c r="AH307" s="176"/>
      <c r="AI307" s="176"/>
    </row>
    <row r="308" spans="12:35" x14ac:dyDescent="0.25">
      <c r="L308" s="168"/>
      <c r="P308" s="168"/>
      <c r="AH308" s="176"/>
      <c r="AI308" s="176"/>
    </row>
    <row r="309" spans="12:35" x14ac:dyDescent="0.25">
      <c r="L309" s="168"/>
      <c r="P309" s="168"/>
      <c r="AH309" s="176"/>
      <c r="AI309" s="176"/>
    </row>
    <row r="310" spans="12:35" x14ac:dyDescent="0.25">
      <c r="L310" s="168"/>
      <c r="P310" s="168"/>
      <c r="AH310" s="176"/>
      <c r="AI310" s="176"/>
    </row>
    <row r="311" spans="12:35" x14ac:dyDescent="0.25">
      <c r="L311" s="168"/>
      <c r="P311" s="168"/>
      <c r="AH311" s="176"/>
      <c r="AI311" s="176"/>
    </row>
    <row r="312" spans="12:35" x14ac:dyDescent="0.25">
      <c r="L312" s="168"/>
      <c r="P312" s="168"/>
      <c r="AH312" s="176"/>
      <c r="AI312" s="176"/>
    </row>
    <row r="313" spans="12:35" x14ac:dyDescent="0.25">
      <c r="L313" s="168"/>
      <c r="P313" s="168"/>
      <c r="AH313" s="176"/>
      <c r="AI313" s="176"/>
    </row>
    <row r="314" spans="12:35" x14ac:dyDescent="0.25">
      <c r="L314" s="168"/>
      <c r="P314" s="168"/>
      <c r="AH314" s="176"/>
      <c r="AI314" s="176"/>
    </row>
    <row r="315" spans="12:35" x14ac:dyDescent="0.25">
      <c r="L315" s="168"/>
      <c r="P315" s="168"/>
      <c r="AH315" s="176"/>
      <c r="AI315" s="176"/>
    </row>
    <row r="316" spans="12:35" x14ac:dyDescent="0.25">
      <c r="L316" s="168"/>
      <c r="P316" s="168"/>
      <c r="AH316" s="176"/>
      <c r="AI316" s="176"/>
    </row>
    <row r="317" spans="12:35" x14ac:dyDescent="0.25">
      <c r="L317" s="168"/>
      <c r="P317" s="168"/>
      <c r="AH317" s="176"/>
      <c r="AI317" s="176"/>
    </row>
    <row r="318" spans="12:35" x14ac:dyDescent="0.25">
      <c r="L318" s="168"/>
      <c r="P318" s="168"/>
      <c r="AH318" s="176"/>
      <c r="AI318" s="176"/>
    </row>
    <row r="319" spans="12:35" x14ac:dyDescent="0.25">
      <c r="L319" s="168"/>
      <c r="P319" s="168"/>
      <c r="AH319" s="176"/>
      <c r="AI319" s="176"/>
    </row>
    <row r="320" spans="12:35" x14ac:dyDescent="0.25">
      <c r="L320" s="168"/>
      <c r="P320" s="168"/>
      <c r="AH320" s="176"/>
      <c r="AI320" s="176"/>
    </row>
    <row r="321" spans="12:35" x14ac:dyDescent="0.25">
      <c r="L321" s="168"/>
      <c r="P321" s="168"/>
      <c r="AH321" s="176"/>
      <c r="AI321" s="176"/>
    </row>
    <row r="322" spans="12:35" x14ac:dyDescent="0.25">
      <c r="L322" s="168"/>
      <c r="P322" s="168"/>
      <c r="AH322" s="176"/>
      <c r="AI322" s="176"/>
    </row>
    <row r="323" spans="12:35" x14ac:dyDescent="0.25">
      <c r="L323" s="168"/>
      <c r="P323" s="168"/>
      <c r="AH323" s="176"/>
      <c r="AI323" s="176"/>
    </row>
    <row r="324" spans="12:35" x14ac:dyDescent="0.25">
      <c r="L324" s="168"/>
      <c r="P324" s="168"/>
      <c r="AH324" s="176"/>
      <c r="AI324" s="176"/>
    </row>
    <row r="325" spans="12:35" x14ac:dyDescent="0.25">
      <c r="L325" s="168"/>
      <c r="P325" s="168"/>
      <c r="AH325" s="176"/>
      <c r="AI325" s="176"/>
    </row>
    <row r="326" spans="12:35" x14ac:dyDescent="0.25">
      <c r="L326" s="168"/>
      <c r="P326" s="168"/>
      <c r="AH326" s="176"/>
      <c r="AI326" s="176"/>
    </row>
    <row r="327" spans="12:35" x14ac:dyDescent="0.25">
      <c r="L327" s="168"/>
      <c r="P327" s="168"/>
      <c r="AH327" s="176"/>
      <c r="AI327" s="176"/>
    </row>
    <row r="328" spans="12:35" x14ac:dyDescent="0.25">
      <c r="L328" s="168"/>
      <c r="P328" s="168"/>
      <c r="AH328" s="176"/>
      <c r="AI328" s="176"/>
    </row>
    <row r="329" spans="12:35" x14ac:dyDescent="0.25">
      <c r="L329" s="168"/>
      <c r="P329" s="168"/>
      <c r="AH329" s="176"/>
      <c r="AI329" s="176"/>
    </row>
    <row r="330" spans="12:35" x14ac:dyDescent="0.25">
      <c r="L330" s="168"/>
      <c r="P330" s="168"/>
      <c r="AH330" s="176"/>
      <c r="AI330" s="176"/>
    </row>
    <row r="331" spans="12:35" x14ac:dyDescent="0.25">
      <c r="L331" s="168"/>
      <c r="P331" s="168"/>
      <c r="AH331" s="176"/>
      <c r="AI331" s="176"/>
    </row>
    <row r="332" spans="12:35" x14ac:dyDescent="0.25">
      <c r="L332" s="168"/>
      <c r="P332" s="168"/>
      <c r="AH332" s="176"/>
      <c r="AI332" s="176"/>
    </row>
    <row r="333" spans="12:35" x14ac:dyDescent="0.25">
      <c r="L333" s="168"/>
      <c r="P333" s="168"/>
      <c r="AH333" s="176"/>
      <c r="AI333" s="176"/>
    </row>
    <row r="334" spans="12:35" x14ac:dyDescent="0.25">
      <c r="L334" s="168"/>
      <c r="P334" s="168"/>
      <c r="AH334" s="176"/>
      <c r="AI334" s="176"/>
    </row>
    <row r="335" spans="12:35" x14ac:dyDescent="0.25">
      <c r="L335" s="168"/>
      <c r="P335" s="168"/>
      <c r="AH335" s="176"/>
      <c r="AI335" s="176"/>
    </row>
    <row r="336" spans="12:35" x14ac:dyDescent="0.25">
      <c r="L336" s="168"/>
      <c r="P336" s="168"/>
      <c r="AH336" s="176"/>
      <c r="AI336" s="176"/>
    </row>
    <row r="337" spans="12:35" x14ac:dyDescent="0.25">
      <c r="L337" s="168"/>
      <c r="P337" s="168"/>
      <c r="AH337" s="176"/>
      <c r="AI337" s="176"/>
    </row>
    <row r="338" spans="12:35" x14ac:dyDescent="0.25">
      <c r="L338" s="168"/>
      <c r="P338" s="168"/>
      <c r="AH338" s="176"/>
      <c r="AI338" s="176"/>
    </row>
    <row r="339" spans="12:35" x14ac:dyDescent="0.25">
      <c r="L339" s="168"/>
      <c r="P339" s="168"/>
      <c r="AH339" s="176"/>
      <c r="AI339" s="176"/>
    </row>
    <row r="340" spans="12:35" x14ac:dyDescent="0.25">
      <c r="L340" s="168"/>
      <c r="P340" s="168"/>
      <c r="AH340" s="176"/>
      <c r="AI340" s="176"/>
    </row>
    <row r="341" spans="12:35" x14ac:dyDescent="0.25">
      <c r="L341" s="168"/>
      <c r="P341" s="168"/>
      <c r="AH341" s="176"/>
      <c r="AI341" s="176"/>
    </row>
    <row r="342" spans="12:35" x14ac:dyDescent="0.25">
      <c r="L342" s="168"/>
      <c r="P342" s="168"/>
      <c r="AH342" s="176"/>
      <c r="AI342" s="176"/>
    </row>
    <row r="343" spans="12:35" x14ac:dyDescent="0.25">
      <c r="L343" s="168"/>
      <c r="P343" s="168"/>
      <c r="AH343" s="176"/>
      <c r="AI343" s="176"/>
    </row>
    <row r="344" spans="12:35" x14ac:dyDescent="0.25">
      <c r="L344" s="168"/>
      <c r="P344" s="168"/>
      <c r="AH344" s="176"/>
      <c r="AI344" s="176"/>
    </row>
    <row r="345" spans="12:35" x14ac:dyDescent="0.25">
      <c r="L345" s="168"/>
      <c r="P345" s="168"/>
      <c r="AH345" s="176"/>
      <c r="AI345" s="176"/>
    </row>
    <row r="346" spans="12:35" x14ac:dyDescent="0.25">
      <c r="L346" s="168"/>
      <c r="P346" s="168"/>
      <c r="AH346" s="176"/>
      <c r="AI346" s="176"/>
    </row>
    <row r="347" spans="12:35" x14ac:dyDescent="0.25">
      <c r="L347" s="168"/>
      <c r="P347" s="168"/>
      <c r="AH347" s="176"/>
      <c r="AI347" s="176"/>
    </row>
    <row r="348" spans="12:35" x14ac:dyDescent="0.25">
      <c r="L348" s="168"/>
      <c r="P348" s="168"/>
      <c r="AH348" s="176"/>
      <c r="AI348" s="176"/>
    </row>
    <row r="349" spans="12:35" x14ac:dyDescent="0.25">
      <c r="L349" s="168"/>
      <c r="P349" s="168"/>
      <c r="AH349" s="176"/>
      <c r="AI349" s="176"/>
    </row>
    <row r="350" spans="12:35" x14ac:dyDescent="0.25">
      <c r="L350" s="168"/>
      <c r="P350" s="168"/>
      <c r="AH350" s="176"/>
      <c r="AI350" s="176"/>
    </row>
    <row r="351" spans="12:35" x14ac:dyDescent="0.25">
      <c r="L351" s="168"/>
      <c r="P351" s="168"/>
      <c r="AH351" s="176"/>
      <c r="AI351" s="176"/>
    </row>
    <row r="352" spans="12:35" x14ac:dyDescent="0.25">
      <c r="L352" s="168"/>
      <c r="P352" s="168"/>
      <c r="AH352" s="176"/>
      <c r="AI352" s="176"/>
    </row>
    <row r="353" spans="12:35" x14ac:dyDescent="0.25">
      <c r="L353" s="168"/>
      <c r="P353" s="168"/>
      <c r="AH353" s="176"/>
      <c r="AI353" s="176"/>
    </row>
    <row r="354" spans="12:35" x14ac:dyDescent="0.25">
      <c r="L354" s="168"/>
      <c r="P354" s="168"/>
      <c r="AH354" s="176"/>
      <c r="AI354" s="176"/>
    </row>
    <row r="355" spans="12:35" x14ac:dyDescent="0.25">
      <c r="L355" s="168"/>
      <c r="P355" s="168"/>
      <c r="AH355" s="176"/>
      <c r="AI355" s="176"/>
    </row>
    <row r="356" spans="12:35" x14ac:dyDescent="0.25">
      <c r="L356" s="168"/>
      <c r="P356" s="168"/>
      <c r="AH356" s="176"/>
      <c r="AI356" s="176"/>
    </row>
    <row r="357" spans="12:35" x14ac:dyDescent="0.25">
      <c r="L357" s="168"/>
      <c r="P357" s="168"/>
      <c r="AH357" s="176"/>
      <c r="AI357" s="176"/>
    </row>
    <row r="358" spans="12:35" x14ac:dyDescent="0.25">
      <c r="L358" s="168"/>
      <c r="P358" s="168"/>
      <c r="AH358" s="176"/>
      <c r="AI358" s="176"/>
    </row>
    <row r="359" spans="12:35" x14ac:dyDescent="0.25">
      <c r="L359" s="168"/>
      <c r="P359" s="168"/>
      <c r="AH359" s="176"/>
      <c r="AI359" s="176"/>
    </row>
    <row r="360" spans="12:35" x14ac:dyDescent="0.25">
      <c r="L360" s="168"/>
      <c r="P360" s="168"/>
      <c r="AH360" s="176"/>
      <c r="AI360" s="176"/>
    </row>
    <row r="361" spans="12:35" x14ac:dyDescent="0.25">
      <c r="L361" s="168"/>
      <c r="P361" s="168"/>
      <c r="AH361" s="176"/>
      <c r="AI361" s="176"/>
    </row>
    <row r="362" spans="12:35" x14ac:dyDescent="0.25">
      <c r="L362" s="168"/>
      <c r="P362" s="168"/>
      <c r="AH362" s="176"/>
      <c r="AI362" s="176"/>
    </row>
    <row r="363" spans="12:35" x14ac:dyDescent="0.25">
      <c r="L363" s="168"/>
      <c r="P363" s="168"/>
      <c r="AH363" s="176"/>
      <c r="AI363" s="176"/>
    </row>
    <row r="364" spans="12:35" x14ac:dyDescent="0.25">
      <c r="L364" s="168"/>
      <c r="P364" s="168"/>
      <c r="AH364" s="176"/>
      <c r="AI364" s="176"/>
    </row>
    <row r="365" spans="12:35" x14ac:dyDescent="0.25">
      <c r="L365" s="168"/>
      <c r="P365" s="168"/>
      <c r="AH365" s="176"/>
      <c r="AI365" s="176"/>
    </row>
    <row r="366" spans="12:35" x14ac:dyDescent="0.25">
      <c r="L366" s="168"/>
      <c r="P366" s="168"/>
      <c r="AH366" s="176"/>
      <c r="AI366" s="176"/>
    </row>
    <row r="367" spans="12:35" x14ac:dyDescent="0.25">
      <c r="L367" s="168"/>
      <c r="P367" s="168"/>
      <c r="AH367" s="176"/>
      <c r="AI367" s="176"/>
    </row>
    <row r="368" spans="12:35" x14ac:dyDescent="0.25">
      <c r="L368" s="168"/>
      <c r="P368" s="168"/>
      <c r="AH368" s="176"/>
      <c r="AI368" s="176"/>
    </row>
    <row r="369" spans="12:35" x14ac:dyDescent="0.25">
      <c r="L369" s="168"/>
      <c r="P369" s="168"/>
      <c r="AH369" s="176"/>
      <c r="AI369" s="176"/>
    </row>
    <row r="370" spans="12:35" x14ac:dyDescent="0.25">
      <c r="L370" s="168"/>
      <c r="P370" s="168"/>
      <c r="AH370" s="176"/>
      <c r="AI370" s="176"/>
    </row>
    <row r="371" spans="12:35" x14ac:dyDescent="0.25">
      <c r="L371" s="168"/>
      <c r="P371" s="168"/>
      <c r="AH371" s="176"/>
      <c r="AI371" s="176"/>
    </row>
    <row r="372" spans="12:35" x14ac:dyDescent="0.25">
      <c r="L372" s="168"/>
      <c r="P372" s="168"/>
      <c r="AH372" s="176"/>
      <c r="AI372" s="176"/>
    </row>
    <row r="373" spans="12:35" x14ac:dyDescent="0.25">
      <c r="L373" s="168"/>
      <c r="P373" s="168"/>
      <c r="AH373" s="176"/>
      <c r="AI373" s="176"/>
    </row>
    <row r="374" spans="12:35" x14ac:dyDescent="0.25">
      <c r="L374" s="168"/>
      <c r="P374" s="168"/>
      <c r="AH374" s="176"/>
      <c r="AI374" s="176"/>
    </row>
    <row r="375" spans="12:35" x14ac:dyDescent="0.25">
      <c r="L375" s="168"/>
      <c r="P375" s="168"/>
      <c r="AH375" s="176"/>
      <c r="AI375" s="176"/>
    </row>
    <row r="376" spans="12:35" x14ac:dyDescent="0.25">
      <c r="L376" s="168"/>
      <c r="P376" s="168"/>
      <c r="AH376" s="176"/>
      <c r="AI376" s="176"/>
    </row>
    <row r="377" spans="12:35" x14ac:dyDescent="0.25">
      <c r="L377" s="168"/>
      <c r="P377" s="168"/>
      <c r="AH377" s="176"/>
      <c r="AI377" s="176"/>
    </row>
    <row r="378" spans="12:35" x14ac:dyDescent="0.25">
      <c r="L378" s="168"/>
      <c r="P378" s="168"/>
      <c r="AH378" s="176"/>
      <c r="AI378" s="176"/>
    </row>
    <row r="379" spans="12:35" x14ac:dyDescent="0.25">
      <c r="L379" s="168"/>
      <c r="P379" s="168"/>
      <c r="AH379" s="176"/>
      <c r="AI379" s="176"/>
    </row>
    <row r="380" spans="12:35" x14ac:dyDescent="0.25">
      <c r="L380" s="168"/>
      <c r="P380" s="168"/>
      <c r="AH380" s="176"/>
      <c r="AI380" s="176"/>
    </row>
    <row r="381" spans="12:35" x14ac:dyDescent="0.25">
      <c r="L381" s="168"/>
      <c r="P381" s="168"/>
      <c r="AH381" s="176"/>
      <c r="AI381" s="176"/>
    </row>
    <row r="382" spans="12:35" x14ac:dyDescent="0.25">
      <c r="L382" s="168"/>
      <c r="P382" s="168"/>
      <c r="AH382" s="176"/>
      <c r="AI382" s="176"/>
    </row>
    <row r="383" spans="12:35" x14ac:dyDescent="0.25">
      <c r="L383" s="168"/>
      <c r="P383" s="168"/>
      <c r="AH383" s="176"/>
      <c r="AI383" s="176"/>
    </row>
    <row r="384" spans="12:35" x14ac:dyDescent="0.25">
      <c r="L384" s="168"/>
      <c r="P384" s="168"/>
      <c r="AH384" s="176"/>
      <c r="AI384" s="176"/>
    </row>
    <row r="385" spans="12:35" x14ac:dyDescent="0.25">
      <c r="L385" s="168"/>
      <c r="P385" s="168"/>
      <c r="AH385" s="176"/>
      <c r="AI385" s="176"/>
    </row>
    <row r="386" spans="12:35" x14ac:dyDescent="0.25">
      <c r="L386" s="168"/>
      <c r="P386" s="168"/>
      <c r="AH386" s="176"/>
      <c r="AI386" s="176"/>
    </row>
    <row r="387" spans="12:35" x14ac:dyDescent="0.25">
      <c r="L387" s="168"/>
      <c r="P387" s="168"/>
      <c r="AH387" s="176"/>
      <c r="AI387" s="176"/>
    </row>
    <row r="388" spans="12:35" x14ac:dyDescent="0.25">
      <c r="L388" s="168"/>
      <c r="P388" s="168"/>
      <c r="AH388" s="176"/>
      <c r="AI388" s="176"/>
    </row>
    <row r="389" spans="12:35" x14ac:dyDescent="0.25">
      <c r="L389" s="168"/>
      <c r="P389" s="168"/>
      <c r="AH389" s="176"/>
      <c r="AI389" s="176"/>
    </row>
    <row r="390" spans="12:35" x14ac:dyDescent="0.25">
      <c r="L390" s="168"/>
      <c r="P390" s="168"/>
      <c r="AH390" s="176"/>
      <c r="AI390" s="176"/>
    </row>
    <row r="391" spans="12:35" x14ac:dyDescent="0.25">
      <c r="L391" s="168"/>
      <c r="P391" s="168"/>
      <c r="AH391" s="176"/>
      <c r="AI391" s="176"/>
    </row>
    <row r="392" spans="12:35" x14ac:dyDescent="0.25">
      <c r="L392" s="168"/>
      <c r="P392" s="168"/>
      <c r="AH392" s="176"/>
      <c r="AI392" s="176"/>
    </row>
    <row r="393" spans="12:35" x14ac:dyDescent="0.25">
      <c r="L393" s="168"/>
      <c r="P393" s="168"/>
      <c r="AH393" s="176"/>
      <c r="AI393" s="176"/>
    </row>
    <row r="394" spans="12:35" x14ac:dyDescent="0.25">
      <c r="L394" s="168"/>
      <c r="P394" s="168"/>
      <c r="AH394" s="176"/>
      <c r="AI394" s="176"/>
    </row>
    <row r="395" spans="12:35" x14ac:dyDescent="0.25">
      <c r="L395" s="168"/>
      <c r="P395" s="168"/>
      <c r="AH395" s="176"/>
      <c r="AI395" s="176"/>
    </row>
    <row r="396" spans="12:35" x14ac:dyDescent="0.25">
      <c r="L396" s="168"/>
      <c r="P396" s="168"/>
      <c r="AH396" s="176"/>
      <c r="AI396" s="176"/>
    </row>
    <row r="397" spans="12:35" x14ac:dyDescent="0.25">
      <c r="L397" s="168"/>
      <c r="P397" s="168"/>
      <c r="AH397" s="176"/>
      <c r="AI397" s="176"/>
    </row>
    <row r="398" spans="12:35" x14ac:dyDescent="0.25">
      <c r="L398" s="168"/>
      <c r="P398" s="168"/>
      <c r="AH398" s="176"/>
      <c r="AI398" s="176"/>
    </row>
    <row r="399" spans="12:35" x14ac:dyDescent="0.25">
      <c r="L399" s="168"/>
      <c r="P399" s="168"/>
      <c r="AH399" s="176"/>
      <c r="AI399" s="176"/>
    </row>
    <row r="400" spans="12:35" x14ac:dyDescent="0.25">
      <c r="L400" s="168"/>
      <c r="P400" s="168"/>
      <c r="AH400" s="176"/>
      <c r="AI400" s="176"/>
    </row>
    <row r="401" spans="12:35" x14ac:dyDescent="0.25">
      <c r="L401" s="168"/>
      <c r="P401" s="168"/>
      <c r="AH401" s="176"/>
      <c r="AI401" s="176"/>
    </row>
    <row r="402" spans="12:35" x14ac:dyDescent="0.25">
      <c r="L402" s="168"/>
      <c r="P402" s="168"/>
      <c r="AH402" s="176"/>
      <c r="AI402" s="176"/>
    </row>
    <row r="403" spans="12:35" x14ac:dyDescent="0.25">
      <c r="L403" s="168"/>
      <c r="P403" s="168"/>
      <c r="AH403" s="176"/>
      <c r="AI403" s="176"/>
    </row>
    <row r="404" spans="12:35" x14ac:dyDescent="0.25">
      <c r="L404" s="168"/>
      <c r="P404" s="168"/>
      <c r="AH404" s="176"/>
      <c r="AI404" s="176"/>
    </row>
    <row r="405" spans="12:35" x14ac:dyDescent="0.25">
      <c r="L405" s="168"/>
      <c r="P405" s="168"/>
      <c r="AH405" s="176"/>
      <c r="AI405" s="176"/>
    </row>
    <row r="406" spans="12:35" x14ac:dyDescent="0.25">
      <c r="L406" s="168"/>
      <c r="P406" s="168"/>
      <c r="AH406" s="176"/>
      <c r="AI406" s="176"/>
    </row>
    <row r="407" spans="12:35" x14ac:dyDescent="0.25">
      <c r="L407" s="168"/>
      <c r="P407" s="168"/>
      <c r="AH407" s="176"/>
      <c r="AI407" s="176"/>
    </row>
    <row r="408" spans="12:35" x14ac:dyDescent="0.25">
      <c r="L408" s="168"/>
      <c r="P408" s="168"/>
      <c r="AH408" s="176"/>
      <c r="AI408" s="176"/>
    </row>
    <row r="409" spans="12:35" x14ac:dyDescent="0.25">
      <c r="L409" s="168"/>
      <c r="P409" s="168"/>
      <c r="AH409" s="176"/>
      <c r="AI409" s="176"/>
    </row>
    <row r="410" spans="12:35" x14ac:dyDescent="0.25">
      <c r="L410" s="168"/>
      <c r="P410" s="168"/>
      <c r="AH410" s="176"/>
      <c r="AI410" s="176"/>
    </row>
    <row r="411" spans="12:35" x14ac:dyDescent="0.25">
      <c r="L411" s="168"/>
      <c r="P411" s="168"/>
      <c r="AH411" s="176"/>
      <c r="AI411" s="176"/>
    </row>
    <row r="412" spans="12:35" x14ac:dyDescent="0.25">
      <c r="L412" s="168"/>
      <c r="P412" s="168"/>
      <c r="AH412" s="176"/>
      <c r="AI412" s="176"/>
    </row>
    <row r="413" spans="12:35" x14ac:dyDescent="0.25">
      <c r="L413" s="168"/>
      <c r="P413" s="168"/>
      <c r="AH413" s="176"/>
      <c r="AI413" s="176"/>
    </row>
    <row r="414" spans="12:35" x14ac:dyDescent="0.25">
      <c r="L414" s="168"/>
      <c r="P414" s="168"/>
      <c r="AH414" s="176"/>
      <c r="AI414" s="176"/>
    </row>
    <row r="415" spans="12:35" x14ac:dyDescent="0.25">
      <c r="L415" s="168"/>
      <c r="P415" s="168"/>
      <c r="AH415" s="176"/>
      <c r="AI415" s="176"/>
    </row>
    <row r="416" spans="12:35" x14ac:dyDescent="0.25">
      <c r="L416" s="168"/>
      <c r="P416" s="168"/>
      <c r="AH416" s="176"/>
      <c r="AI416" s="176"/>
    </row>
    <row r="417" spans="12:35" x14ac:dyDescent="0.25">
      <c r="L417" s="168"/>
      <c r="P417" s="168"/>
      <c r="AH417" s="176"/>
      <c r="AI417" s="176"/>
    </row>
    <row r="418" spans="12:35" x14ac:dyDescent="0.25">
      <c r="L418" s="168"/>
      <c r="P418" s="168"/>
      <c r="AH418" s="176"/>
      <c r="AI418" s="176"/>
    </row>
    <row r="419" spans="12:35" x14ac:dyDescent="0.25">
      <c r="L419" s="168"/>
      <c r="P419" s="168"/>
      <c r="AH419" s="176"/>
      <c r="AI419" s="176"/>
    </row>
    <row r="420" spans="12:35" x14ac:dyDescent="0.25">
      <c r="L420" s="168"/>
      <c r="P420" s="168"/>
      <c r="AH420" s="176"/>
      <c r="AI420" s="176"/>
    </row>
    <row r="421" spans="12:35" x14ac:dyDescent="0.25">
      <c r="L421" s="168"/>
      <c r="P421" s="168"/>
      <c r="AH421" s="176"/>
      <c r="AI421" s="176"/>
    </row>
    <row r="422" spans="12:35" x14ac:dyDescent="0.25">
      <c r="L422" s="168"/>
      <c r="P422" s="168"/>
      <c r="AH422" s="176"/>
      <c r="AI422" s="176"/>
    </row>
    <row r="423" spans="12:35" x14ac:dyDescent="0.25">
      <c r="L423" s="168"/>
      <c r="P423" s="168"/>
      <c r="AH423" s="176"/>
      <c r="AI423" s="176"/>
    </row>
    <row r="424" spans="12:35" x14ac:dyDescent="0.25">
      <c r="L424" s="168"/>
      <c r="P424" s="168"/>
      <c r="AH424" s="176"/>
      <c r="AI424" s="176"/>
    </row>
    <row r="425" spans="12:35" x14ac:dyDescent="0.25">
      <c r="L425" s="168"/>
      <c r="P425" s="168"/>
      <c r="AH425" s="176"/>
      <c r="AI425" s="176"/>
    </row>
    <row r="426" spans="12:35" x14ac:dyDescent="0.25">
      <c r="L426" s="168"/>
      <c r="P426" s="168"/>
      <c r="AH426" s="176"/>
      <c r="AI426" s="176"/>
    </row>
    <row r="427" spans="12:35" x14ac:dyDescent="0.25">
      <c r="L427" s="168"/>
      <c r="P427" s="168"/>
      <c r="AH427" s="176"/>
      <c r="AI427" s="176"/>
    </row>
    <row r="428" spans="12:35" x14ac:dyDescent="0.25">
      <c r="L428" s="168"/>
      <c r="P428" s="168"/>
      <c r="AH428" s="176"/>
      <c r="AI428" s="176"/>
    </row>
    <row r="429" spans="12:35" x14ac:dyDescent="0.25">
      <c r="L429" s="168"/>
      <c r="P429" s="168"/>
      <c r="AH429" s="176"/>
      <c r="AI429" s="176"/>
    </row>
    <row r="430" spans="12:35" x14ac:dyDescent="0.25">
      <c r="L430" s="168"/>
      <c r="P430" s="168"/>
      <c r="AH430" s="176"/>
      <c r="AI430" s="176"/>
    </row>
    <row r="431" spans="12:35" x14ac:dyDescent="0.25">
      <c r="L431" s="168"/>
      <c r="P431" s="168"/>
      <c r="AH431" s="176"/>
      <c r="AI431" s="176"/>
    </row>
    <row r="432" spans="12:35" x14ac:dyDescent="0.25">
      <c r="L432" s="168"/>
      <c r="P432" s="168"/>
      <c r="AH432" s="176"/>
      <c r="AI432" s="176"/>
    </row>
    <row r="433" spans="12:35" x14ac:dyDescent="0.25">
      <c r="L433" s="168"/>
      <c r="P433" s="168"/>
      <c r="AH433" s="176"/>
      <c r="AI433" s="176"/>
    </row>
    <row r="434" spans="12:35" x14ac:dyDescent="0.25">
      <c r="L434" s="168"/>
      <c r="P434" s="168"/>
      <c r="AH434" s="176"/>
      <c r="AI434" s="176"/>
    </row>
    <row r="435" spans="12:35" x14ac:dyDescent="0.25">
      <c r="L435" s="168"/>
      <c r="P435" s="168"/>
      <c r="AH435" s="176"/>
      <c r="AI435" s="176"/>
    </row>
    <row r="436" spans="12:35" x14ac:dyDescent="0.25">
      <c r="L436" s="168"/>
      <c r="P436" s="168"/>
      <c r="AH436" s="176"/>
      <c r="AI436" s="176"/>
    </row>
    <row r="437" spans="12:35" x14ac:dyDescent="0.25">
      <c r="L437" s="168"/>
      <c r="P437" s="168"/>
      <c r="AH437" s="176"/>
      <c r="AI437" s="176"/>
    </row>
    <row r="438" spans="12:35" x14ac:dyDescent="0.25">
      <c r="L438" s="168"/>
      <c r="P438" s="168"/>
      <c r="AH438" s="176"/>
      <c r="AI438" s="176"/>
    </row>
    <row r="439" spans="12:35" x14ac:dyDescent="0.25">
      <c r="L439" s="168"/>
      <c r="P439" s="168"/>
      <c r="AH439" s="176"/>
      <c r="AI439" s="176"/>
    </row>
    <row r="440" spans="12:35" x14ac:dyDescent="0.25">
      <c r="L440" s="168"/>
      <c r="P440" s="168"/>
      <c r="AH440" s="176"/>
      <c r="AI440" s="176"/>
    </row>
    <row r="441" spans="12:35" x14ac:dyDescent="0.25">
      <c r="L441" s="168"/>
      <c r="P441" s="168"/>
      <c r="AH441" s="176"/>
      <c r="AI441" s="176"/>
    </row>
    <row r="442" spans="12:35" x14ac:dyDescent="0.25">
      <c r="L442" s="168"/>
      <c r="P442" s="168"/>
      <c r="AH442" s="176"/>
      <c r="AI442" s="176"/>
    </row>
    <row r="443" spans="12:35" x14ac:dyDescent="0.25">
      <c r="L443" s="168"/>
      <c r="P443" s="168"/>
      <c r="AH443" s="176"/>
      <c r="AI443" s="176"/>
    </row>
    <row r="444" spans="12:35" x14ac:dyDescent="0.25">
      <c r="L444" s="168"/>
      <c r="P444" s="168"/>
      <c r="AH444" s="176"/>
      <c r="AI444" s="176"/>
    </row>
    <row r="445" spans="12:35" x14ac:dyDescent="0.25">
      <c r="L445" s="168"/>
      <c r="P445" s="168"/>
      <c r="AH445" s="176"/>
      <c r="AI445" s="176"/>
    </row>
    <row r="446" spans="12:35" x14ac:dyDescent="0.25">
      <c r="L446" s="168"/>
      <c r="P446" s="168"/>
      <c r="AH446" s="176"/>
      <c r="AI446" s="176"/>
    </row>
    <row r="447" spans="12:35" x14ac:dyDescent="0.25">
      <c r="L447" s="168"/>
      <c r="P447" s="168"/>
      <c r="AH447" s="176"/>
      <c r="AI447" s="176"/>
    </row>
    <row r="448" spans="12:35" x14ac:dyDescent="0.25">
      <c r="L448" s="168"/>
      <c r="P448" s="168"/>
      <c r="AH448" s="176"/>
      <c r="AI448" s="176"/>
    </row>
    <row r="449" spans="12:35" x14ac:dyDescent="0.25">
      <c r="L449" s="168"/>
      <c r="P449" s="168"/>
      <c r="AH449" s="176"/>
      <c r="AI449" s="176"/>
    </row>
    <row r="450" spans="12:35" x14ac:dyDescent="0.25">
      <c r="L450" s="168"/>
      <c r="P450" s="168"/>
      <c r="AH450" s="176"/>
      <c r="AI450" s="176"/>
    </row>
    <row r="451" spans="12:35" x14ac:dyDescent="0.25">
      <c r="L451" s="168"/>
      <c r="P451" s="168"/>
      <c r="AH451" s="176"/>
      <c r="AI451" s="176"/>
    </row>
    <row r="452" spans="12:35" x14ac:dyDescent="0.25">
      <c r="L452" s="168"/>
      <c r="P452" s="168"/>
      <c r="AH452" s="176"/>
      <c r="AI452" s="176"/>
    </row>
    <row r="453" spans="12:35" x14ac:dyDescent="0.25">
      <c r="L453" s="168"/>
      <c r="P453" s="168"/>
      <c r="AH453" s="176"/>
      <c r="AI453" s="176"/>
    </row>
    <row r="454" spans="12:35" x14ac:dyDescent="0.25">
      <c r="L454" s="168"/>
      <c r="P454" s="168"/>
      <c r="AH454" s="176"/>
      <c r="AI454" s="176"/>
    </row>
    <row r="455" spans="12:35" x14ac:dyDescent="0.25">
      <c r="L455" s="168"/>
      <c r="P455" s="168"/>
      <c r="AH455" s="176"/>
      <c r="AI455" s="176"/>
    </row>
    <row r="456" spans="12:35" x14ac:dyDescent="0.25">
      <c r="L456" s="168"/>
      <c r="P456" s="168"/>
      <c r="AH456" s="176"/>
      <c r="AI456" s="176"/>
    </row>
    <row r="457" spans="12:35" x14ac:dyDescent="0.25">
      <c r="L457" s="168"/>
      <c r="P457" s="168"/>
      <c r="AH457" s="176"/>
      <c r="AI457" s="176"/>
    </row>
    <row r="458" spans="12:35" x14ac:dyDescent="0.25">
      <c r="L458" s="168"/>
      <c r="P458" s="168"/>
      <c r="AH458" s="176"/>
      <c r="AI458" s="176"/>
    </row>
    <row r="459" spans="12:35" x14ac:dyDescent="0.25">
      <c r="L459" s="168"/>
      <c r="P459" s="168"/>
      <c r="AH459" s="176"/>
      <c r="AI459" s="176"/>
    </row>
    <row r="460" spans="12:35" x14ac:dyDescent="0.25">
      <c r="L460" s="168"/>
      <c r="P460" s="168"/>
      <c r="AH460" s="176"/>
      <c r="AI460" s="176"/>
    </row>
    <row r="461" spans="12:35" x14ac:dyDescent="0.25">
      <c r="L461" s="168"/>
      <c r="P461" s="168"/>
      <c r="AH461" s="176"/>
      <c r="AI461" s="176"/>
    </row>
    <row r="462" spans="12:35" x14ac:dyDescent="0.25">
      <c r="L462" s="168"/>
      <c r="P462" s="168"/>
      <c r="AH462" s="176"/>
      <c r="AI462" s="176"/>
    </row>
    <row r="463" spans="12:35" x14ac:dyDescent="0.25">
      <c r="L463" s="168"/>
      <c r="P463" s="168"/>
      <c r="AH463" s="176"/>
      <c r="AI463" s="176"/>
    </row>
    <row r="464" spans="12:35" x14ac:dyDescent="0.25">
      <c r="L464" s="168"/>
      <c r="P464" s="168"/>
      <c r="AH464" s="176"/>
      <c r="AI464" s="176"/>
    </row>
    <row r="465" spans="12:35" x14ac:dyDescent="0.25">
      <c r="L465" s="168"/>
      <c r="P465" s="168"/>
      <c r="AH465" s="176"/>
      <c r="AI465" s="176"/>
    </row>
    <row r="466" spans="12:35" x14ac:dyDescent="0.25">
      <c r="L466" s="168"/>
      <c r="P466" s="168"/>
      <c r="AH466" s="176"/>
      <c r="AI466" s="176"/>
    </row>
    <row r="467" spans="12:35" x14ac:dyDescent="0.25">
      <c r="L467" s="168"/>
      <c r="P467" s="168"/>
      <c r="AH467" s="176"/>
      <c r="AI467" s="176"/>
    </row>
    <row r="468" spans="12:35" x14ac:dyDescent="0.25">
      <c r="L468" s="168"/>
      <c r="P468" s="168"/>
      <c r="AH468" s="176"/>
      <c r="AI468" s="176"/>
    </row>
    <row r="469" spans="12:35" x14ac:dyDescent="0.25">
      <c r="L469" s="168"/>
      <c r="P469" s="168"/>
      <c r="AH469" s="176"/>
      <c r="AI469" s="176"/>
    </row>
    <row r="470" spans="12:35" x14ac:dyDescent="0.25">
      <c r="L470" s="168"/>
      <c r="P470" s="168"/>
      <c r="AH470" s="176"/>
      <c r="AI470" s="176"/>
    </row>
    <row r="471" spans="12:35" x14ac:dyDescent="0.25">
      <c r="L471" s="168"/>
      <c r="P471" s="168"/>
      <c r="AH471" s="176"/>
      <c r="AI471" s="176"/>
    </row>
    <row r="472" spans="12:35" x14ac:dyDescent="0.25">
      <c r="L472" s="168"/>
      <c r="P472" s="168"/>
      <c r="AH472" s="176"/>
      <c r="AI472" s="176"/>
    </row>
    <row r="473" spans="12:35" x14ac:dyDescent="0.25">
      <c r="L473" s="168"/>
      <c r="P473" s="168"/>
      <c r="AH473" s="176"/>
      <c r="AI473" s="176"/>
    </row>
    <row r="474" spans="12:35" x14ac:dyDescent="0.25">
      <c r="L474" s="168"/>
      <c r="P474" s="168"/>
      <c r="AH474" s="176"/>
      <c r="AI474" s="176"/>
    </row>
    <row r="475" spans="12:35" x14ac:dyDescent="0.25">
      <c r="L475" s="168"/>
      <c r="P475" s="168"/>
      <c r="AH475" s="176"/>
      <c r="AI475" s="176"/>
    </row>
    <row r="476" spans="12:35" x14ac:dyDescent="0.25">
      <c r="L476" s="168"/>
      <c r="P476" s="168"/>
      <c r="AH476" s="176"/>
      <c r="AI476" s="176"/>
    </row>
    <row r="477" spans="12:35" x14ac:dyDescent="0.25">
      <c r="L477" s="168"/>
      <c r="P477" s="168"/>
      <c r="AH477" s="176"/>
      <c r="AI477" s="176"/>
    </row>
    <row r="478" spans="12:35" x14ac:dyDescent="0.25">
      <c r="L478" s="168"/>
      <c r="P478" s="168"/>
      <c r="AH478" s="176"/>
      <c r="AI478" s="176"/>
    </row>
    <row r="479" spans="12:35" x14ac:dyDescent="0.25">
      <c r="L479" s="168"/>
      <c r="P479" s="168"/>
      <c r="AH479" s="176"/>
      <c r="AI479" s="176"/>
    </row>
    <row r="480" spans="12:35" x14ac:dyDescent="0.25">
      <c r="L480" s="168"/>
      <c r="P480" s="168"/>
      <c r="AH480" s="176"/>
      <c r="AI480" s="176"/>
    </row>
    <row r="481" spans="12:35" x14ac:dyDescent="0.25">
      <c r="L481" s="168"/>
      <c r="P481" s="168"/>
      <c r="AH481" s="176"/>
      <c r="AI481" s="176"/>
    </row>
    <row r="482" spans="12:35" x14ac:dyDescent="0.25">
      <c r="L482" s="168"/>
      <c r="P482" s="168"/>
      <c r="AH482" s="176"/>
      <c r="AI482" s="176"/>
    </row>
    <row r="483" spans="12:35" x14ac:dyDescent="0.25">
      <c r="L483" s="168"/>
      <c r="P483" s="168"/>
      <c r="AH483" s="176"/>
      <c r="AI483" s="176"/>
    </row>
    <row r="484" spans="12:35" x14ac:dyDescent="0.25">
      <c r="L484" s="168"/>
      <c r="P484" s="168"/>
      <c r="AH484" s="176"/>
      <c r="AI484" s="176"/>
    </row>
    <row r="485" spans="12:35" x14ac:dyDescent="0.25">
      <c r="L485" s="168"/>
      <c r="P485" s="168"/>
      <c r="AH485" s="176"/>
      <c r="AI485" s="176"/>
    </row>
    <row r="486" spans="12:35" x14ac:dyDescent="0.25">
      <c r="L486" s="168"/>
      <c r="P486" s="168"/>
      <c r="AH486" s="176"/>
      <c r="AI486" s="176"/>
    </row>
    <row r="487" spans="12:35" x14ac:dyDescent="0.25">
      <c r="L487" s="168"/>
      <c r="P487" s="168"/>
      <c r="AH487" s="176"/>
      <c r="AI487" s="176"/>
    </row>
    <row r="488" spans="12:35" x14ac:dyDescent="0.25">
      <c r="L488" s="168"/>
      <c r="P488" s="168"/>
      <c r="AH488" s="176"/>
      <c r="AI488" s="176"/>
    </row>
    <row r="489" spans="12:35" x14ac:dyDescent="0.25">
      <c r="L489" s="168"/>
      <c r="P489" s="168"/>
      <c r="AH489" s="176"/>
      <c r="AI489" s="176"/>
    </row>
    <row r="490" spans="12:35" x14ac:dyDescent="0.25">
      <c r="L490" s="168"/>
      <c r="P490" s="168"/>
      <c r="AH490" s="176"/>
      <c r="AI490" s="176"/>
    </row>
    <row r="491" spans="12:35" x14ac:dyDescent="0.25">
      <c r="L491" s="168"/>
      <c r="P491" s="168"/>
      <c r="AH491" s="176"/>
      <c r="AI491" s="176"/>
    </row>
    <row r="492" spans="12:35" x14ac:dyDescent="0.25">
      <c r="L492" s="168"/>
      <c r="P492" s="168"/>
      <c r="AH492" s="176"/>
      <c r="AI492" s="176"/>
    </row>
    <row r="493" spans="12:35" x14ac:dyDescent="0.25">
      <c r="L493" s="168"/>
      <c r="P493" s="168"/>
      <c r="AH493" s="176"/>
      <c r="AI493" s="176"/>
    </row>
    <row r="494" spans="12:35" x14ac:dyDescent="0.25">
      <c r="L494" s="168"/>
      <c r="P494" s="168"/>
      <c r="AH494" s="176"/>
      <c r="AI494" s="176"/>
    </row>
    <row r="495" spans="12:35" x14ac:dyDescent="0.25">
      <c r="L495" s="168"/>
      <c r="P495" s="168"/>
      <c r="AH495" s="176"/>
      <c r="AI495" s="176"/>
    </row>
    <row r="496" spans="12:35" x14ac:dyDescent="0.25">
      <c r="L496" s="168"/>
      <c r="P496" s="168"/>
      <c r="AH496" s="176"/>
      <c r="AI496" s="176"/>
    </row>
    <row r="497" spans="12:35" x14ac:dyDescent="0.25">
      <c r="L497" s="168"/>
      <c r="P497" s="168"/>
      <c r="AH497" s="176"/>
      <c r="AI497" s="176"/>
    </row>
    <row r="498" spans="12:35" x14ac:dyDescent="0.25">
      <c r="L498" s="168"/>
      <c r="P498" s="168"/>
      <c r="AH498" s="176"/>
      <c r="AI498" s="176"/>
    </row>
    <row r="499" spans="12:35" x14ac:dyDescent="0.25">
      <c r="L499" s="168"/>
      <c r="P499" s="168"/>
      <c r="AH499" s="176"/>
      <c r="AI499" s="176"/>
    </row>
    <row r="500" spans="12:35" x14ac:dyDescent="0.25">
      <c r="L500" s="168"/>
      <c r="P500" s="168"/>
      <c r="AH500" s="176"/>
      <c r="AI500" s="176"/>
    </row>
    <row r="501" spans="12:35" x14ac:dyDescent="0.25">
      <c r="L501" s="168"/>
      <c r="P501" s="168"/>
      <c r="AH501" s="176"/>
      <c r="AI501" s="176"/>
    </row>
    <row r="502" spans="12:35" x14ac:dyDescent="0.25">
      <c r="L502" s="168"/>
      <c r="P502" s="168"/>
      <c r="AH502" s="176"/>
      <c r="AI502" s="176"/>
    </row>
    <row r="503" spans="12:35" x14ac:dyDescent="0.25">
      <c r="L503" s="168"/>
      <c r="P503" s="168"/>
      <c r="AH503" s="176"/>
      <c r="AI503" s="176"/>
    </row>
    <row r="504" spans="12:35" x14ac:dyDescent="0.25">
      <c r="L504" s="168"/>
      <c r="P504" s="168"/>
      <c r="AH504" s="176"/>
      <c r="AI504" s="176"/>
    </row>
    <row r="505" spans="12:35" x14ac:dyDescent="0.25">
      <c r="L505" s="168"/>
      <c r="P505" s="168"/>
      <c r="AH505" s="176"/>
      <c r="AI505" s="176"/>
    </row>
    <row r="506" spans="12:35" x14ac:dyDescent="0.25">
      <c r="L506" s="168"/>
      <c r="P506" s="168"/>
      <c r="AH506" s="176"/>
      <c r="AI506" s="176"/>
    </row>
    <row r="507" spans="12:35" x14ac:dyDescent="0.25">
      <c r="L507" s="168"/>
      <c r="P507" s="168"/>
      <c r="AH507" s="176"/>
      <c r="AI507" s="176"/>
    </row>
    <row r="508" spans="12:35" x14ac:dyDescent="0.25">
      <c r="L508" s="168"/>
      <c r="P508" s="168"/>
      <c r="AH508" s="176"/>
      <c r="AI508" s="176"/>
    </row>
    <row r="509" spans="12:35" x14ac:dyDescent="0.25">
      <c r="L509" s="168"/>
      <c r="P509" s="168"/>
      <c r="AH509" s="176"/>
      <c r="AI509" s="176"/>
    </row>
    <row r="510" spans="12:35" x14ac:dyDescent="0.25">
      <c r="L510" s="168"/>
      <c r="P510" s="168"/>
      <c r="AH510" s="176"/>
      <c r="AI510" s="176"/>
    </row>
    <row r="511" spans="12:35" x14ac:dyDescent="0.25">
      <c r="L511" s="168"/>
      <c r="P511" s="168"/>
      <c r="AH511" s="176"/>
      <c r="AI511" s="176"/>
    </row>
    <row r="512" spans="12:35" x14ac:dyDescent="0.25">
      <c r="L512" s="168"/>
      <c r="P512" s="168"/>
      <c r="AH512" s="176"/>
      <c r="AI512" s="176"/>
    </row>
    <row r="513" spans="12:35" x14ac:dyDescent="0.25">
      <c r="L513" s="168"/>
      <c r="P513" s="168"/>
      <c r="AH513" s="176"/>
      <c r="AI513" s="176"/>
    </row>
    <row r="514" spans="12:35" x14ac:dyDescent="0.25">
      <c r="L514" s="168"/>
      <c r="P514" s="168"/>
      <c r="AH514" s="176"/>
      <c r="AI514" s="176"/>
    </row>
    <row r="515" spans="12:35" x14ac:dyDescent="0.25">
      <c r="L515" s="168"/>
      <c r="P515" s="168"/>
      <c r="AH515" s="176"/>
      <c r="AI515" s="176"/>
    </row>
    <row r="516" spans="12:35" x14ac:dyDescent="0.25">
      <c r="L516" s="168"/>
      <c r="P516" s="168"/>
      <c r="AH516" s="176"/>
      <c r="AI516" s="176"/>
    </row>
    <row r="517" spans="12:35" x14ac:dyDescent="0.25">
      <c r="L517" s="168"/>
      <c r="P517" s="168"/>
      <c r="AH517" s="176"/>
      <c r="AI517" s="176"/>
    </row>
    <row r="518" spans="12:35" x14ac:dyDescent="0.25">
      <c r="L518" s="168"/>
      <c r="P518" s="168"/>
      <c r="AH518" s="176"/>
      <c r="AI518" s="176"/>
    </row>
    <row r="519" spans="12:35" x14ac:dyDescent="0.25">
      <c r="L519" s="168"/>
      <c r="P519" s="168"/>
      <c r="AH519" s="176"/>
      <c r="AI519" s="176"/>
    </row>
    <row r="520" spans="12:35" x14ac:dyDescent="0.25">
      <c r="L520" s="168"/>
      <c r="P520" s="168"/>
      <c r="AH520" s="176"/>
      <c r="AI520" s="176"/>
    </row>
    <row r="521" spans="12:35" x14ac:dyDescent="0.25">
      <c r="L521" s="168"/>
      <c r="P521" s="168"/>
      <c r="AH521" s="176"/>
      <c r="AI521" s="176"/>
    </row>
    <row r="522" spans="12:35" x14ac:dyDescent="0.25">
      <c r="L522" s="168"/>
      <c r="P522" s="168"/>
      <c r="AH522" s="176"/>
      <c r="AI522" s="176"/>
    </row>
    <row r="523" spans="12:35" x14ac:dyDescent="0.25">
      <c r="L523" s="168"/>
      <c r="P523" s="168"/>
      <c r="AH523" s="176"/>
      <c r="AI523" s="176"/>
    </row>
    <row r="524" spans="12:35" x14ac:dyDescent="0.25">
      <c r="L524" s="168"/>
      <c r="P524" s="168"/>
      <c r="AH524" s="176"/>
      <c r="AI524" s="176"/>
    </row>
    <row r="525" spans="12:35" x14ac:dyDescent="0.25">
      <c r="L525" s="168"/>
      <c r="P525" s="168"/>
      <c r="AH525" s="176"/>
      <c r="AI525" s="176"/>
    </row>
    <row r="526" spans="12:35" x14ac:dyDescent="0.25">
      <c r="L526" s="168"/>
      <c r="P526" s="168"/>
      <c r="AH526" s="176"/>
      <c r="AI526" s="176"/>
    </row>
    <row r="527" spans="12:35" x14ac:dyDescent="0.25">
      <c r="L527" s="168"/>
      <c r="P527" s="168"/>
      <c r="AH527" s="176"/>
      <c r="AI527" s="176"/>
    </row>
    <row r="528" spans="12:35" x14ac:dyDescent="0.25">
      <c r="L528" s="168"/>
      <c r="P528" s="168"/>
      <c r="AH528" s="176"/>
      <c r="AI528" s="176"/>
    </row>
    <row r="529" spans="12:35" x14ac:dyDescent="0.25">
      <c r="L529" s="168"/>
      <c r="P529" s="168"/>
      <c r="AH529" s="176"/>
      <c r="AI529" s="176"/>
    </row>
    <row r="530" spans="12:35" x14ac:dyDescent="0.25">
      <c r="L530" s="168"/>
      <c r="P530" s="168"/>
      <c r="AH530" s="176"/>
      <c r="AI530" s="176"/>
    </row>
    <row r="531" spans="12:35" x14ac:dyDescent="0.25">
      <c r="L531" s="168"/>
      <c r="P531" s="168"/>
      <c r="AH531" s="176"/>
      <c r="AI531" s="176"/>
    </row>
    <row r="532" spans="12:35" x14ac:dyDescent="0.25">
      <c r="L532" s="168"/>
      <c r="P532" s="168"/>
      <c r="AH532" s="176"/>
      <c r="AI532" s="176"/>
    </row>
    <row r="533" spans="12:35" x14ac:dyDescent="0.25">
      <c r="L533" s="168"/>
      <c r="P533" s="168"/>
      <c r="AH533" s="176"/>
      <c r="AI533" s="176"/>
    </row>
    <row r="534" spans="12:35" x14ac:dyDescent="0.25">
      <c r="L534" s="168"/>
      <c r="P534" s="168"/>
      <c r="AH534" s="176"/>
      <c r="AI534" s="176"/>
    </row>
    <row r="535" spans="12:35" x14ac:dyDescent="0.25">
      <c r="L535" s="168"/>
      <c r="P535" s="168"/>
      <c r="AH535" s="176"/>
      <c r="AI535" s="176"/>
    </row>
    <row r="536" spans="12:35" x14ac:dyDescent="0.25">
      <c r="L536" s="168"/>
      <c r="P536" s="168"/>
      <c r="AH536" s="176"/>
      <c r="AI536" s="176"/>
    </row>
    <row r="537" spans="12:35" x14ac:dyDescent="0.25">
      <c r="L537" s="168"/>
      <c r="P537" s="168"/>
      <c r="AH537" s="176"/>
      <c r="AI537" s="176"/>
    </row>
    <row r="538" spans="12:35" x14ac:dyDescent="0.25">
      <c r="L538" s="168"/>
      <c r="P538" s="168"/>
      <c r="AH538" s="176"/>
      <c r="AI538" s="176"/>
    </row>
    <row r="539" spans="12:35" x14ac:dyDescent="0.25">
      <c r="L539" s="168"/>
      <c r="P539" s="168"/>
      <c r="AH539" s="176"/>
      <c r="AI539" s="176"/>
    </row>
    <row r="540" spans="12:35" x14ac:dyDescent="0.25">
      <c r="L540" s="168"/>
      <c r="P540" s="168"/>
      <c r="AH540" s="176"/>
      <c r="AI540" s="176"/>
    </row>
    <row r="541" spans="12:35" x14ac:dyDescent="0.25">
      <c r="L541" s="168"/>
      <c r="P541" s="168"/>
      <c r="AH541" s="176"/>
      <c r="AI541" s="176"/>
    </row>
    <row r="542" spans="12:35" x14ac:dyDescent="0.25">
      <c r="L542" s="168"/>
      <c r="P542" s="168"/>
      <c r="AH542" s="176"/>
      <c r="AI542" s="176"/>
    </row>
    <row r="543" spans="12:35" x14ac:dyDescent="0.25">
      <c r="L543" s="168"/>
      <c r="P543" s="168"/>
      <c r="AH543" s="176"/>
      <c r="AI543" s="176"/>
    </row>
    <row r="544" spans="12:35" x14ac:dyDescent="0.25">
      <c r="L544" s="168"/>
      <c r="P544" s="168"/>
      <c r="AH544" s="176"/>
      <c r="AI544" s="176"/>
    </row>
    <row r="545" spans="12:35" x14ac:dyDescent="0.25">
      <c r="L545" s="168"/>
      <c r="P545" s="168"/>
      <c r="AH545" s="176"/>
      <c r="AI545" s="176"/>
    </row>
    <row r="546" spans="12:35" x14ac:dyDescent="0.25">
      <c r="L546" s="168"/>
      <c r="P546" s="168"/>
      <c r="AH546" s="176"/>
      <c r="AI546" s="176"/>
    </row>
    <row r="547" spans="12:35" x14ac:dyDescent="0.25">
      <c r="L547" s="168"/>
      <c r="P547" s="168"/>
      <c r="AH547" s="176"/>
      <c r="AI547" s="176"/>
    </row>
    <row r="548" spans="12:35" x14ac:dyDescent="0.25">
      <c r="L548" s="168"/>
      <c r="P548" s="168"/>
      <c r="AH548" s="176"/>
      <c r="AI548" s="176"/>
    </row>
    <row r="549" spans="12:35" x14ac:dyDescent="0.25">
      <c r="L549" s="168"/>
      <c r="P549" s="168"/>
      <c r="AH549" s="176"/>
      <c r="AI549" s="176"/>
    </row>
    <row r="550" spans="12:35" x14ac:dyDescent="0.25">
      <c r="L550" s="168"/>
      <c r="P550" s="168"/>
      <c r="AH550" s="176"/>
      <c r="AI550" s="176"/>
    </row>
    <row r="551" spans="12:35" x14ac:dyDescent="0.25">
      <c r="L551" s="168"/>
      <c r="P551" s="168"/>
      <c r="AH551" s="176"/>
      <c r="AI551" s="176"/>
    </row>
    <row r="552" spans="12:35" x14ac:dyDescent="0.25">
      <c r="L552" s="168"/>
      <c r="P552" s="168"/>
      <c r="AH552" s="176"/>
      <c r="AI552" s="176"/>
    </row>
    <row r="553" spans="12:35" x14ac:dyDescent="0.25">
      <c r="L553" s="168"/>
      <c r="P553" s="168"/>
      <c r="AH553" s="176"/>
      <c r="AI553" s="176"/>
    </row>
    <row r="554" spans="12:35" x14ac:dyDescent="0.25">
      <c r="L554" s="168"/>
      <c r="P554" s="168"/>
      <c r="AH554" s="176"/>
      <c r="AI554" s="176"/>
    </row>
    <row r="555" spans="12:35" x14ac:dyDescent="0.25">
      <c r="L555" s="168"/>
      <c r="P555" s="168"/>
      <c r="AH555" s="176"/>
      <c r="AI555" s="176"/>
    </row>
    <row r="556" spans="12:35" x14ac:dyDescent="0.25">
      <c r="L556" s="168"/>
      <c r="P556" s="168"/>
      <c r="AH556" s="176"/>
      <c r="AI556" s="176"/>
    </row>
    <row r="557" spans="12:35" x14ac:dyDescent="0.25">
      <c r="L557" s="168"/>
      <c r="P557" s="168"/>
      <c r="AH557" s="176"/>
      <c r="AI557" s="176"/>
    </row>
    <row r="558" spans="12:35" x14ac:dyDescent="0.25">
      <c r="L558" s="168"/>
      <c r="P558" s="168"/>
      <c r="AH558" s="176"/>
      <c r="AI558" s="176"/>
    </row>
    <row r="559" spans="12:35" x14ac:dyDescent="0.25">
      <c r="L559" s="168"/>
      <c r="P559" s="168"/>
      <c r="AH559" s="176"/>
      <c r="AI559" s="176"/>
    </row>
    <row r="560" spans="12:35" x14ac:dyDescent="0.25">
      <c r="L560" s="168"/>
      <c r="P560" s="168"/>
      <c r="AH560" s="176"/>
      <c r="AI560" s="176"/>
    </row>
    <row r="561" spans="12:35" x14ac:dyDescent="0.25">
      <c r="L561" s="168"/>
      <c r="P561" s="168"/>
      <c r="AH561" s="176"/>
      <c r="AI561" s="176"/>
    </row>
    <row r="562" spans="12:35" x14ac:dyDescent="0.25">
      <c r="L562" s="168"/>
      <c r="P562" s="168"/>
      <c r="AH562" s="176"/>
      <c r="AI562" s="176"/>
    </row>
    <row r="563" spans="12:35" x14ac:dyDescent="0.25">
      <c r="L563" s="168"/>
      <c r="P563" s="168"/>
      <c r="AH563" s="176"/>
      <c r="AI563" s="176"/>
    </row>
    <row r="564" spans="12:35" x14ac:dyDescent="0.25">
      <c r="L564" s="168"/>
      <c r="P564" s="168"/>
      <c r="AH564" s="176"/>
      <c r="AI564" s="176"/>
    </row>
    <row r="565" spans="12:35" x14ac:dyDescent="0.25">
      <c r="L565" s="168"/>
      <c r="P565" s="168"/>
      <c r="AH565" s="176"/>
      <c r="AI565" s="176"/>
    </row>
    <row r="566" spans="12:35" x14ac:dyDescent="0.25">
      <c r="L566" s="168"/>
      <c r="P566" s="168"/>
      <c r="AH566" s="176"/>
      <c r="AI566" s="176"/>
    </row>
    <row r="567" spans="12:35" x14ac:dyDescent="0.25">
      <c r="L567" s="168"/>
      <c r="P567" s="168"/>
      <c r="AH567" s="176"/>
      <c r="AI567" s="176"/>
    </row>
    <row r="568" spans="12:35" x14ac:dyDescent="0.25">
      <c r="L568" s="168"/>
      <c r="P568" s="168"/>
      <c r="AH568" s="176"/>
      <c r="AI568" s="176"/>
    </row>
    <row r="569" spans="12:35" x14ac:dyDescent="0.25">
      <c r="L569" s="168"/>
      <c r="P569" s="168"/>
      <c r="AH569" s="176"/>
      <c r="AI569" s="176"/>
    </row>
    <row r="570" spans="12:35" x14ac:dyDescent="0.25">
      <c r="L570" s="168"/>
      <c r="P570" s="168"/>
      <c r="AH570" s="176"/>
      <c r="AI570" s="176"/>
    </row>
    <row r="571" spans="12:35" x14ac:dyDescent="0.25">
      <c r="L571" s="168"/>
      <c r="P571" s="168"/>
      <c r="AH571" s="176"/>
      <c r="AI571" s="176"/>
    </row>
    <row r="572" spans="12:35" x14ac:dyDescent="0.25">
      <c r="L572" s="168"/>
      <c r="P572" s="168"/>
      <c r="AH572" s="176"/>
      <c r="AI572" s="176"/>
    </row>
    <row r="573" spans="12:35" x14ac:dyDescent="0.25">
      <c r="L573" s="168"/>
      <c r="P573" s="168"/>
      <c r="AH573" s="176"/>
      <c r="AI573" s="176"/>
    </row>
    <row r="574" spans="12:35" x14ac:dyDescent="0.25">
      <c r="L574" s="168"/>
      <c r="P574" s="168"/>
      <c r="AH574" s="176"/>
      <c r="AI574" s="176"/>
    </row>
    <row r="575" spans="12:35" x14ac:dyDescent="0.25">
      <c r="L575" s="168"/>
      <c r="P575" s="168"/>
      <c r="AH575" s="176"/>
      <c r="AI575" s="176"/>
    </row>
    <row r="576" spans="12:35" x14ac:dyDescent="0.25">
      <c r="L576" s="168"/>
      <c r="P576" s="168"/>
      <c r="AH576" s="176"/>
      <c r="AI576" s="176"/>
    </row>
    <row r="577" spans="12:35" x14ac:dyDescent="0.25">
      <c r="L577" s="168"/>
      <c r="P577" s="168"/>
      <c r="AH577" s="176"/>
      <c r="AI577" s="176"/>
    </row>
    <row r="578" spans="12:35" x14ac:dyDescent="0.25">
      <c r="L578" s="168"/>
      <c r="P578" s="168"/>
      <c r="AH578" s="176"/>
      <c r="AI578" s="176"/>
    </row>
    <row r="579" spans="12:35" x14ac:dyDescent="0.25">
      <c r="L579" s="168"/>
      <c r="P579" s="168"/>
      <c r="AH579" s="176"/>
      <c r="AI579" s="176"/>
    </row>
    <row r="580" spans="12:35" x14ac:dyDescent="0.25">
      <c r="L580" s="168"/>
      <c r="P580" s="168"/>
      <c r="AH580" s="176"/>
      <c r="AI580" s="176"/>
    </row>
    <row r="581" spans="12:35" x14ac:dyDescent="0.25">
      <c r="L581" s="168"/>
      <c r="P581" s="168"/>
      <c r="AH581" s="176"/>
      <c r="AI581" s="176"/>
    </row>
    <row r="582" spans="12:35" x14ac:dyDescent="0.25">
      <c r="L582" s="168"/>
      <c r="P582" s="168"/>
      <c r="AH582" s="176"/>
      <c r="AI582" s="176"/>
    </row>
    <row r="583" spans="12:35" x14ac:dyDescent="0.25">
      <c r="L583" s="168"/>
      <c r="P583" s="168"/>
      <c r="AH583" s="176"/>
      <c r="AI583" s="176"/>
    </row>
    <row r="584" spans="12:35" x14ac:dyDescent="0.25">
      <c r="L584" s="168"/>
      <c r="P584" s="168"/>
      <c r="AH584" s="176"/>
      <c r="AI584" s="176"/>
    </row>
    <row r="585" spans="12:35" x14ac:dyDescent="0.25">
      <c r="L585" s="168"/>
      <c r="P585" s="168"/>
      <c r="AH585" s="176"/>
      <c r="AI585" s="176"/>
    </row>
    <row r="586" spans="12:35" x14ac:dyDescent="0.25">
      <c r="L586" s="168"/>
      <c r="P586" s="168"/>
      <c r="AH586" s="176"/>
      <c r="AI586" s="176"/>
    </row>
    <row r="587" spans="12:35" x14ac:dyDescent="0.25">
      <c r="L587" s="168"/>
      <c r="P587" s="168"/>
      <c r="AH587" s="176"/>
      <c r="AI587" s="176"/>
    </row>
    <row r="588" spans="12:35" x14ac:dyDescent="0.25">
      <c r="L588" s="168"/>
      <c r="P588" s="168"/>
      <c r="AH588" s="176"/>
      <c r="AI588" s="176"/>
    </row>
    <row r="589" spans="12:35" x14ac:dyDescent="0.25">
      <c r="L589" s="168"/>
      <c r="P589" s="168"/>
      <c r="AH589" s="176"/>
      <c r="AI589" s="176"/>
    </row>
    <row r="590" spans="12:35" x14ac:dyDescent="0.25">
      <c r="L590" s="168"/>
      <c r="P590" s="168"/>
      <c r="AH590" s="177"/>
      <c r="AI590" s="177"/>
    </row>
    <row r="591" spans="12:35" x14ac:dyDescent="0.25">
      <c r="L591" s="168"/>
      <c r="P591" s="168"/>
      <c r="AH591" s="177"/>
      <c r="AI591" s="177"/>
    </row>
    <row r="592" spans="12:35" x14ac:dyDescent="0.25">
      <c r="L592" s="168"/>
      <c r="P592" s="168"/>
      <c r="AH592" s="177"/>
      <c r="AI592" s="177"/>
    </row>
    <row r="593" spans="12:35" x14ac:dyDescent="0.25">
      <c r="L593" s="168"/>
      <c r="P593" s="168"/>
      <c r="AH593" s="177"/>
      <c r="AI593" s="177"/>
    </row>
    <row r="594" spans="12:35" x14ac:dyDescent="0.25">
      <c r="L594" s="168"/>
      <c r="P594" s="168"/>
      <c r="AH594" s="177"/>
      <c r="AI594" s="177"/>
    </row>
    <row r="595" spans="12:35" x14ac:dyDescent="0.25">
      <c r="L595" s="168"/>
      <c r="P595" s="168"/>
      <c r="AH595" s="177"/>
      <c r="AI595" s="177"/>
    </row>
    <row r="596" spans="12:35" x14ac:dyDescent="0.25">
      <c r="L596" s="168"/>
      <c r="P596" s="168"/>
      <c r="AH596" s="177"/>
      <c r="AI596" s="177"/>
    </row>
    <row r="597" spans="12:35" x14ac:dyDescent="0.25">
      <c r="L597" s="168"/>
      <c r="P597" s="168"/>
      <c r="AH597" s="177"/>
      <c r="AI597" s="177"/>
    </row>
    <row r="598" spans="12:35" x14ac:dyDescent="0.25">
      <c r="L598" s="168"/>
      <c r="P598" s="168"/>
      <c r="AH598" s="177"/>
      <c r="AI598" s="177"/>
    </row>
    <row r="599" spans="12:35" x14ac:dyDescent="0.25">
      <c r="L599" s="168"/>
      <c r="P599" s="168"/>
      <c r="AH599" s="177"/>
      <c r="AI599" s="177"/>
    </row>
    <row r="600" spans="12:35" x14ac:dyDescent="0.25">
      <c r="L600" s="168"/>
      <c r="P600" s="168"/>
      <c r="AH600" s="177"/>
      <c r="AI600" s="177"/>
    </row>
    <row r="601" spans="12:35" x14ac:dyDescent="0.25">
      <c r="L601" s="168"/>
      <c r="P601" s="168"/>
      <c r="AH601" s="177"/>
      <c r="AI601" s="177"/>
    </row>
    <row r="602" spans="12:35" x14ac:dyDescent="0.25">
      <c r="L602" s="168"/>
      <c r="P602" s="168"/>
      <c r="AH602" s="177"/>
      <c r="AI602" s="177"/>
    </row>
    <row r="603" spans="12:35" x14ac:dyDescent="0.25">
      <c r="L603" s="168"/>
      <c r="P603" s="168"/>
      <c r="AH603" s="177"/>
      <c r="AI603" s="177"/>
    </row>
    <row r="604" spans="12:35" x14ac:dyDescent="0.25">
      <c r="L604" s="168"/>
      <c r="P604" s="168"/>
      <c r="AH604" s="177"/>
      <c r="AI604" s="177"/>
    </row>
    <row r="605" spans="12:35" x14ac:dyDescent="0.25">
      <c r="L605" s="168"/>
      <c r="P605" s="168"/>
      <c r="AH605" s="177"/>
      <c r="AI605" s="177"/>
    </row>
    <row r="606" spans="12:35" x14ac:dyDescent="0.25">
      <c r="L606" s="168"/>
      <c r="P606" s="168"/>
      <c r="AH606" s="177"/>
      <c r="AI606" s="177"/>
    </row>
    <row r="607" spans="12:35" x14ac:dyDescent="0.25">
      <c r="L607" s="168"/>
      <c r="P607" s="168"/>
      <c r="AH607" s="177"/>
      <c r="AI607" s="177"/>
    </row>
    <row r="608" spans="12:35" x14ac:dyDescent="0.25">
      <c r="L608" s="168"/>
      <c r="P608" s="168"/>
      <c r="AH608" s="177"/>
      <c r="AI608" s="177"/>
    </row>
    <row r="609" spans="12:35" x14ac:dyDescent="0.25">
      <c r="L609" s="168"/>
      <c r="P609" s="168"/>
      <c r="AH609" s="177"/>
      <c r="AI609" s="177"/>
    </row>
    <row r="610" spans="12:35" x14ac:dyDescent="0.25">
      <c r="L610" s="168"/>
      <c r="P610" s="168"/>
      <c r="AH610" s="177"/>
      <c r="AI610" s="177"/>
    </row>
    <row r="611" spans="12:35" x14ac:dyDescent="0.25">
      <c r="L611" s="168"/>
      <c r="P611" s="168"/>
      <c r="AH611" s="177"/>
      <c r="AI611" s="177"/>
    </row>
    <row r="612" spans="12:35" x14ac:dyDescent="0.25">
      <c r="L612" s="168"/>
      <c r="P612" s="168"/>
      <c r="AH612" s="177"/>
      <c r="AI612" s="177"/>
    </row>
    <row r="613" spans="12:35" x14ac:dyDescent="0.25">
      <c r="L613" s="168"/>
      <c r="P613" s="168"/>
      <c r="AH613" s="177"/>
      <c r="AI613" s="177"/>
    </row>
    <row r="614" spans="12:35" x14ac:dyDescent="0.25">
      <c r="L614" s="168"/>
      <c r="P614" s="168"/>
      <c r="AH614" s="177"/>
      <c r="AI614" s="177"/>
    </row>
    <row r="615" spans="12:35" x14ac:dyDescent="0.25">
      <c r="L615" s="168"/>
      <c r="P615" s="168"/>
      <c r="AH615" s="177"/>
      <c r="AI615" s="177"/>
    </row>
    <row r="616" spans="12:35" x14ac:dyDescent="0.25">
      <c r="L616" s="168"/>
      <c r="P616" s="168"/>
      <c r="AH616" s="177"/>
      <c r="AI616" s="177"/>
    </row>
    <row r="617" spans="12:35" x14ac:dyDescent="0.25">
      <c r="L617" s="168"/>
      <c r="P617" s="168"/>
      <c r="AH617" s="177"/>
      <c r="AI617" s="177"/>
    </row>
    <row r="618" spans="12:35" x14ac:dyDescent="0.25">
      <c r="L618" s="168"/>
      <c r="P618" s="168"/>
      <c r="AH618" s="177"/>
      <c r="AI618" s="177"/>
    </row>
    <row r="619" spans="12:35" x14ac:dyDescent="0.25">
      <c r="L619" s="168"/>
      <c r="P619" s="168"/>
      <c r="AH619" s="177"/>
      <c r="AI619" s="177"/>
    </row>
    <row r="620" spans="12:35" x14ac:dyDescent="0.25">
      <c r="L620" s="168"/>
      <c r="P620" s="168"/>
      <c r="AH620" s="177"/>
      <c r="AI620" s="177"/>
    </row>
    <row r="621" spans="12:35" x14ac:dyDescent="0.25">
      <c r="L621" s="168"/>
      <c r="P621" s="168"/>
      <c r="AH621" s="177"/>
      <c r="AI621" s="177"/>
    </row>
    <row r="622" spans="12:35" x14ac:dyDescent="0.25">
      <c r="L622" s="168"/>
      <c r="P622" s="168"/>
      <c r="AH622" s="177"/>
      <c r="AI622" s="177"/>
    </row>
    <row r="623" spans="12:35" x14ac:dyDescent="0.25">
      <c r="L623" s="168"/>
      <c r="P623" s="168"/>
      <c r="AH623" s="177"/>
      <c r="AI623" s="177"/>
    </row>
    <row r="624" spans="12:35" x14ac:dyDescent="0.25">
      <c r="L624" s="168"/>
      <c r="P624" s="168"/>
      <c r="AH624" s="177"/>
      <c r="AI624" s="177"/>
    </row>
    <row r="625" spans="12:35" x14ac:dyDescent="0.25">
      <c r="L625" s="168"/>
      <c r="P625" s="168"/>
      <c r="AH625" s="177"/>
      <c r="AI625" s="177"/>
    </row>
    <row r="626" spans="12:35" x14ac:dyDescent="0.25">
      <c r="L626" s="168"/>
      <c r="P626" s="168"/>
      <c r="AH626" s="177"/>
      <c r="AI626" s="177"/>
    </row>
    <row r="627" spans="12:35" x14ac:dyDescent="0.25">
      <c r="L627" s="168"/>
      <c r="P627" s="168"/>
      <c r="AH627" s="177"/>
      <c r="AI627" s="177"/>
    </row>
    <row r="628" spans="12:35" x14ac:dyDescent="0.25">
      <c r="L628" s="168"/>
      <c r="P628" s="168"/>
      <c r="AH628" s="177"/>
      <c r="AI628" s="177"/>
    </row>
    <row r="629" spans="12:35" x14ac:dyDescent="0.25">
      <c r="L629" s="168"/>
      <c r="P629" s="168"/>
      <c r="AH629" s="177"/>
      <c r="AI629" s="177"/>
    </row>
    <row r="630" spans="12:35" x14ac:dyDescent="0.25">
      <c r="L630" s="168"/>
      <c r="P630" s="168"/>
      <c r="AH630" s="177"/>
      <c r="AI630" s="177"/>
    </row>
    <row r="631" spans="12:35" x14ac:dyDescent="0.25">
      <c r="L631" s="168"/>
      <c r="P631" s="168"/>
      <c r="AH631" s="177"/>
      <c r="AI631" s="177"/>
    </row>
    <row r="632" spans="12:35" x14ac:dyDescent="0.25">
      <c r="L632" s="168"/>
      <c r="P632" s="168"/>
      <c r="AH632" s="177"/>
      <c r="AI632" s="177"/>
    </row>
    <row r="633" spans="12:35" x14ac:dyDescent="0.25">
      <c r="L633" s="168"/>
      <c r="P633" s="168"/>
      <c r="AH633" s="177"/>
      <c r="AI633" s="177"/>
    </row>
    <row r="634" spans="12:35" x14ac:dyDescent="0.25">
      <c r="L634" s="168"/>
      <c r="P634" s="168"/>
      <c r="AH634" s="177"/>
      <c r="AI634" s="177"/>
    </row>
    <row r="635" spans="12:35" x14ac:dyDescent="0.25">
      <c r="L635" s="168"/>
      <c r="P635" s="168"/>
      <c r="AH635" s="177"/>
      <c r="AI635" s="177"/>
    </row>
    <row r="636" spans="12:35" x14ac:dyDescent="0.25">
      <c r="L636" s="168"/>
      <c r="P636" s="168"/>
      <c r="AH636" s="177"/>
      <c r="AI636" s="177"/>
    </row>
    <row r="637" spans="12:35" x14ac:dyDescent="0.25">
      <c r="L637" s="168"/>
      <c r="P637" s="168"/>
      <c r="AH637" s="177"/>
      <c r="AI637" s="177"/>
    </row>
    <row r="638" spans="12:35" x14ac:dyDescent="0.25">
      <c r="L638" s="168"/>
      <c r="P638" s="168"/>
      <c r="AH638" s="177"/>
      <c r="AI638" s="177"/>
    </row>
    <row r="639" spans="12:35" x14ac:dyDescent="0.25">
      <c r="L639" s="168"/>
      <c r="P639" s="168"/>
      <c r="AH639" s="177"/>
      <c r="AI639" s="177"/>
    </row>
    <row r="640" spans="12:35" x14ac:dyDescent="0.25">
      <c r="L640" s="168"/>
      <c r="P640" s="168"/>
      <c r="AH640" s="177"/>
      <c r="AI640" s="177"/>
    </row>
    <row r="641" spans="12:35" x14ac:dyDescent="0.25">
      <c r="L641" s="168"/>
      <c r="P641" s="168"/>
      <c r="AH641" s="177"/>
      <c r="AI641" s="177"/>
    </row>
    <row r="642" spans="12:35" x14ac:dyDescent="0.25">
      <c r="L642" s="168"/>
      <c r="P642" s="168"/>
      <c r="AH642" s="177"/>
      <c r="AI642" s="177"/>
    </row>
    <row r="643" spans="12:35" x14ac:dyDescent="0.25">
      <c r="L643" s="168"/>
      <c r="P643" s="168"/>
      <c r="AH643" s="177"/>
      <c r="AI643" s="177"/>
    </row>
    <row r="644" spans="12:35" x14ac:dyDescent="0.25">
      <c r="L644" s="168"/>
      <c r="P644" s="168"/>
      <c r="AH644" s="177"/>
      <c r="AI644" s="177"/>
    </row>
    <row r="645" spans="12:35" x14ac:dyDescent="0.25">
      <c r="L645" s="168"/>
      <c r="P645" s="168"/>
      <c r="AH645" s="177"/>
      <c r="AI645" s="177"/>
    </row>
    <row r="646" spans="12:35" x14ac:dyDescent="0.25">
      <c r="L646" s="168"/>
      <c r="P646" s="168"/>
      <c r="AH646" s="177"/>
      <c r="AI646" s="177"/>
    </row>
    <row r="647" spans="12:35" x14ac:dyDescent="0.25">
      <c r="L647" s="168"/>
      <c r="P647" s="168"/>
      <c r="AH647" s="177"/>
      <c r="AI647" s="177"/>
    </row>
    <row r="648" spans="12:35" x14ac:dyDescent="0.25">
      <c r="L648" s="168"/>
      <c r="P648" s="168"/>
      <c r="AH648" s="177"/>
      <c r="AI648" s="177"/>
    </row>
    <row r="649" spans="12:35" x14ac:dyDescent="0.25">
      <c r="L649" s="168"/>
      <c r="P649" s="168"/>
      <c r="AH649" s="177"/>
      <c r="AI649" s="177"/>
    </row>
    <row r="650" spans="12:35" x14ac:dyDescent="0.25">
      <c r="L650" s="168"/>
      <c r="P650" s="168"/>
      <c r="AH650" s="177"/>
      <c r="AI650" s="177"/>
    </row>
    <row r="651" spans="12:35" x14ac:dyDescent="0.25">
      <c r="L651" s="168"/>
      <c r="P651" s="168"/>
      <c r="AH651" s="177"/>
      <c r="AI651" s="177"/>
    </row>
    <row r="652" spans="12:35" x14ac:dyDescent="0.25">
      <c r="L652" s="168"/>
      <c r="P652" s="168"/>
      <c r="AH652" s="177"/>
      <c r="AI652" s="177"/>
    </row>
    <row r="653" spans="12:35" x14ac:dyDescent="0.25">
      <c r="L653" s="168"/>
      <c r="P653" s="168"/>
      <c r="AH653" s="177"/>
      <c r="AI653" s="177"/>
    </row>
    <row r="654" spans="12:35" x14ac:dyDescent="0.25">
      <c r="L654" s="168"/>
      <c r="P654" s="168"/>
      <c r="AH654" s="177"/>
      <c r="AI654" s="177"/>
    </row>
    <row r="655" spans="12:35" x14ac:dyDescent="0.25">
      <c r="L655" s="168"/>
      <c r="P655" s="168"/>
      <c r="AH655" s="177"/>
      <c r="AI655" s="177"/>
    </row>
    <row r="656" spans="12:35" x14ac:dyDescent="0.25">
      <c r="L656" s="168"/>
      <c r="P656" s="168"/>
      <c r="AH656" s="177"/>
      <c r="AI656" s="177"/>
    </row>
    <row r="657" spans="12:35" x14ac:dyDescent="0.25">
      <c r="L657" s="168"/>
      <c r="P657" s="168"/>
      <c r="AH657" s="177"/>
      <c r="AI657" s="177"/>
    </row>
    <row r="658" spans="12:35" x14ac:dyDescent="0.25">
      <c r="L658" s="168"/>
      <c r="P658" s="168"/>
      <c r="AH658" s="177"/>
      <c r="AI658" s="177"/>
    </row>
    <row r="659" spans="12:35" x14ac:dyDescent="0.25">
      <c r="L659" s="168"/>
      <c r="P659" s="168"/>
      <c r="AH659" s="177"/>
      <c r="AI659" s="177"/>
    </row>
    <row r="660" spans="12:35" x14ac:dyDescent="0.25">
      <c r="L660" s="168"/>
      <c r="P660" s="168"/>
      <c r="AH660" s="177"/>
      <c r="AI660" s="177"/>
    </row>
    <row r="661" spans="12:35" x14ac:dyDescent="0.25">
      <c r="L661" s="168"/>
      <c r="P661" s="168"/>
      <c r="AH661" s="177"/>
      <c r="AI661" s="177"/>
    </row>
    <row r="662" spans="12:35" x14ac:dyDescent="0.25">
      <c r="L662" s="168"/>
      <c r="P662" s="168"/>
      <c r="AH662" s="177"/>
      <c r="AI662" s="177"/>
    </row>
    <row r="663" spans="12:35" x14ac:dyDescent="0.25">
      <c r="L663" s="168"/>
      <c r="P663" s="168"/>
      <c r="AH663" s="177"/>
      <c r="AI663" s="177"/>
    </row>
    <row r="664" spans="12:35" x14ac:dyDescent="0.25">
      <c r="L664" s="168"/>
      <c r="P664" s="168"/>
      <c r="AH664" s="177"/>
      <c r="AI664" s="177"/>
    </row>
    <row r="665" spans="12:35" x14ac:dyDescent="0.25">
      <c r="L665" s="168"/>
      <c r="P665" s="168"/>
      <c r="AH665" s="177"/>
      <c r="AI665" s="177"/>
    </row>
    <row r="666" spans="12:35" x14ac:dyDescent="0.25">
      <c r="L666" s="168"/>
      <c r="P666" s="168"/>
      <c r="AH666" s="177"/>
      <c r="AI666" s="177"/>
    </row>
    <row r="667" spans="12:35" x14ac:dyDescent="0.25">
      <c r="L667" s="168"/>
      <c r="P667" s="168"/>
      <c r="AH667" s="177"/>
      <c r="AI667" s="177"/>
    </row>
    <row r="668" spans="12:35" x14ac:dyDescent="0.25">
      <c r="L668" s="168"/>
      <c r="P668" s="168"/>
      <c r="AH668" s="177"/>
      <c r="AI668" s="177"/>
    </row>
    <row r="669" spans="12:35" x14ac:dyDescent="0.25">
      <c r="L669" s="168"/>
      <c r="P669" s="168"/>
      <c r="AH669" s="177"/>
      <c r="AI669" s="177"/>
    </row>
    <row r="670" spans="12:35" x14ac:dyDescent="0.25">
      <c r="L670" s="168"/>
      <c r="P670" s="168"/>
      <c r="AH670" s="177"/>
      <c r="AI670" s="177"/>
    </row>
    <row r="671" spans="12:35" x14ac:dyDescent="0.25">
      <c r="L671" s="168"/>
      <c r="P671" s="168"/>
      <c r="AH671" s="177"/>
      <c r="AI671" s="177"/>
    </row>
    <row r="672" spans="12:35" x14ac:dyDescent="0.25">
      <c r="L672" s="168"/>
      <c r="P672" s="168"/>
      <c r="AH672" s="177"/>
      <c r="AI672" s="177"/>
    </row>
    <row r="673" spans="12:35" x14ac:dyDescent="0.25">
      <c r="L673" s="168"/>
      <c r="P673" s="168"/>
      <c r="AH673" s="177"/>
      <c r="AI673" s="177"/>
    </row>
    <row r="674" spans="12:35" x14ac:dyDescent="0.25">
      <c r="L674" s="168"/>
      <c r="P674" s="168"/>
      <c r="AH674" s="177"/>
      <c r="AI674" s="177"/>
    </row>
    <row r="675" spans="12:35" x14ac:dyDescent="0.25">
      <c r="L675" s="168"/>
      <c r="P675" s="168"/>
      <c r="AH675" s="177"/>
      <c r="AI675" s="177"/>
    </row>
    <row r="676" spans="12:35" x14ac:dyDescent="0.25">
      <c r="L676" s="168"/>
      <c r="P676" s="168"/>
      <c r="AH676" s="177"/>
      <c r="AI676" s="177"/>
    </row>
    <row r="677" spans="12:35" x14ac:dyDescent="0.25">
      <c r="L677" s="168"/>
      <c r="P677" s="168"/>
      <c r="AH677" s="177"/>
      <c r="AI677" s="177"/>
    </row>
    <row r="678" spans="12:35" x14ac:dyDescent="0.25">
      <c r="L678" s="168"/>
      <c r="P678" s="168"/>
      <c r="AH678" s="177"/>
      <c r="AI678" s="177"/>
    </row>
    <row r="679" spans="12:35" x14ac:dyDescent="0.25">
      <c r="L679" s="168"/>
      <c r="P679" s="168"/>
      <c r="AH679" s="177"/>
      <c r="AI679" s="177"/>
    </row>
    <row r="680" spans="12:35" x14ac:dyDescent="0.25">
      <c r="L680" s="168"/>
      <c r="P680" s="168"/>
      <c r="AH680" s="177"/>
      <c r="AI680" s="177"/>
    </row>
    <row r="681" spans="12:35" x14ac:dyDescent="0.25">
      <c r="L681" s="168"/>
      <c r="P681" s="168"/>
      <c r="AH681" s="177"/>
      <c r="AI681" s="177"/>
    </row>
    <row r="682" spans="12:35" x14ac:dyDescent="0.25">
      <c r="L682" s="168"/>
      <c r="P682" s="168"/>
      <c r="AH682" s="177"/>
      <c r="AI682" s="177"/>
    </row>
    <row r="683" spans="12:35" x14ac:dyDescent="0.25">
      <c r="L683" s="168"/>
      <c r="P683" s="168"/>
      <c r="AH683" s="177"/>
      <c r="AI683" s="177"/>
    </row>
    <row r="684" spans="12:35" x14ac:dyDescent="0.25">
      <c r="L684" s="168"/>
      <c r="P684" s="168"/>
      <c r="AH684" s="177"/>
      <c r="AI684" s="177"/>
    </row>
    <row r="685" spans="12:35" x14ac:dyDescent="0.25">
      <c r="L685" s="168"/>
      <c r="P685" s="168"/>
      <c r="AH685" s="177"/>
      <c r="AI685" s="177"/>
    </row>
    <row r="686" spans="12:35" x14ac:dyDescent="0.25">
      <c r="L686" s="168"/>
      <c r="P686" s="168"/>
      <c r="AH686" s="177"/>
      <c r="AI686" s="177"/>
    </row>
    <row r="687" spans="12:35" x14ac:dyDescent="0.25">
      <c r="L687" s="168"/>
      <c r="P687" s="168"/>
      <c r="AH687" s="177"/>
      <c r="AI687" s="177"/>
    </row>
    <row r="688" spans="12:35" x14ac:dyDescent="0.25">
      <c r="L688" s="168"/>
      <c r="P688" s="168"/>
      <c r="AH688" s="177"/>
      <c r="AI688" s="177"/>
    </row>
    <row r="689" spans="12:35" x14ac:dyDescent="0.25">
      <c r="L689" s="168"/>
      <c r="P689" s="168"/>
      <c r="AH689" s="177"/>
      <c r="AI689" s="177"/>
    </row>
    <row r="690" spans="12:35" x14ac:dyDescent="0.25">
      <c r="L690" s="168"/>
      <c r="P690" s="168"/>
      <c r="AH690" s="177"/>
      <c r="AI690" s="177"/>
    </row>
    <row r="691" spans="12:35" x14ac:dyDescent="0.25">
      <c r="L691" s="168"/>
      <c r="P691" s="168"/>
      <c r="AH691" s="177"/>
      <c r="AI691" s="177"/>
    </row>
    <row r="692" spans="12:35" x14ac:dyDescent="0.25">
      <c r="L692" s="168"/>
      <c r="P692" s="168"/>
      <c r="AH692" s="177"/>
      <c r="AI692" s="177"/>
    </row>
    <row r="693" spans="12:35" x14ac:dyDescent="0.25">
      <c r="L693" s="168"/>
      <c r="P693" s="168"/>
      <c r="AH693" s="177"/>
      <c r="AI693" s="177"/>
    </row>
    <row r="694" spans="12:35" x14ac:dyDescent="0.25">
      <c r="L694" s="168"/>
      <c r="P694" s="168"/>
      <c r="AH694" s="177"/>
      <c r="AI694" s="177"/>
    </row>
    <row r="695" spans="12:35" x14ac:dyDescent="0.25">
      <c r="L695" s="168"/>
      <c r="P695" s="168"/>
      <c r="AH695" s="177"/>
      <c r="AI695" s="177"/>
    </row>
    <row r="696" spans="12:35" x14ac:dyDescent="0.25">
      <c r="L696" s="168"/>
      <c r="P696" s="168"/>
      <c r="AH696" s="177"/>
      <c r="AI696" s="177"/>
    </row>
    <row r="697" spans="12:35" x14ac:dyDescent="0.25">
      <c r="L697" s="168"/>
      <c r="P697" s="168"/>
      <c r="AH697" s="177"/>
      <c r="AI697" s="177"/>
    </row>
    <row r="698" spans="12:35" x14ac:dyDescent="0.25">
      <c r="L698" s="168"/>
      <c r="P698" s="168"/>
      <c r="AH698" s="177"/>
      <c r="AI698" s="177"/>
    </row>
    <row r="699" spans="12:35" x14ac:dyDescent="0.25">
      <c r="L699" s="168"/>
      <c r="P699" s="168"/>
      <c r="AH699" s="177"/>
      <c r="AI699" s="177"/>
    </row>
    <row r="700" spans="12:35" x14ac:dyDescent="0.25">
      <c r="L700" s="168"/>
      <c r="P700" s="168"/>
      <c r="AH700" s="177"/>
      <c r="AI700" s="177"/>
    </row>
    <row r="701" spans="12:35" x14ac:dyDescent="0.25">
      <c r="L701" s="168"/>
      <c r="P701" s="168"/>
      <c r="AH701" s="177"/>
      <c r="AI701" s="177"/>
    </row>
    <row r="702" spans="12:35" x14ac:dyDescent="0.25">
      <c r="L702" s="168"/>
      <c r="P702" s="168"/>
      <c r="AH702" s="177"/>
      <c r="AI702" s="177"/>
    </row>
    <row r="703" spans="12:35" x14ac:dyDescent="0.25">
      <c r="L703" s="168"/>
      <c r="P703" s="168"/>
      <c r="AH703" s="177"/>
      <c r="AI703" s="177"/>
    </row>
    <row r="704" spans="12:35" x14ac:dyDescent="0.25">
      <c r="L704" s="168"/>
      <c r="P704" s="168"/>
      <c r="AH704" s="177"/>
      <c r="AI704" s="177"/>
    </row>
    <row r="705" spans="12:35" x14ac:dyDescent="0.25">
      <c r="L705" s="168"/>
      <c r="P705" s="168"/>
      <c r="AH705" s="177"/>
      <c r="AI705" s="177"/>
    </row>
    <row r="706" spans="12:35" x14ac:dyDescent="0.25">
      <c r="L706" s="168"/>
      <c r="P706" s="168"/>
      <c r="AH706" s="177"/>
      <c r="AI706" s="177"/>
    </row>
    <row r="707" spans="12:35" x14ac:dyDescent="0.25">
      <c r="L707" s="168"/>
      <c r="P707" s="168"/>
      <c r="AH707" s="177"/>
      <c r="AI707" s="177"/>
    </row>
    <row r="708" spans="12:35" x14ac:dyDescent="0.25">
      <c r="L708" s="168"/>
      <c r="P708" s="168"/>
      <c r="AH708" s="177"/>
      <c r="AI708" s="177"/>
    </row>
    <row r="709" spans="12:35" x14ac:dyDescent="0.25">
      <c r="L709" s="168"/>
      <c r="P709" s="168"/>
      <c r="AH709" s="177"/>
      <c r="AI709" s="177"/>
    </row>
    <row r="710" spans="12:35" x14ac:dyDescent="0.25">
      <c r="L710" s="168"/>
      <c r="P710" s="168"/>
      <c r="AH710" s="177"/>
      <c r="AI710" s="177"/>
    </row>
    <row r="711" spans="12:35" x14ac:dyDescent="0.25">
      <c r="L711" s="168"/>
      <c r="P711" s="168"/>
      <c r="AH711" s="177"/>
      <c r="AI711" s="177"/>
    </row>
    <row r="712" spans="12:35" x14ac:dyDescent="0.25">
      <c r="L712" s="168"/>
      <c r="P712" s="168"/>
      <c r="AH712" s="177"/>
      <c r="AI712" s="177"/>
    </row>
    <row r="713" spans="12:35" x14ac:dyDescent="0.25">
      <c r="L713" s="168"/>
      <c r="P713" s="168"/>
      <c r="AH713" s="177"/>
      <c r="AI713" s="177"/>
    </row>
    <row r="714" spans="12:35" x14ac:dyDescent="0.25">
      <c r="L714" s="168"/>
      <c r="P714" s="168"/>
      <c r="AH714" s="177"/>
      <c r="AI714" s="177"/>
    </row>
    <row r="715" spans="12:35" x14ac:dyDescent="0.25">
      <c r="L715" s="168"/>
      <c r="P715" s="168"/>
      <c r="AH715" s="177"/>
      <c r="AI715" s="177"/>
    </row>
    <row r="716" spans="12:35" x14ac:dyDescent="0.25">
      <c r="L716" s="168"/>
      <c r="P716" s="168"/>
      <c r="AH716" s="177"/>
      <c r="AI716" s="177"/>
    </row>
    <row r="717" spans="12:35" x14ac:dyDescent="0.25">
      <c r="L717" s="168"/>
      <c r="P717" s="168"/>
      <c r="AH717" s="177"/>
      <c r="AI717" s="177"/>
    </row>
    <row r="718" spans="12:35" x14ac:dyDescent="0.25">
      <c r="L718" s="168"/>
      <c r="P718" s="168"/>
      <c r="AH718" s="177"/>
      <c r="AI718" s="177"/>
    </row>
    <row r="719" spans="12:35" x14ac:dyDescent="0.25">
      <c r="L719" s="168"/>
      <c r="P719" s="168"/>
      <c r="AH719" s="177"/>
      <c r="AI719" s="177"/>
    </row>
    <row r="720" spans="12:35" x14ac:dyDescent="0.25">
      <c r="L720" s="168"/>
      <c r="P720" s="168"/>
      <c r="AH720" s="177"/>
      <c r="AI720" s="177"/>
    </row>
    <row r="721" spans="12:35" x14ac:dyDescent="0.25">
      <c r="L721" s="168"/>
      <c r="P721" s="168"/>
      <c r="AH721" s="177"/>
      <c r="AI721" s="177"/>
    </row>
    <row r="722" spans="12:35" x14ac:dyDescent="0.25">
      <c r="L722" s="168"/>
      <c r="P722" s="168"/>
      <c r="AH722" s="177"/>
      <c r="AI722" s="177"/>
    </row>
    <row r="723" spans="12:35" x14ac:dyDescent="0.25">
      <c r="L723" s="168"/>
      <c r="P723" s="168"/>
      <c r="AH723" s="177"/>
      <c r="AI723" s="177"/>
    </row>
    <row r="724" spans="12:35" x14ac:dyDescent="0.25">
      <c r="L724" s="168"/>
      <c r="P724" s="168"/>
      <c r="AH724" s="177"/>
      <c r="AI724" s="177"/>
    </row>
    <row r="725" spans="12:35" x14ac:dyDescent="0.25">
      <c r="L725" s="168"/>
      <c r="P725" s="168"/>
      <c r="AH725" s="177"/>
      <c r="AI725" s="177"/>
    </row>
    <row r="726" spans="12:35" x14ac:dyDescent="0.25">
      <c r="L726" s="168"/>
      <c r="P726" s="168"/>
      <c r="AH726" s="177"/>
      <c r="AI726" s="177"/>
    </row>
    <row r="727" spans="12:35" x14ac:dyDescent="0.25">
      <c r="L727" s="168"/>
      <c r="P727" s="168"/>
      <c r="AH727" s="177"/>
      <c r="AI727" s="177"/>
    </row>
    <row r="728" spans="12:35" x14ac:dyDescent="0.25">
      <c r="L728" s="168"/>
      <c r="P728" s="168"/>
      <c r="AH728" s="177"/>
      <c r="AI728" s="177"/>
    </row>
    <row r="729" spans="12:35" x14ac:dyDescent="0.25">
      <c r="L729" s="168"/>
      <c r="P729" s="168"/>
      <c r="AH729" s="177"/>
      <c r="AI729" s="177"/>
    </row>
    <row r="730" spans="12:35" x14ac:dyDescent="0.25">
      <c r="L730" s="168"/>
      <c r="P730" s="168"/>
      <c r="AH730" s="177"/>
      <c r="AI730" s="177"/>
    </row>
    <row r="731" spans="12:35" x14ac:dyDescent="0.25">
      <c r="L731" s="168"/>
      <c r="P731" s="168"/>
      <c r="AH731" s="177"/>
      <c r="AI731" s="177"/>
    </row>
    <row r="732" spans="12:35" x14ac:dyDescent="0.25">
      <c r="L732" s="168"/>
      <c r="P732" s="168"/>
      <c r="AH732" s="177"/>
      <c r="AI732" s="177"/>
    </row>
    <row r="733" spans="12:35" x14ac:dyDescent="0.25">
      <c r="L733" s="168"/>
      <c r="P733" s="168"/>
      <c r="AH733" s="177"/>
      <c r="AI733" s="177"/>
    </row>
    <row r="734" spans="12:35" x14ac:dyDescent="0.25">
      <c r="L734" s="168"/>
      <c r="P734" s="168"/>
      <c r="AH734" s="177"/>
      <c r="AI734" s="177"/>
    </row>
    <row r="735" spans="12:35" x14ac:dyDescent="0.25">
      <c r="L735" s="168"/>
      <c r="P735" s="168"/>
      <c r="AH735" s="177"/>
      <c r="AI735" s="177"/>
    </row>
    <row r="736" spans="12:35" x14ac:dyDescent="0.25">
      <c r="L736" s="168"/>
      <c r="P736" s="168"/>
      <c r="AH736" s="177"/>
      <c r="AI736" s="177"/>
    </row>
    <row r="737" spans="12:35" x14ac:dyDescent="0.25">
      <c r="L737" s="168"/>
      <c r="P737" s="168"/>
      <c r="AH737" s="177"/>
      <c r="AI737" s="177"/>
    </row>
    <row r="738" spans="12:35" x14ac:dyDescent="0.25">
      <c r="L738" s="168"/>
      <c r="P738" s="168"/>
      <c r="AH738" s="177"/>
      <c r="AI738" s="177"/>
    </row>
    <row r="739" spans="12:35" x14ac:dyDescent="0.25">
      <c r="L739" s="168"/>
      <c r="P739" s="168"/>
      <c r="AH739" s="177"/>
      <c r="AI739" s="177"/>
    </row>
    <row r="740" spans="12:35" x14ac:dyDescent="0.25">
      <c r="L740" s="168"/>
      <c r="P740" s="168"/>
      <c r="AH740" s="177"/>
      <c r="AI740" s="177"/>
    </row>
    <row r="741" spans="12:35" x14ac:dyDescent="0.25">
      <c r="L741" s="168"/>
      <c r="P741" s="168"/>
      <c r="AH741" s="177"/>
      <c r="AI741" s="177"/>
    </row>
    <row r="742" spans="12:35" x14ac:dyDescent="0.25">
      <c r="L742" s="168"/>
      <c r="P742" s="168"/>
      <c r="AH742" s="177"/>
      <c r="AI742" s="177"/>
    </row>
    <row r="743" spans="12:35" x14ac:dyDescent="0.25">
      <c r="L743" s="168"/>
      <c r="P743" s="168"/>
      <c r="AH743" s="177"/>
      <c r="AI743" s="177"/>
    </row>
    <row r="744" spans="12:35" x14ac:dyDescent="0.25">
      <c r="L744" s="168"/>
      <c r="P744" s="168"/>
      <c r="AH744" s="177"/>
      <c r="AI744" s="177"/>
    </row>
    <row r="745" spans="12:35" x14ac:dyDescent="0.25">
      <c r="L745" s="168"/>
      <c r="P745" s="168"/>
      <c r="AH745" s="177"/>
      <c r="AI745" s="177"/>
    </row>
    <row r="746" spans="12:35" x14ac:dyDescent="0.25">
      <c r="L746" s="168"/>
      <c r="P746" s="168"/>
      <c r="AH746" s="177"/>
      <c r="AI746" s="177"/>
    </row>
    <row r="747" spans="12:35" x14ac:dyDescent="0.25">
      <c r="L747" s="168"/>
      <c r="P747" s="168"/>
      <c r="AH747" s="177"/>
      <c r="AI747" s="177"/>
    </row>
    <row r="748" spans="12:35" x14ac:dyDescent="0.25">
      <c r="L748" s="168"/>
      <c r="P748" s="168"/>
      <c r="AH748" s="177"/>
      <c r="AI748" s="177"/>
    </row>
    <row r="749" spans="12:35" x14ac:dyDescent="0.25">
      <c r="L749" s="168"/>
      <c r="P749" s="168"/>
      <c r="AH749" s="177"/>
      <c r="AI749" s="177"/>
    </row>
    <row r="750" spans="12:35" x14ac:dyDescent="0.25">
      <c r="L750" s="168"/>
      <c r="P750" s="168"/>
      <c r="AH750" s="177"/>
      <c r="AI750" s="177"/>
    </row>
    <row r="751" spans="12:35" x14ac:dyDescent="0.25">
      <c r="L751" s="168"/>
      <c r="P751" s="168"/>
      <c r="AH751" s="177"/>
      <c r="AI751" s="177"/>
    </row>
    <row r="752" spans="12:35" x14ac:dyDescent="0.25">
      <c r="L752" s="168"/>
      <c r="P752" s="168"/>
      <c r="AH752" s="177"/>
      <c r="AI752" s="177"/>
    </row>
    <row r="753" spans="12:35" x14ac:dyDescent="0.25">
      <c r="L753" s="168"/>
      <c r="P753" s="168"/>
      <c r="AH753" s="177"/>
      <c r="AI753" s="177"/>
    </row>
    <row r="754" spans="12:35" x14ac:dyDescent="0.25">
      <c r="L754" s="168"/>
      <c r="P754" s="168"/>
      <c r="AH754" s="177"/>
      <c r="AI754" s="177"/>
    </row>
    <row r="755" spans="12:35" x14ac:dyDescent="0.25">
      <c r="L755" s="168"/>
      <c r="P755" s="168"/>
      <c r="AH755" s="177"/>
      <c r="AI755" s="177"/>
    </row>
    <row r="756" spans="12:35" x14ac:dyDescent="0.25">
      <c r="L756" s="168"/>
      <c r="P756" s="168"/>
      <c r="AH756" s="177"/>
      <c r="AI756" s="177"/>
    </row>
    <row r="757" spans="12:35" x14ac:dyDescent="0.25">
      <c r="L757" s="168"/>
      <c r="P757" s="168"/>
      <c r="AH757" s="177"/>
      <c r="AI757" s="177"/>
    </row>
    <row r="758" spans="12:35" x14ac:dyDescent="0.25">
      <c r="L758" s="168"/>
      <c r="P758" s="168"/>
      <c r="AH758" s="177"/>
      <c r="AI758" s="177"/>
    </row>
    <row r="759" spans="12:35" x14ac:dyDescent="0.25">
      <c r="L759" s="168"/>
      <c r="P759" s="168"/>
      <c r="AH759" s="177"/>
      <c r="AI759" s="177"/>
    </row>
    <row r="760" spans="12:35" x14ac:dyDescent="0.25">
      <c r="L760" s="168"/>
      <c r="P760" s="168"/>
      <c r="AH760" s="177"/>
      <c r="AI760" s="177"/>
    </row>
    <row r="761" spans="12:35" x14ac:dyDescent="0.25">
      <c r="L761" s="168"/>
      <c r="P761" s="168"/>
      <c r="AH761" s="177"/>
      <c r="AI761" s="177"/>
    </row>
    <row r="762" spans="12:35" x14ac:dyDescent="0.25">
      <c r="L762" s="168"/>
      <c r="P762" s="168"/>
      <c r="AH762" s="177"/>
      <c r="AI762" s="177"/>
    </row>
    <row r="763" spans="12:35" x14ac:dyDescent="0.25">
      <c r="L763" s="168"/>
      <c r="P763" s="168"/>
      <c r="AH763" s="177"/>
      <c r="AI763" s="177"/>
    </row>
    <row r="764" spans="12:35" x14ac:dyDescent="0.25">
      <c r="L764" s="168"/>
      <c r="P764" s="168"/>
      <c r="AH764" s="177"/>
      <c r="AI764" s="177"/>
    </row>
    <row r="765" spans="12:35" x14ac:dyDescent="0.25">
      <c r="L765" s="168"/>
      <c r="P765" s="168"/>
      <c r="AH765" s="177"/>
      <c r="AI765" s="177"/>
    </row>
    <row r="766" spans="12:35" x14ac:dyDescent="0.25">
      <c r="L766" s="168"/>
      <c r="P766" s="168"/>
      <c r="AH766" s="177"/>
      <c r="AI766" s="177"/>
    </row>
    <row r="767" spans="12:35" x14ac:dyDescent="0.25">
      <c r="L767" s="168"/>
      <c r="P767" s="168"/>
      <c r="AH767" s="177"/>
      <c r="AI767" s="177"/>
    </row>
    <row r="768" spans="12:35" x14ac:dyDescent="0.25">
      <c r="L768" s="168"/>
      <c r="P768" s="168"/>
      <c r="AH768" s="177"/>
      <c r="AI768" s="177"/>
    </row>
    <row r="769" spans="12:35" x14ac:dyDescent="0.25">
      <c r="L769" s="168"/>
      <c r="P769" s="168"/>
      <c r="AH769" s="177"/>
      <c r="AI769" s="177"/>
    </row>
    <row r="770" spans="12:35" x14ac:dyDescent="0.25">
      <c r="L770" s="168"/>
      <c r="P770" s="168"/>
      <c r="AH770" s="177"/>
      <c r="AI770" s="177"/>
    </row>
    <row r="771" spans="12:35" x14ac:dyDescent="0.25">
      <c r="L771" s="168"/>
      <c r="P771" s="168"/>
      <c r="AH771" s="177"/>
      <c r="AI771" s="177"/>
    </row>
    <row r="772" spans="12:35" x14ac:dyDescent="0.25">
      <c r="L772" s="168"/>
      <c r="P772" s="168"/>
      <c r="AH772" s="177"/>
      <c r="AI772" s="177"/>
    </row>
    <row r="773" spans="12:35" x14ac:dyDescent="0.25">
      <c r="L773" s="168"/>
      <c r="P773" s="168"/>
      <c r="AH773" s="177"/>
      <c r="AI773" s="177"/>
    </row>
    <row r="774" spans="12:35" x14ac:dyDescent="0.25">
      <c r="L774" s="168"/>
      <c r="P774" s="168"/>
    </row>
    <row r="775" spans="12:35" x14ac:dyDescent="0.25">
      <c r="L775" s="168"/>
      <c r="P775" s="168"/>
    </row>
    <row r="776" spans="12:35" x14ac:dyDescent="0.25">
      <c r="L776" s="168"/>
      <c r="P776" s="168"/>
    </row>
    <row r="777" spans="12:35" x14ac:dyDescent="0.25">
      <c r="L777" s="168"/>
      <c r="P777" s="168"/>
    </row>
    <row r="778" spans="12:35" x14ac:dyDescent="0.25">
      <c r="L778" s="168"/>
      <c r="P778" s="168"/>
    </row>
    <row r="779" spans="12:35" x14ac:dyDescent="0.25">
      <c r="L779" s="168"/>
      <c r="P779" s="168"/>
    </row>
    <row r="780" spans="12:35" x14ac:dyDescent="0.25">
      <c r="L780" s="168"/>
      <c r="P780" s="168"/>
    </row>
    <row r="781" spans="12:35" x14ac:dyDescent="0.25">
      <c r="L781" s="168"/>
      <c r="P781" s="168"/>
    </row>
    <row r="782" spans="12:35" x14ac:dyDescent="0.25">
      <c r="L782" s="168"/>
      <c r="P782" s="168"/>
    </row>
    <row r="783" spans="12:35" x14ac:dyDescent="0.25">
      <c r="L783" s="168"/>
      <c r="P783" s="168"/>
    </row>
    <row r="784" spans="12:35" x14ac:dyDescent="0.25">
      <c r="L784" s="168"/>
      <c r="P784" s="168"/>
    </row>
    <row r="785" spans="12:16" x14ac:dyDescent="0.25">
      <c r="L785" s="168"/>
      <c r="P785" s="168"/>
    </row>
    <row r="786" spans="12:16" x14ac:dyDescent="0.25">
      <c r="L786" s="168"/>
      <c r="P786" s="168"/>
    </row>
    <row r="787" spans="12:16" x14ac:dyDescent="0.25">
      <c r="L787" s="168"/>
      <c r="P787" s="168"/>
    </row>
    <row r="788" spans="12:16" x14ac:dyDescent="0.25">
      <c r="L788" s="168"/>
      <c r="P788" s="168"/>
    </row>
    <row r="789" spans="12:16" x14ac:dyDescent="0.25">
      <c r="L789" s="168"/>
      <c r="P789" s="168"/>
    </row>
    <row r="790" spans="12:16" x14ac:dyDescent="0.25">
      <c r="L790" s="168"/>
      <c r="P790" s="168"/>
    </row>
    <row r="791" spans="12:16" x14ac:dyDescent="0.25">
      <c r="L791" s="168"/>
      <c r="P791" s="168"/>
    </row>
    <row r="792" spans="12:16" x14ac:dyDescent="0.25">
      <c r="L792" s="168"/>
      <c r="P792" s="168"/>
    </row>
    <row r="793" spans="12:16" x14ac:dyDescent="0.25">
      <c r="L793" s="168"/>
      <c r="P793" s="168"/>
    </row>
    <row r="794" spans="12:16" x14ac:dyDescent="0.25">
      <c r="L794" s="168"/>
      <c r="P794" s="168"/>
    </row>
    <row r="795" spans="12:16" x14ac:dyDescent="0.25">
      <c r="L795" s="168"/>
      <c r="P795" s="168"/>
    </row>
    <row r="796" spans="12:16" x14ac:dyDescent="0.25">
      <c r="L796" s="168"/>
      <c r="P796" s="168"/>
    </row>
    <row r="797" spans="12:16" x14ac:dyDescent="0.25">
      <c r="L797" s="168"/>
      <c r="P797" s="168"/>
    </row>
    <row r="798" spans="12:16" x14ac:dyDescent="0.25">
      <c r="L798" s="168"/>
      <c r="P798" s="168"/>
    </row>
    <row r="799" spans="12:16" x14ac:dyDescent="0.25">
      <c r="L799" s="168"/>
      <c r="P799" s="168"/>
    </row>
    <row r="800" spans="12:16" x14ac:dyDescent="0.25">
      <c r="L800" s="168"/>
      <c r="P800" s="168"/>
    </row>
    <row r="801" spans="12:16" x14ac:dyDescent="0.25">
      <c r="L801" s="168"/>
      <c r="P801" s="168"/>
    </row>
    <row r="802" spans="12:16" x14ac:dyDescent="0.25">
      <c r="L802" s="168"/>
      <c r="P802" s="168"/>
    </row>
    <row r="803" spans="12:16" x14ac:dyDescent="0.25">
      <c r="L803" s="168"/>
      <c r="P803" s="168"/>
    </row>
    <row r="804" spans="12:16" x14ac:dyDescent="0.25">
      <c r="L804" s="168"/>
      <c r="P804" s="168"/>
    </row>
    <row r="805" spans="12:16" x14ac:dyDescent="0.25">
      <c r="L805" s="168"/>
      <c r="P805" s="168"/>
    </row>
    <row r="806" spans="12:16" x14ac:dyDescent="0.25">
      <c r="L806" s="168"/>
      <c r="P806" s="168"/>
    </row>
    <row r="807" spans="12:16" x14ac:dyDescent="0.25">
      <c r="L807" s="168"/>
      <c r="P807" s="168"/>
    </row>
    <row r="808" spans="12:16" x14ac:dyDescent="0.25">
      <c r="L808" s="168"/>
      <c r="P808" s="168"/>
    </row>
    <row r="809" spans="12:16" x14ac:dyDescent="0.25">
      <c r="L809" s="168"/>
      <c r="P809" s="168"/>
    </row>
    <row r="810" spans="12:16" x14ac:dyDescent="0.25">
      <c r="L810" s="168"/>
      <c r="P810" s="168"/>
    </row>
    <row r="811" spans="12:16" x14ac:dyDescent="0.25">
      <c r="L811" s="168"/>
      <c r="P811" s="168"/>
    </row>
    <row r="812" spans="12:16" x14ac:dyDescent="0.25">
      <c r="L812" s="168"/>
      <c r="P812" s="168"/>
    </row>
    <row r="813" spans="12:16" x14ac:dyDescent="0.25">
      <c r="L813" s="168"/>
      <c r="P813" s="168"/>
    </row>
    <row r="814" spans="12:16" x14ac:dyDescent="0.25">
      <c r="L814" s="168"/>
      <c r="P814" s="168"/>
    </row>
    <row r="815" spans="12:16" x14ac:dyDescent="0.25">
      <c r="L815" s="168"/>
      <c r="P815" s="168"/>
    </row>
    <row r="816" spans="12:16" x14ac:dyDescent="0.25">
      <c r="L816" s="168"/>
      <c r="P816" s="168"/>
    </row>
    <row r="817" spans="12:16" x14ac:dyDescent="0.25">
      <c r="L817" s="168"/>
      <c r="P817" s="168"/>
    </row>
    <row r="818" spans="12:16" x14ac:dyDescent="0.25">
      <c r="L818" s="168"/>
      <c r="P818" s="168"/>
    </row>
    <row r="819" spans="12:16" x14ac:dyDescent="0.25">
      <c r="L819" s="168"/>
      <c r="P819" s="168"/>
    </row>
    <row r="820" spans="12:16" x14ac:dyDescent="0.25">
      <c r="L820" s="168"/>
      <c r="P820" s="168"/>
    </row>
    <row r="821" spans="12:16" x14ac:dyDescent="0.25">
      <c r="L821" s="168"/>
      <c r="P821" s="168"/>
    </row>
    <row r="822" spans="12:16" x14ac:dyDescent="0.25">
      <c r="L822" s="168"/>
      <c r="P822" s="168"/>
    </row>
    <row r="823" spans="12:16" x14ac:dyDescent="0.25">
      <c r="L823" s="168"/>
      <c r="P823" s="168"/>
    </row>
    <row r="824" spans="12:16" x14ac:dyDescent="0.25">
      <c r="L824" s="168"/>
      <c r="P824" s="168"/>
    </row>
    <row r="825" spans="12:16" x14ac:dyDescent="0.25">
      <c r="L825" s="168"/>
      <c r="P825" s="168"/>
    </row>
    <row r="826" spans="12:16" x14ac:dyDescent="0.25">
      <c r="L826" s="168"/>
      <c r="P826" s="168"/>
    </row>
    <row r="827" spans="12:16" x14ac:dyDescent="0.25">
      <c r="L827" s="168"/>
      <c r="P827" s="168"/>
    </row>
    <row r="828" spans="12:16" x14ac:dyDescent="0.25">
      <c r="L828" s="168"/>
      <c r="P828" s="168"/>
    </row>
    <row r="829" spans="12:16" x14ac:dyDescent="0.25">
      <c r="L829" s="168"/>
      <c r="P829" s="168"/>
    </row>
    <row r="830" spans="12:16" x14ac:dyDescent="0.25">
      <c r="L830" s="168"/>
      <c r="P830" s="168"/>
    </row>
    <row r="831" spans="12:16" x14ac:dyDescent="0.25">
      <c r="L831" s="168"/>
      <c r="P831" s="168"/>
    </row>
    <row r="832" spans="12:16" x14ac:dyDescent="0.25">
      <c r="L832" s="168"/>
      <c r="P832" s="168"/>
    </row>
    <row r="833" spans="12:16" x14ac:dyDescent="0.25">
      <c r="L833" s="168"/>
      <c r="P833" s="168"/>
    </row>
    <row r="834" spans="12:16" x14ac:dyDescent="0.25">
      <c r="L834" s="168"/>
      <c r="P834" s="168"/>
    </row>
    <row r="835" spans="12:16" x14ac:dyDescent="0.25">
      <c r="L835" s="168"/>
      <c r="P835" s="168"/>
    </row>
    <row r="836" spans="12:16" x14ac:dyDescent="0.25">
      <c r="L836" s="168"/>
      <c r="P836" s="168"/>
    </row>
    <row r="837" spans="12:16" x14ac:dyDescent="0.25">
      <c r="L837" s="168"/>
      <c r="P837" s="168"/>
    </row>
    <row r="838" spans="12:16" x14ac:dyDescent="0.25">
      <c r="L838" s="168"/>
      <c r="P838" s="168"/>
    </row>
    <row r="839" spans="12:16" x14ac:dyDescent="0.25">
      <c r="L839" s="168"/>
      <c r="P839" s="168"/>
    </row>
    <row r="840" spans="12:16" x14ac:dyDescent="0.25">
      <c r="L840" s="168"/>
      <c r="P840" s="168"/>
    </row>
    <row r="841" spans="12:16" x14ac:dyDescent="0.25">
      <c r="L841" s="168"/>
      <c r="P841" s="168"/>
    </row>
    <row r="842" spans="12:16" x14ac:dyDescent="0.25">
      <c r="L842" s="168"/>
      <c r="P842" s="168"/>
    </row>
    <row r="843" spans="12:16" x14ac:dyDescent="0.25">
      <c r="L843" s="168"/>
      <c r="P843" s="168"/>
    </row>
    <row r="844" spans="12:16" x14ac:dyDescent="0.25">
      <c r="L844" s="168"/>
      <c r="P844" s="168"/>
    </row>
    <row r="845" spans="12:16" x14ac:dyDescent="0.25">
      <c r="L845" s="168"/>
      <c r="P845" s="168"/>
    </row>
    <row r="846" spans="12:16" x14ac:dyDescent="0.25">
      <c r="L846" s="168"/>
      <c r="P846" s="168"/>
    </row>
    <row r="847" spans="12:16" x14ac:dyDescent="0.25">
      <c r="L847" s="168"/>
      <c r="P847" s="168"/>
    </row>
    <row r="848" spans="12:16" x14ac:dyDescent="0.25">
      <c r="L848" s="168"/>
      <c r="P848" s="168"/>
    </row>
    <row r="849" spans="12:16" x14ac:dyDescent="0.25">
      <c r="L849" s="168"/>
      <c r="P849" s="168"/>
    </row>
    <row r="850" spans="12:16" x14ac:dyDescent="0.25">
      <c r="L850" s="168"/>
      <c r="P850" s="168"/>
    </row>
    <row r="851" spans="12:16" x14ac:dyDescent="0.25">
      <c r="L851" s="168"/>
      <c r="P851" s="168"/>
    </row>
    <row r="852" spans="12:16" x14ac:dyDescent="0.25">
      <c r="L852" s="168"/>
      <c r="P852" s="168"/>
    </row>
    <row r="853" spans="12:16" x14ac:dyDescent="0.25">
      <c r="L853" s="168"/>
      <c r="P853" s="168"/>
    </row>
    <row r="854" spans="12:16" x14ac:dyDescent="0.25">
      <c r="L854" s="168"/>
      <c r="P854" s="168"/>
    </row>
    <row r="855" spans="12:16" x14ac:dyDescent="0.25">
      <c r="L855" s="168"/>
      <c r="P855" s="168"/>
    </row>
    <row r="856" spans="12:16" x14ac:dyDescent="0.25">
      <c r="L856" s="168"/>
      <c r="P856" s="168"/>
    </row>
    <row r="857" spans="12:16" x14ac:dyDescent="0.25">
      <c r="L857" s="168"/>
      <c r="P857" s="168"/>
    </row>
    <row r="858" spans="12:16" x14ac:dyDescent="0.25">
      <c r="L858" s="168"/>
      <c r="P858" s="168"/>
    </row>
    <row r="859" spans="12:16" x14ac:dyDescent="0.25">
      <c r="L859" s="168"/>
      <c r="P859" s="168"/>
    </row>
    <row r="860" spans="12:16" x14ac:dyDescent="0.25">
      <c r="L860" s="168"/>
      <c r="P860" s="168"/>
    </row>
    <row r="861" spans="12:16" x14ac:dyDescent="0.25">
      <c r="L861" s="168"/>
      <c r="P861" s="168"/>
    </row>
    <row r="862" spans="12:16" x14ac:dyDescent="0.25">
      <c r="L862" s="168"/>
      <c r="P862" s="168"/>
    </row>
    <row r="863" spans="12:16" x14ac:dyDescent="0.25">
      <c r="L863" s="168"/>
      <c r="P863" s="168"/>
    </row>
    <row r="864" spans="12:16" x14ac:dyDescent="0.25">
      <c r="L864" s="168"/>
      <c r="P864" s="168"/>
    </row>
    <row r="865" spans="12:16" x14ac:dyDescent="0.25">
      <c r="L865" s="168"/>
      <c r="P865" s="168"/>
    </row>
    <row r="866" spans="12:16" x14ac:dyDescent="0.25">
      <c r="L866" s="168"/>
      <c r="P866" s="168"/>
    </row>
    <row r="867" spans="12:16" x14ac:dyDescent="0.25">
      <c r="L867" s="168"/>
      <c r="P867" s="168"/>
    </row>
    <row r="868" spans="12:16" x14ac:dyDescent="0.25">
      <c r="L868" s="168"/>
      <c r="P868" s="168"/>
    </row>
    <row r="869" spans="12:16" x14ac:dyDescent="0.25">
      <c r="L869" s="168"/>
      <c r="P869" s="168"/>
    </row>
    <row r="870" spans="12:16" x14ac:dyDescent="0.25">
      <c r="L870" s="168"/>
      <c r="P870" s="168"/>
    </row>
    <row r="871" spans="12:16" x14ac:dyDescent="0.25">
      <c r="L871" s="168"/>
      <c r="P871" s="168"/>
    </row>
    <row r="872" spans="12:16" x14ac:dyDescent="0.25">
      <c r="L872" s="168"/>
      <c r="P872" s="168"/>
    </row>
    <row r="873" spans="12:16" x14ac:dyDescent="0.25">
      <c r="L873" s="168"/>
      <c r="P873" s="168"/>
    </row>
    <row r="874" spans="12:16" x14ac:dyDescent="0.25">
      <c r="L874" s="168"/>
      <c r="P874" s="168"/>
    </row>
    <row r="875" spans="12:16" x14ac:dyDescent="0.25">
      <c r="L875" s="168"/>
      <c r="P875" s="168"/>
    </row>
    <row r="876" spans="12:16" x14ac:dyDescent="0.25">
      <c r="L876" s="168"/>
      <c r="P876" s="168"/>
    </row>
    <row r="877" spans="12:16" x14ac:dyDescent="0.25">
      <c r="L877" s="168"/>
      <c r="P877" s="168"/>
    </row>
    <row r="878" spans="12:16" x14ac:dyDescent="0.25">
      <c r="L878" s="168"/>
      <c r="P878" s="168"/>
    </row>
    <row r="879" spans="12:16" x14ac:dyDescent="0.25">
      <c r="L879" s="168"/>
      <c r="P879" s="168"/>
    </row>
    <row r="880" spans="12:16" x14ac:dyDescent="0.25">
      <c r="L880" s="168"/>
      <c r="P880" s="168"/>
    </row>
    <row r="881" spans="12:16" x14ac:dyDescent="0.25">
      <c r="L881" s="168"/>
      <c r="P881" s="168"/>
    </row>
    <row r="882" spans="12:16" x14ac:dyDescent="0.25">
      <c r="L882" s="168"/>
      <c r="P882" s="168"/>
    </row>
    <row r="883" spans="12:16" x14ac:dyDescent="0.25">
      <c r="L883" s="168"/>
      <c r="P883" s="168"/>
    </row>
    <row r="884" spans="12:16" x14ac:dyDescent="0.25">
      <c r="L884" s="168"/>
      <c r="P884" s="168"/>
    </row>
    <row r="885" spans="12:16" x14ac:dyDescent="0.25">
      <c r="L885" s="168"/>
      <c r="P885" s="168"/>
    </row>
    <row r="886" spans="12:16" x14ac:dyDescent="0.25">
      <c r="L886" s="168"/>
      <c r="P886" s="168"/>
    </row>
    <row r="887" spans="12:16" x14ac:dyDescent="0.25">
      <c r="L887" s="168"/>
      <c r="P887" s="168"/>
    </row>
    <row r="888" spans="12:16" x14ac:dyDescent="0.25">
      <c r="L888" s="168"/>
      <c r="P888" s="168"/>
    </row>
    <row r="889" spans="12:16" x14ac:dyDescent="0.25">
      <c r="L889" s="168"/>
      <c r="P889" s="168"/>
    </row>
    <row r="890" spans="12:16" x14ac:dyDescent="0.25">
      <c r="L890" s="168"/>
      <c r="P890" s="168"/>
    </row>
    <row r="891" spans="12:16" x14ac:dyDescent="0.25">
      <c r="L891" s="168"/>
      <c r="P891" s="168"/>
    </row>
    <row r="892" spans="12:16" x14ac:dyDescent="0.25">
      <c r="L892" s="168"/>
      <c r="P892" s="168"/>
    </row>
    <row r="893" spans="12:16" x14ac:dyDescent="0.25">
      <c r="L893" s="168"/>
      <c r="P893" s="168"/>
    </row>
    <row r="894" spans="12:16" x14ac:dyDescent="0.25">
      <c r="L894" s="168"/>
      <c r="P894" s="168"/>
    </row>
    <row r="895" spans="12:16" x14ac:dyDescent="0.25">
      <c r="L895" s="168"/>
      <c r="P895" s="168"/>
    </row>
    <row r="896" spans="12:16" x14ac:dyDescent="0.25">
      <c r="L896" s="168"/>
      <c r="P896" s="168"/>
    </row>
    <row r="897" spans="12:16" x14ac:dyDescent="0.25">
      <c r="L897" s="168"/>
      <c r="P897" s="168"/>
    </row>
    <row r="898" spans="12:16" x14ac:dyDescent="0.25">
      <c r="L898" s="168"/>
      <c r="P898" s="168"/>
    </row>
    <row r="899" spans="12:16" x14ac:dyDescent="0.25">
      <c r="L899" s="168"/>
      <c r="P899" s="168"/>
    </row>
    <row r="900" spans="12:16" x14ac:dyDescent="0.25">
      <c r="L900" s="168"/>
      <c r="P900" s="168"/>
    </row>
    <row r="901" spans="12:16" x14ac:dyDescent="0.25">
      <c r="L901" s="168"/>
      <c r="P901" s="168"/>
    </row>
    <row r="902" spans="12:16" x14ac:dyDescent="0.25">
      <c r="L902" s="168"/>
      <c r="P902" s="168"/>
    </row>
    <row r="903" spans="12:16" x14ac:dyDescent="0.25">
      <c r="L903" s="168"/>
      <c r="P903" s="168"/>
    </row>
    <row r="904" spans="12:16" x14ac:dyDescent="0.25">
      <c r="L904" s="168"/>
      <c r="P904" s="168"/>
    </row>
    <row r="905" spans="12:16" x14ac:dyDescent="0.25">
      <c r="L905" s="168"/>
      <c r="P905" s="168"/>
    </row>
    <row r="906" spans="12:16" x14ac:dyDescent="0.25">
      <c r="L906" s="168"/>
      <c r="P906" s="168"/>
    </row>
    <row r="907" spans="12:16" x14ac:dyDescent="0.25">
      <c r="L907" s="168"/>
      <c r="P907" s="168"/>
    </row>
    <row r="908" spans="12:16" x14ac:dyDescent="0.25">
      <c r="L908" s="168"/>
      <c r="P908" s="168"/>
    </row>
    <row r="909" spans="12:16" x14ac:dyDescent="0.25">
      <c r="L909" s="168"/>
      <c r="P909" s="168"/>
    </row>
    <row r="910" spans="12:16" x14ac:dyDescent="0.25">
      <c r="L910" s="168"/>
      <c r="P910" s="168"/>
    </row>
    <row r="911" spans="12:16" x14ac:dyDescent="0.25">
      <c r="L911" s="168"/>
      <c r="P911" s="168"/>
    </row>
    <row r="912" spans="12:16" x14ac:dyDescent="0.25">
      <c r="L912" s="168"/>
      <c r="P912" s="168"/>
    </row>
    <row r="913" spans="12:16" x14ac:dyDescent="0.25">
      <c r="L913" s="168"/>
      <c r="P913" s="168"/>
    </row>
    <row r="914" spans="12:16" x14ac:dyDescent="0.25">
      <c r="L914" s="168"/>
      <c r="P914" s="168"/>
    </row>
    <row r="915" spans="12:16" x14ac:dyDescent="0.25">
      <c r="L915" s="168"/>
      <c r="P915" s="168"/>
    </row>
    <row r="916" spans="12:16" x14ac:dyDescent="0.25">
      <c r="L916" s="168"/>
      <c r="P916" s="168"/>
    </row>
    <row r="917" spans="12:16" x14ac:dyDescent="0.25">
      <c r="L917" s="168"/>
      <c r="P917" s="168"/>
    </row>
    <row r="918" spans="12:16" x14ac:dyDescent="0.25">
      <c r="L918" s="168"/>
      <c r="P918" s="168"/>
    </row>
    <row r="919" spans="12:16" x14ac:dyDescent="0.25">
      <c r="L919" s="168"/>
      <c r="P919" s="168"/>
    </row>
    <row r="920" spans="12:16" x14ac:dyDescent="0.25">
      <c r="L920" s="168"/>
      <c r="P920" s="168"/>
    </row>
    <row r="921" spans="12:16" x14ac:dyDescent="0.25">
      <c r="L921" s="168"/>
      <c r="P921" s="168"/>
    </row>
    <row r="922" spans="12:16" x14ac:dyDescent="0.25">
      <c r="L922" s="168"/>
      <c r="P922" s="168"/>
    </row>
    <row r="923" spans="12:16" x14ac:dyDescent="0.25">
      <c r="L923" s="168"/>
      <c r="P923" s="168"/>
    </row>
    <row r="924" spans="12:16" x14ac:dyDescent="0.25">
      <c r="L924" s="168"/>
      <c r="P924" s="168"/>
    </row>
    <row r="925" spans="12:16" x14ac:dyDescent="0.25">
      <c r="L925" s="168"/>
      <c r="P925" s="168"/>
    </row>
    <row r="926" spans="12:16" x14ac:dyDescent="0.25">
      <c r="L926" s="168"/>
      <c r="P926" s="168"/>
    </row>
    <row r="927" spans="12:16" x14ac:dyDescent="0.25">
      <c r="L927" s="168"/>
      <c r="P927" s="168"/>
    </row>
    <row r="928" spans="12:16" x14ac:dyDescent="0.25">
      <c r="L928" s="168"/>
      <c r="P928" s="168"/>
    </row>
    <row r="929" spans="12:16" x14ac:dyDescent="0.25">
      <c r="L929" s="168"/>
      <c r="P929" s="168"/>
    </row>
    <row r="930" spans="12:16" x14ac:dyDescent="0.25">
      <c r="L930" s="168"/>
      <c r="P930" s="168"/>
    </row>
    <row r="931" spans="12:16" x14ac:dyDescent="0.25">
      <c r="L931" s="168"/>
      <c r="P931" s="168"/>
    </row>
    <row r="932" spans="12:16" x14ac:dyDescent="0.25">
      <c r="L932" s="168"/>
      <c r="P932" s="168"/>
    </row>
    <row r="933" spans="12:16" x14ac:dyDescent="0.25">
      <c r="L933" s="168"/>
      <c r="P933" s="168"/>
    </row>
    <row r="934" spans="12:16" x14ac:dyDescent="0.25">
      <c r="L934" s="168"/>
      <c r="P934" s="168"/>
    </row>
    <row r="935" spans="12:16" x14ac:dyDescent="0.25">
      <c r="L935" s="168"/>
      <c r="P935" s="168"/>
    </row>
    <row r="936" spans="12:16" x14ac:dyDescent="0.25">
      <c r="L936" s="168"/>
      <c r="P936" s="168"/>
    </row>
    <row r="937" spans="12:16" x14ac:dyDescent="0.25">
      <c r="L937" s="168"/>
      <c r="P937" s="168"/>
    </row>
    <row r="938" spans="12:16" x14ac:dyDescent="0.25">
      <c r="L938" s="168"/>
      <c r="P938" s="168"/>
    </row>
    <row r="939" spans="12:16" x14ac:dyDescent="0.25">
      <c r="L939" s="168"/>
      <c r="P939" s="168"/>
    </row>
    <row r="940" spans="12:16" x14ac:dyDescent="0.25">
      <c r="L940" s="168"/>
      <c r="P940" s="168"/>
    </row>
    <row r="941" spans="12:16" x14ac:dyDescent="0.25">
      <c r="L941" s="168"/>
      <c r="P941" s="168"/>
    </row>
    <row r="942" spans="12:16" x14ac:dyDescent="0.25">
      <c r="L942" s="168"/>
      <c r="P942" s="168"/>
    </row>
    <row r="943" spans="12:16" x14ac:dyDescent="0.25">
      <c r="L943" s="168"/>
      <c r="P943" s="168"/>
    </row>
    <row r="944" spans="12:16" x14ac:dyDescent="0.25">
      <c r="L944" s="168"/>
      <c r="P944" s="168"/>
    </row>
    <row r="945" spans="12:16" x14ac:dyDescent="0.25">
      <c r="L945" s="168"/>
      <c r="P945" s="168"/>
    </row>
    <row r="946" spans="12:16" x14ac:dyDescent="0.25">
      <c r="L946" s="168"/>
      <c r="P946" s="168"/>
    </row>
    <row r="947" spans="12:16" x14ac:dyDescent="0.25">
      <c r="L947" s="168"/>
      <c r="P947" s="168"/>
    </row>
    <row r="948" spans="12:16" x14ac:dyDescent="0.25">
      <c r="L948" s="168"/>
      <c r="P948" s="168"/>
    </row>
    <row r="949" spans="12:16" x14ac:dyDescent="0.25">
      <c r="L949" s="168"/>
      <c r="P949" s="168"/>
    </row>
    <row r="950" spans="12:16" x14ac:dyDescent="0.25">
      <c r="L950" s="168"/>
      <c r="P950" s="168"/>
    </row>
    <row r="951" spans="12:16" x14ac:dyDescent="0.25">
      <c r="L951" s="168"/>
      <c r="P951" s="168"/>
    </row>
    <row r="952" spans="12:16" x14ac:dyDescent="0.25">
      <c r="L952" s="168"/>
      <c r="P952" s="168"/>
    </row>
    <row r="953" spans="12:16" x14ac:dyDescent="0.25">
      <c r="L953" s="168"/>
      <c r="P953" s="168"/>
    </row>
    <row r="954" spans="12:16" x14ac:dyDescent="0.25">
      <c r="L954" s="168"/>
      <c r="P954" s="168"/>
    </row>
    <row r="955" spans="12:16" x14ac:dyDescent="0.25">
      <c r="L955" s="168"/>
      <c r="P955" s="168"/>
    </row>
    <row r="956" spans="12:16" x14ac:dyDescent="0.25">
      <c r="L956" s="168"/>
      <c r="P956" s="168"/>
    </row>
    <row r="957" spans="12:16" x14ac:dyDescent="0.25">
      <c r="L957" s="168"/>
      <c r="P957" s="168"/>
    </row>
    <row r="958" spans="12:16" x14ac:dyDescent="0.25">
      <c r="L958" s="168"/>
      <c r="P958" s="168"/>
    </row>
    <row r="959" spans="12:16" x14ac:dyDescent="0.25">
      <c r="L959" s="168"/>
      <c r="P959" s="168"/>
    </row>
    <row r="960" spans="12:16" x14ac:dyDescent="0.25">
      <c r="L960" s="168"/>
      <c r="P960" s="168"/>
    </row>
    <row r="961" spans="12:16" x14ac:dyDescent="0.25">
      <c r="L961" s="168"/>
      <c r="P961" s="168"/>
    </row>
    <row r="962" spans="12:16" x14ac:dyDescent="0.25">
      <c r="L962" s="168"/>
      <c r="P962" s="168"/>
    </row>
    <row r="963" spans="12:16" x14ac:dyDescent="0.25">
      <c r="L963" s="168"/>
      <c r="P963" s="168"/>
    </row>
    <row r="964" spans="12:16" x14ac:dyDescent="0.25">
      <c r="L964" s="168"/>
      <c r="P964" s="168"/>
    </row>
    <row r="965" spans="12:16" x14ac:dyDescent="0.25">
      <c r="L965" s="168"/>
      <c r="P965" s="168"/>
    </row>
    <row r="966" spans="12:16" x14ac:dyDescent="0.25">
      <c r="L966" s="168"/>
      <c r="P966" s="168"/>
    </row>
    <row r="967" spans="12:16" x14ac:dyDescent="0.25">
      <c r="L967" s="168"/>
      <c r="P967" s="168"/>
    </row>
    <row r="968" spans="12:16" x14ac:dyDescent="0.25">
      <c r="L968" s="168"/>
      <c r="P968" s="168"/>
    </row>
    <row r="969" spans="12:16" x14ac:dyDescent="0.25">
      <c r="L969" s="168"/>
      <c r="P969" s="168"/>
    </row>
    <row r="970" spans="12:16" x14ac:dyDescent="0.25">
      <c r="L970" s="168"/>
      <c r="P970" s="168"/>
    </row>
    <row r="971" spans="12:16" x14ac:dyDescent="0.25">
      <c r="L971" s="168"/>
      <c r="P971" s="168"/>
    </row>
    <row r="972" spans="12:16" x14ac:dyDescent="0.25">
      <c r="L972" s="168"/>
      <c r="P972" s="168"/>
    </row>
    <row r="973" spans="12:16" x14ac:dyDescent="0.25">
      <c r="L973" s="168"/>
      <c r="P973" s="168"/>
    </row>
    <row r="974" spans="12:16" x14ac:dyDescent="0.25">
      <c r="L974" s="168"/>
      <c r="P974" s="168"/>
    </row>
    <row r="975" spans="12:16" x14ac:dyDescent="0.25">
      <c r="L975" s="168"/>
      <c r="P975" s="168"/>
    </row>
    <row r="976" spans="12:16" x14ac:dyDescent="0.25">
      <c r="L976" s="168"/>
      <c r="P976" s="168"/>
    </row>
    <row r="977" spans="12:16" x14ac:dyDescent="0.25">
      <c r="L977" s="168"/>
      <c r="P977" s="168"/>
    </row>
    <row r="978" spans="12:16" x14ac:dyDescent="0.25">
      <c r="L978" s="168"/>
      <c r="P978" s="168"/>
    </row>
    <row r="979" spans="12:16" x14ac:dyDescent="0.25">
      <c r="L979" s="168"/>
      <c r="P979" s="168"/>
    </row>
    <row r="980" spans="12:16" x14ac:dyDescent="0.25">
      <c r="L980" s="168"/>
      <c r="P980" s="168"/>
    </row>
    <row r="981" spans="12:16" x14ac:dyDescent="0.25">
      <c r="L981" s="168"/>
      <c r="P981" s="168"/>
    </row>
    <row r="982" spans="12:16" x14ac:dyDescent="0.25">
      <c r="L982" s="168"/>
      <c r="P982" s="168"/>
    </row>
    <row r="983" spans="12:16" x14ac:dyDescent="0.25">
      <c r="L983" s="168"/>
      <c r="P983" s="168"/>
    </row>
    <row r="984" spans="12:16" x14ac:dyDescent="0.25">
      <c r="L984" s="168"/>
      <c r="P984" s="168"/>
    </row>
    <row r="985" spans="12:16" x14ac:dyDescent="0.25">
      <c r="L985" s="168"/>
      <c r="P985" s="168"/>
    </row>
    <row r="986" spans="12:16" x14ac:dyDescent="0.25">
      <c r="L986" s="168"/>
      <c r="P986" s="168"/>
    </row>
    <row r="987" spans="12:16" x14ac:dyDescent="0.25">
      <c r="L987" s="168"/>
      <c r="P987" s="168"/>
    </row>
    <row r="988" spans="12:16" x14ac:dyDescent="0.25">
      <c r="L988" s="168"/>
      <c r="P988" s="168"/>
    </row>
    <row r="989" spans="12:16" x14ac:dyDescent="0.25">
      <c r="L989" s="168"/>
      <c r="P989" s="168"/>
    </row>
    <row r="990" spans="12:16" x14ac:dyDescent="0.25">
      <c r="L990" s="168"/>
      <c r="P990" s="168"/>
    </row>
    <row r="991" spans="12:16" x14ac:dyDescent="0.25">
      <c r="L991" s="168"/>
      <c r="P991" s="168"/>
    </row>
    <row r="992" spans="12:16" x14ac:dyDescent="0.25">
      <c r="L992" s="168"/>
      <c r="P992" s="168"/>
    </row>
    <row r="993" spans="12:16" x14ac:dyDescent="0.25">
      <c r="L993" s="168"/>
      <c r="P993" s="168"/>
    </row>
    <row r="994" spans="12:16" x14ac:dyDescent="0.25">
      <c r="L994" s="168"/>
      <c r="P994" s="168"/>
    </row>
    <row r="995" spans="12:16" x14ac:dyDescent="0.25">
      <c r="L995" s="168"/>
      <c r="P995" s="168"/>
    </row>
    <row r="996" spans="12:16" x14ac:dyDescent="0.25">
      <c r="L996" s="168"/>
      <c r="P996" s="168"/>
    </row>
    <row r="997" spans="12:16" x14ac:dyDescent="0.25">
      <c r="L997" s="168"/>
      <c r="P997" s="168"/>
    </row>
    <row r="998" spans="12:16" x14ac:dyDescent="0.25">
      <c r="L998" s="168"/>
      <c r="P998" s="168"/>
    </row>
    <row r="999" spans="12:16" x14ac:dyDescent="0.25">
      <c r="L999" s="168"/>
      <c r="P999" s="168"/>
    </row>
    <row r="1000" spans="12:16" x14ac:dyDescent="0.25">
      <c r="L1000" s="168"/>
      <c r="P1000" s="168"/>
    </row>
    <row r="1001" spans="12:16" x14ac:dyDescent="0.25">
      <c r="L1001" s="168"/>
      <c r="P1001" s="168"/>
    </row>
    <row r="1002" spans="12:16" x14ac:dyDescent="0.25">
      <c r="L1002" s="168"/>
      <c r="P1002" s="168"/>
    </row>
    <row r="1003" spans="12:16" x14ac:dyDescent="0.25">
      <c r="L1003" s="168"/>
      <c r="P1003" s="168"/>
    </row>
    <row r="1004" spans="12:16" x14ac:dyDescent="0.25">
      <c r="L1004" s="168"/>
      <c r="P1004" s="168"/>
    </row>
    <row r="1005" spans="12:16" x14ac:dyDescent="0.25">
      <c r="L1005" s="168"/>
      <c r="P1005" s="168"/>
    </row>
    <row r="1006" spans="12:16" x14ac:dyDescent="0.25">
      <c r="L1006" s="168"/>
      <c r="P1006" s="168"/>
    </row>
    <row r="1007" spans="12:16" x14ac:dyDescent="0.25">
      <c r="L1007" s="168"/>
      <c r="P1007" s="168"/>
    </row>
    <row r="1008" spans="12:16" x14ac:dyDescent="0.25">
      <c r="L1008" s="168"/>
      <c r="P1008" s="168"/>
    </row>
    <row r="1009" spans="12:16" x14ac:dyDescent="0.25">
      <c r="L1009" s="168"/>
      <c r="P1009" s="168"/>
    </row>
    <row r="1010" spans="12:16" x14ac:dyDescent="0.25">
      <c r="L1010" s="168"/>
      <c r="P1010" s="168"/>
    </row>
    <row r="1011" spans="12:16" x14ac:dyDescent="0.25">
      <c r="L1011" s="168"/>
      <c r="P1011" s="168"/>
    </row>
    <row r="1012" spans="12:16" x14ac:dyDescent="0.25">
      <c r="L1012" s="168"/>
      <c r="P1012" s="168"/>
    </row>
    <row r="1013" spans="12:16" x14ac:dyDescent="0.25">
      <c r="L1013" s="168"/>
      <c r="P1013" s="168"/>
    </row>
    <row r="1014" spans="12:16" x14ac:dyDescent="0.25">
      <c r="L1014" s="168"/>
      <c r="P1014" s="168"/>
    </row>
    <row r="1015" spans="12:16" x14ac:dyDescent="0.25">
      <c r="L1015" s="168"/>
      <c r="P1015" s="168"/>
    </row>
    <row r="1016" spans="12:16" x14ac:dyDescent="0.25">
      <c r="L1016" s="168"/>
      <c r="P1016" s="168"/>
    </row>
    <row r="1017" spans="12:16" x14ac:dyDescent="0.25">
      <c r="L1017" s="168"/>
      <c r="P1017" s="168"/>
    </row>
    <row r="1018" spans="12:16" x14ac:dyDescent="0.25">
      <c r="L1018" s="168"/>
      <c r="P1018" s="168"/>
    </row>
    <row r="1019" spans="12:16" x14ac:dyDescent="0.25">
      <c r="L1019" s="168"/>
      <c r="P1019" s="168"/>
    </row>
    <row r="1020" spans="12:16" x14ac:dyDescent="0.25">
      <c r="L1020" s="168"/>
      <c r="P1020" s="168"/>
    </row>
    <row r="1021" spans="12:16" x14ac:dyDescent="0.25">
      <c r="L1021" s="168"/>
      <c r="P1021" s="168"/>
    </row>
    <row r="1022" spans="12:16" x14ac:dyDescent="0.25">
      <c r="L1022" s="168"/>
      <c r="P1022" s="168"/>
    </row>
    <row r="1023" spans="12:16" x14ac:dyDescent="0.25">
      <c r="L1023" s="168"/>
      <c r="P1023" s="168"/>
    </row>
    <row r="1024" spans="12:16" x14ac:dyDescent="0.25">
      <c r="L1024" s="168"/>
      <c r="P1024" s="168"/>
    </row>
    <row r="1025" spans="12:16" x14ac:dyDescent="0.25">
      <c r="L1025" s="168"/>
      <c r="P1025" s="168"/>
    </row>
    <row r="1026" spans="12:16" x14ac:dyDescent="0.25">
      <c r="L1026" s="168"/>
      <c r="P1026" s="168"/>
    </row>
    <row r="1027" spans="12:16" x14ac:dyDescent="0.25">
      <c r="L1027" s="168"/>
      <c r="P1027" s="168"/>
    </row>
    <row r="1028" spans="12:16" x14ac:dyDescent="0.25">
      <c r="L1028" s="168"/>
      <c r="P1028" s="168"/>
    </row>
    <row r="1029" spans="12:16" x14ac:dyDescent="0.25">
      <c r="L1029" s="168"/>
      <c r="P1029" s="168"/>
    </row>
    <row r="1030" spans="12:16" x14ac:dyDescent="0.25">
      <c r="L1030" s="168"/>
      <c r="P1030" s="168"/>
    </row>
    <row r="1031" spans="12:16" x14ac:dyDescent="0.25">
      <c r="L1031" s="168"/>
      <c r="P1031" s="168"/>
    </row>
    <row r="1032" spans="12:16" x14ac:dyDescent="0.25">
      <c r="L1032" s="168"/>
      <c r="P1032" s="168"/>
    </row>
    <row r="1033" spans="12:16" x14ac:dyDescent="0.25">
      <c r="L1033" s="168"/>
      <c r="P1033" s="168"/>
    </row>
    <row r="1034" spans="12:16" x14ac:dyDescent="0.25">
      <c r="L1034" s="168"/>
      <c r="P1034" s="168"/>
    </row>
    <row r="1035" spans="12:16" x14ac:dyDescent="0.25">
      <c r="L1035" s="168"/>
      <c r="P1035" s="168"/>
    </row>
    <row r="1036" spans="12:16" x14ac:dyDescent="0.25">
      <c r="L1036" s="168"/>
      <c r="P1036" s="168"/>
    </row>
    <row r="1037" spans="12:16" x14ac:dyDescent="0.25">
      <c r="L1037" s="168"/>
      <c r="P1037" s="168"/>
    </row>
    <row r="1038" spans="12:16" x14ac:dyDescent="0.25">
      <c r="L1038" s="168"/>
      <c r="P1038" s="168"/>
    </row>
    <row r="1039" spans="12:16" x14ac:dyDescent="0.25">
      <c r="L1039" s="168"/>
      <c r="P1039" s="168"/>
    </row>
    <row r="1040" spans="12:16" x14ac:dyDescent="0.25">
      <c r="L1040" s="168"/>
      <c r="P1040" s="168"/>
    </row>
    <row r="1041" spans="12:16" x14ac:dyDescent="0.25">
      <c r="L1041" s="168"/>
      <c r="P1041" s="168"/>
    </row>
    <row r="1042" spans="12:16" x14ac:dyDescent="0.25">
      <c r="L1042" s="168"/>
      <c r="P1042" s="168"/>
    </row>
    <row r="1043" spans="12:16" x14ac:dyDescent="0.25">
      <c r="L1043" s="168"/>
      <c r="P1043" s="168"/>
    </row>
    <row r="1044" spans="12:16" x14ac:dyDescent="0.25">
      <c r="L1044" s="168"/>
      <c r="P1044" s="168"/>
    </row>
    <row r="1045" spans="12:16" x14ac:dyDescent="0.25">
      <c r="L1045" s="168"/>
      <c r="P1045" s="168"/>
    </row>
    <row r="1046" spans="12:16" x14ac:dyDescent="0.25">
      <c r="L1046" s="168"/>
      <c r="P1046" s="168"/>
    </row>
    <row r="1047" spans="12:16" x14ac:dyDescent="0.25">
      <c r="L1047" s="168"/>
      <c r="P1047" s="168"/>
    </row>
    <row r="1048" spans="12:16" x14ac:dyDescent="0.25">
      <c r="L1048" s="168"/>
      <c r="P1048" s="168"/>
    </row>
    <row r="1049" spans="12:16" x14ac:dyDescent="0.25">
      <c r="L1049" s="168"/>
      <c r="P1049" s="168"/>
    </row>
    <row r="1050" spans="12:16" x14ac:dyDescent="0.25">
      <c r="L1050" s="168"/>
      <c r="P1050" s="168"/>
    </row>
    <row r="1051" spans="12:16" x14ac:dyDescent="0.25">
      <c r="L1051" s="168"/>
      <c r="P1051" s="168"/>
    </row>
    <row r="1052" spans="12:16" x14ac:dyDescent="0.25">
      <c r="L1052" s="168"/>
      <c r="P1052" s="168"/>
    </row>
    <row r="1053" spans="12:16" x14ac:dyDescent="0.25">
      <c r="L1053" s="168"/>
      <c r="P1053" s="168"/>
    </row>
    <row r="1054" spans="12:16" x14ac:dyDescent="0.25">
      <c r="L1054" s="168"/>
      <c r="P1054" s="168"/>
    </row>
    <row r="1055" spans="12:16" x14ac:dyDescent="0.25">
      <c r="L1055" s="168"/>
      <c r="P1055" s="168"/>
    </row>
    <row r="1056" spans="12:16" x14ac:dyDescent="0.25">
      <c r="L1056" s="168"/>
      <c r="P1056" s="168"/>
    </row>
    <row r="1057" spans="12:16" x14ac:dyDescent="0.25">
      <c r="L1057" s="168"/>
      <c r="P1057" s="168"/>
    </row>
    <row r="1058" spans="12:16" x14ac:dyDescent="0.25">
      <c r="L1058" s="168"/>
      <c r="P1058" s="168"/>
    </row>
    <row r="1059" spans="12:16" x14ac:dyDescent="0.25">
      <c r="L1059" s="168"/>
      <c r="P1059" s="168"/>
    </row>
    <row r="1060" spans="12:16" x14ac:dyDescent="0.25">
      <c r="L1060" s="168"/>
      <c r="P1060" s="168"/>
    </row>
    <row r="1061" spans="12:16" x14ac:dyDescent="0.25">
      <c r="L1061" s="168"/>
      <c r="P1061" s="168"/>
    </row>
    <row r="1062" spans="12:16" x14ac:dyDescent="0.25">
      <c r="L1062" s="168"/>
      <c r="P1062" s="168"/>
    </row>
    <row r="1063" spans="12:16" x14ac:dyDescent="0.25">
      <c r="L1063" s="168"/>
      <c r="P1063" s="168"/>
    </row>
    <row r="1064" spans="12:16" x14ac:dyDescent="0.25">
      <c r="L1064" s="168"/>
      <c r="P1064" s="168"/>
    </row>
    <row r="1065" spans="12:16" x14ac:dyDescent="0.25">
      <c r="L1065" s="168"/>
      <c r="P1065" s="168"/>
    </row>
    <row r="1066" spans="12:16" x14ac:dyDescent="0.25">
      <c r="L1066" s="168"/>
      <c r="P1066" s="168"/>
    </row>
    <row r="1067" spans="12:16" x14ac:dyDescent="0.25">
      <c r="L1067" s="168"/>
      <c r="P1067" s="168"/>
    </row>
    <row r="1068" spans="12:16" x14ac:dyDescent="0.25">
      <c r="L1068" s="168"/>
      <c r="P1068" s="168"/>
    </row>
    <row r="1069" spans="12:16" x14ac:dyDescent="0.25">
      <c r="L1069" s="168"/>
      <c r="P1069" s="168"/>
    </row>
    <row r="1070" spans="12:16" x14ac:dyDescent="0.25">
      <c r="L1070" s="168"/>
      <c r="P1070" s="168"/>
    </row>
    <row r="1071" spans="12:16" x14ac:dyDescent="0.25">
      <c r="L1071" s="168"/>
      <c r="P1071" s="168"/>
    </row>
    <row r="1072" spans="12:16" x14ac:dyDescent="0.25">
      <c r="L1072" s="168"/>
      <c r="P1072" s="168"/>
    </row>
    <row r="1073" spans="12:16" x14ac:dyDescent="0.25">
      <c r="L1073" s="168"/>
      <c r="P1073" s="168"/>
    </row>
    <row r="1074" spans="12:16" x14ac:dyDescent="0.25">
      <c r="L1074" s="168"/>
      <c r="P1074" s="168"/>
    </row>
    <row r="1075" spans="12:16" x14ac:dyDescent="0.25">
      <c r="L1075" s="168"/>
      <c r="P1075" s="168"/>
    </row>
    <row r="1076" spans="12:16" x14ac:dyDescent="0.25">
      <c r="L1076" s="168"/>
      <c r="P1076" s="168"/>
    </row>
    <row r="1077" spans="12:16" x14ac:dyDescent="0.25">
      <c r="L1077" s="168"/>
      <c r="P1077" s="168"/>
    </row>
    <row r="1078" spans="12:16" x14ac:dyDescent="0.25">
      <c r="L1078" s="168"/>
      <c r="P1078" s="168"/>
    </row>
    <row r="1079" spans="12:16" x14ac:dyDescent="0.25">
      <c r="L1079" s="168"/>
      <c r="P1079" s="168"/>
    </row>
    <row r="1080" spans="12:16" x14ac:dyDescent="0.25">
      <c r="L1080" s="168"/>
      <c r="P1080" s="168"/>
    </row>
    <row r="1081" spans="12:16" x14ac:dyDescent="0.25">
      <c r="L1081" s="168"/>
      <c r="P1081" s="168"/>
    </row>
    <row r="1082" spans="12:16" x14ac:dyDescent="0.25">
      <c r="L1082" s="168"/>
      <c r="P1082" s="168"/>
    </row>
    <row r="1083" spans="12:16" x14ac:dyDescent="0.25">
      <c r="L1083" s="168"/>
      <c r="P1083" s="168"/>
    </row>
    <row r="1084" spans="12:16" x14ac:dyDescent="0.25">
      <c r="L1084" s="168"/>
      <c r="P1084" s="168"/>
    </row>
    <row r="1085" spans="12:16" x14ac:dyDescent="0.25">
      <c r="L1085" s="168"/>
      <c r="P1085" s="168"/>
    </row>
    <row r="1086" spans="12:16" x14ac:dyDescent="0.25">
      <c r="L1086" s="168"/>
      <c r="P1086" s="168"/>
    </row>
    <row r="1087" spans="12:16" x14ac:dyDescent="0.25">
      <c r="L1087" s="168"/>
      <c r="P1087" s="168"/>
    </row>
    <row r="1088" spans="12:16" x14ac:dyDescent="0.25">
      <c r="L1088" s="168"/>
      <c r="P1088" s="168"/>
    </row>
    <row r="1089" spans="12:16" x14ac:dyDescent="0.25">
      <c r="L1089" s="168"/>
      <c r="P1089" s="168"/>
    </row>
    <row r="1090" spans="12:16" x14ac:dyDescent="0.25">
      <c r="L1090" s="168"/>
      <c r="P1090" s="168"/>
    </row>
    <row r="1091" spans="12:16" x14ac:dyDescent="0.25">
      <c r="L1091" s="168"/>
      <c r="P1091" s="168"/>
    </row>
    <row r="1092" spans="12:16" x14ac:dyDescent="0.25">
      <c r="L1092" s="168"/>
      <c r="P1092" s="168"/>
    </row>
    <row r="1093" spans="12:16" x14ac:dyDescent="0.25">
      <c r="L1093" s="168"/>
      <c r="P1093" s="168"/>
    </row>
    <row r="1094" spans="12:16" x14ac:dyDescent="0.25">
      <c r="L1094" s="168"/>
      <c r="P1094" s="168"/>
    </row>
    <row r="1095" spans="12:16" x14ac:dyDescent="0.25">
      <c r="L1095" s="168"/>
      <c r="P1095" s="168"/>
    </row>
    <row r="1096" spans="12:16" x14ac:dyDescent="0.25">
      <c r="L1096" s="168"/>
      <c r="P1096" s="168"/>
    </row>
    <row r="1097" spans="12:16" x14ac:dyDescent="0.25">
      <c r="L1097" s="168"/>
      <c r="P1097" s="168"/>
    </row>
    <row r="1098" spans="12:16" x14ac:dyDescent="0.25">
      <c r="L1098" s="168"/>
      <c r="P1098" s="168"/>
    </row>
    <row r="1099" spans="12:16" x14ac:dyDescent="0.25">
      <c r="L1099" s="168"/>
      <c r="P1099" s="168"/>
    </row>
    <row r="1100" spans="12:16" x14ac:dyDescent="0.25">
      <c r="L1100" s="168"/>
      <c r="P1100" s="168"/>
    </row>
    <row r="1101" spans="12:16" x14ac:dyDescent="0.25">
      <c r="L1101" s="168"/>
      <c r="P1101" s="168"/>
    </row>
    <row r="1102" spans="12:16" x14ac:dyDescent="0.25">
      <c r="L1102" s="168"/>
      <c r="P1102" s="168"/>
    </row>
    <row r="1103" spans="12:16" x14ac:dyDescent="0.25">
      <c r="L1103" s="168"/>
      <c r="P1103" s="168"/>
    </row>
    <row r="1104" spans="12:16" x14ac:dyDescent="0.25">
      <c r="L1104" s="168"/>
      <c r="P1104" s="168"/>
    </row>
    <row r="1105" spans="12:16" x14ac:dyDescent="0.25">
      <c r="L1105" s="168"/>
      <c r="P1105" s="168"/>
    </row>
    <row r="1106" spans="12:16" x14ac:dyDescent="0.25">
      <c r="L1106" s="168"/>
      <c r="P1106" s="168"/>
    </row>
    <row r="1107" spans="12:16" x14ac:dyDescent="0.25">
      <c r="L1107" s="168"/>
      <c r="P1107" s="168"/>
    </row>
    <row r="1108" spans="12:16" x14ac:dyDescent="0.25">
      <c r="L1108" s="168"/>
      <c r="P1108" s="168"/>
    </row>
    <row r="1109" spans="12:16" x14ac:dyDescent="0.25">
      <c r="L1109" s="168"/>
      <c r="P1109" s="168"/>
    </row>
    <row r="1110" spans="12:16" x14ac:dyDescent="0.25">
      <c r="L1110" s="168"/>
      <c r="P1110" s="168"/>
    </row>
    <row r="1111" spans="12:16" x14ac:dyDescent="0.25">
      <c r="L1111" s="168"/>
      <c r="P1111" s="168"/>
    </row>
    <row r="1112" spans="12:16" x14ac:dyDescent="0.25">
      <c r="L1112" s="168"/>
      <c r="P1112" s="168"/>
    </row>
    <row r="1113" spans="12:16" x14ac:dyDescent="0.25">
      <c r="L1113" s="168"/>
      <c r="P1113" s="168"/>
    </row>
    <row r="1114" spans="12:16" x14ac:dyDescent="0.25">
      <c r="L1114" s="168"/>
      <c r="P1114" s="168"/>
    </row>
    <row r="1115" spans="12:16" x14ac:dyDescent="0.25">
      <c r="L1115" s="168"/>
      <c r="P1115" s="168"/>
    </row>
    <row r="1116" spans="12:16" x14ac:dyDescent="0.25">
      <c r="L1116" s="168"/>
      <c r="P1116" s="168"/>
    </row>
    <row r="1117" spans="12:16" x14ac:dyDescent="0.25">
      <c r="L1117" s="168"/>
      <c r="P1117" s="168"/>
    </row>
    <row r="1118" spans="12:16" x14ac:dyDescent="0.25">
      <c r="L1118" s="168"/>
      <c r="P1118" s="168"/>
    </row>
    <row r="1119" spans="12:16" x14ac:dyDescent="0.25">
      <c r="L1119" s="168"/>
      <c r="P1119" s="168"/>
    </row>
    <row r="1120" spans="12:16" x14ac:dyDescent="0.25">
      <c r="L1120" s="168"/>
      <c r="P1120" s="168"/>
    </row>
    <row r="1121" spans="12:16" x14ac:dyDescent="0.25">
      <c r="L1121" s="168"/>
      <c r="P1121" s="168"/>
    </row>
    <row r="1122" spans="12:16" x14ac:dyDescent="0.25">
      <c r="L1122" s="168"/>
      <c r="P1122" s="168"/>
    </row>
    <row r="1123" spans="12:16" x14ac:dyDescent="0.25">
      <c r="L1123" s="168"/>
      <c r="P1123" s="168"/>
    </row>
    <row r="1124" spans="12:16" x14ac:dyDescent="0.25">
      <c r="L1124" s="168"/>
      <c r="P1124" s="168"/>
    </row>
    <row r="1125" spans="12:16" x14ac:dyDescent="0.25">
      <c r="L1125" s="168"/>
      <c r="P1125" s="168"/>
    </row>
    <row r="1126" spans="12:16" x14ac:dyDescent="0.25">
      <c r="L1126" s="168"/>
      <c r="P1126" s="168"/>
    </row>
    <row r="1127" spans="12:16" x14ac:dyDescent="0.25">
      <c r="L1127" s="168"/>
      <c r="P1127" s="168"/>
    </row>
    <row r="1128" spans="12:16" x14ac:dyDescent="0.25">
      <c r="L1128" s="168"/>
      <c r="P1128" s="168"/>
    </row>
    <row r="1129" spans="12:16" x14ac:dyDescent="0.25">
      <c r="L1129" s="168"/>
      <c r="P1129" s="168"/>
    </row>
    <row r="1130" spans="12:16" x14ac:dyDescent="0.25">
      <c r="L1130" s="168"/>
      <c r="P1130" s="168"/>
    </row>
    <row r="1131" spans="12:16" x14ac:dyDescent="0.25">
      <c r="L1131" s="168"/>
      <c r="P1131" s="168"/>
    </row>
    <row r="1132" spans="12:16" x14ac:dyDescent="0.25">
      <c r="L1132" s="168"/>
      <c r="P1132" s="168"/>
    </row>
    <row r="1133" spans="12:16" x14ac:dyDescent="0.25">
      <c r="L1133" s="168"/>
      <c r="P1133" s="168"/>
    </row>
    <row r="1134" spans="12:16" x14ac:dyDescent="0.25">
      <c r="L1134" s="168"/>
      <c r="P1134" s="168"/>
    </row>
    <row r="1135" spans="12:16" x14ac:dyDescent="0.25">
      <c r="L1135" s="168"/>
      <c r="P1135" s="168"/>
    </row>
    <row r="1136" spans="12:16" x14ac:dyDescent="0.25">
      <c r="L1136" s="168"/>
      <c r="P1136" s="168"/>
    </row>
    <row r="1137" spans="12:16" x14ac:dyDescent="0.25">
      <c r="L1137" s="168"/>
      <c r="P1137" s="168"/>
    </row>
    <row r="1138" spans="12:16" x14ac:dyDescent="0.25">
      <c r="L1138" s="168"/>
      <c r="P1138" s="168"/>
    </row>
    <row r="1139" spans="12:16" x14ac:dyDescent="0.25">
      <c r="L1139" s="168"/>
      <c r="P1139" s="168"/>
    </row>
    <row r="1140" spans="12:16" x14ac:dyDescent="0.25">
      <c r="L1140" s="168"/>
      <c r="P1140" s="168"/>
    </row>
    <row r="1141" spans="12:16" x14ac:dyDescent="0.25">
      <c r="L1141" s="168"/>
      <c r="P1141" s="168"/>
    </row>
    <row r="1142" spans="12:16" x14ac:dyDescent="0.25">
      <c r="L1142" s="168"/>
      <c r="P1142" s="168"/>
    </row>
    <row r="1143" spans="12:16" x14ac:dyDescent="0.25">
      <c r="L1143" s="168"/>
      <c r="P1143" s="168"/>
    </row>
    <row r="1144" spans="12:16" x14ac:dyDescent="0.25">
      <c r="L1144" s="168"/>
      <c r="P1144" s="168"/>
    </row>
    <row r="1145" spans="12:16" x14ac:dyDescent="0.25">
      <c r="L1145" s="168"/>
      <c r="P1145" s="168"/>
    </row>
    <row r="1146" spans="12:16" x14ac:dyDescent="0.25">
      <c r="L1146" s="168"/>
      <c r="P1146" s="168"/>
    </row>
    <row r="1147" spans="12:16" x14ac:dyDescent="0.25">
      <c r="L1147" s="168"/>
      <c r="P1147" s="168"/>
    </row>
    <row r="1148" spans="12:16" x14ac:dyDescent="0.25">
      <c r="L1148" s="168"/>
      <c r="P1148" s="168"/>
    </row>
    <row r="1149" spans="12:16" x14ac:dyDescent="0.25">
      <c r="L1149" s="168"/>
      <c r="P1149" s="168"/>
    </row>
    <row r="1150" spans="12:16" x14ac:dyDescent="0.25">
      <c r="L1150" s="168"/>
      <c r="P1150" s="168"/>
    </row>
    <row r="1151" spans="12:16" x14ac:dyDescent="0.25">
      <c r="L1151" s="168"/>
      <c r="P1151" s="168"/>
    </row>
    <row r="1152" spans="12:16" x14ac:dyDescent="0.25">
      <c r="P1152" s="168"/>
    </row>
    <row r="1153" spans="16:16" x14ac:dyDescent="0.25">
      <c r="P1153" s="168"/>
    </row>
    <row r="1048563" spans="7:28" ht="15" x14ac:dyDescent="0.2">
      <c r="G1048563" s="6"/>
      <c r="H1048563" s="6"/>
      <c r="I1048563" s="6"/>
      <c r="J1048563" s="168"/>
      <c r="L1048563" s="168"/>
      <c r="M1048563" s="168"/>
      <c r="N1048563" s="168"/>
      <c r="P1048563" s="168"/>
      <c r="Q1048563" s="168"/>
      <c r="R1048563" s="6"/>
      <c r="S1048563" s="6"/>
      <c r="T1048563" s="6"/>
      <c r="U1048563" s="6"/>
      <c r="V1048563" s="6"/>
      <c r="W1048563" s="6"/>
      <c r="X1048563" s="6"/>
      <c r="Y1048563" s="6"/>
      <c r="Z1048563" s="6"/>
      <c r="AA1048563" s="6"/>
      <c r="AB1048563" s="6"/>
    </row>
    <row r="1048564" spans="7:28" ht="15" x14ac:dyDescent="0.2">
      <c r="G1048564" s="6"/>
      <c r="H1048564" s="6"/>
      <c r="I1048564" s="6"/>
      <c r="J1048564" s="168"/>
      <c r="L1048564" s="168"/>
      <c r="M1048564" s="168"/>
      <c r="N1048564" s="168"/>
      <c r="P1048564" s="168"/>
      <c r="Q1048564" s="168"/>
      <c r="R1048564" s="6"/>
      <c r="S1048564" s="6"/>
      <c r="T1048564" s="6"/>
      <c r="U1048564" s="6"/>
      <c r="V1048564" s="6"/>
      <c r="W1048564" s="6"/>
      <c r="X1048564" s="6"/>
      <c r="Y1048564" s="6"/>
      <c r="Z1048564" s="6"/>
      <c r="AA1048564" s="6"/>
      <c r="AB1048564" s="6"/>
    </row>
    <row r="1048565" spans="7:28" ht="15" x14ac:dyDescent="0.2">
      <c r="G1048565" s="6"/>
      <c r="H1048565" s="6"/>
      <c r="I1048565" s="6"/>
      <c r="J1048565" s="168"/>
      <c r="L1048565" s="168"/>
      <c r="M1048565" s="168"/>
      <c r="N1048565" s="168"/>
      <c r="P1048565" s="168"/>
      <c r="Q1048565" s="168"/>
      <c r="R1048565" s="6"/>
      <c r="S1048565" s="6"/>
      <c r="T1048565" s="6"/>
      <c r="U1048565" s="6"/>
      <c r="V1048565" s="6"/>
      <c r="W1048565" s="6"/>
      <c r="X1048565" s="6"/>
      <c r="Y1048565" s="6"/>
      <c r="Z1048565" s="6"/>
      <c r="AA1048565" s="6"/>
      <c r="AB1048565" s="6"/>
    </row>
  </sheetData>
  <mergeCells count="48"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AB2:AB9"/>
    <mergeCell ref="AD2:AM3"/>
    <mergeCell ref="AN2:AN9"/>
    <mergeCell ref="AO2:AU3"/>
    <mergeCell ref="AV2:AV9"/>
    <mergeCell ref="AO4:AO9"/>
    <mergeCell ref="AP4:AP9"/>
    <mergeCell ref="AD4:AD9"/>
    <mergeCell ref="AE4:AE9"/>
    <mergeCell ref="AF4:AF9"/>
    <mergeCell ref="AG4:AG9"/>
    <mergeCell ref="AH4:AH9"/>
    <mergeCell ref="AI4:AI9"/>
    <mergeCell ref="AQ4:AQ9"/>
    <mergeCell ref="AR4:AR9"/>
    <mergeCell ref="AS4:AS9"/>
    <mergeCell ref="AT4:AT9"/>
    <mergeCell ref="AU4:AU9"/>
    <mergeCell ref="AK10:AK13"/>
    <mergeCell ref="AJ4:AJ9"/>
    <mergeCell ref="AK4:AK9"/>
    <mergeCell ref="AL4:AL9"/>
    <mergeCell ref="AM4:AM9"/>
  </mergeCells>
  <dataValidations count="3">
    <dataValidation type="whole" errorStyle="warning" allowBlank="1" showInputMessage="1" showErrorMessage="1" errorTitle="Raspon" error="Broj između 0 i 1800" sqref="AJ10:AJ295 AM10:AM295 AU10:AU37 AU39:AU295">
      <formula1>0</formula1>
      <formula2>1800</formula2>
    </dataValidation>
    <dataValidation type="whole" errorStyle="warning" allowBlank="1" showInputMessage="1" showErrorMessage="1" errorTitle="Raspon" error="Broj između 0 i 100" sqref="AH10:AI295 AL10:AL295 AT10:AT37 AT39:AT295">
      <formula1>0</formula1>
      <formula2>100</formula2>
    </dataValidation>
    <dataValidation type="list" allowBlank="1" showInputMessage="1" showErrorMessage="1" sqref="AE10:AE295">
      <formula1>$BK$11:$BK$12</formula1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1"/>
  <headerFooter alignWithMargins="0">
    <oddHeader>&amp;LSveučilište u Splitu
EKONOMSKI FAKULTET
KATEDRA ZA POSLOVNU INFORMATIKU&amp;CPLAN RADNOG OPTEREĆENJA 
za akademsku godinu 2024./2025.</oddHeader>
    <oddFooter>&amp;LQF02-1&amp;Cstr. &amp;P od &amp;N&amp;R2019-05-20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99"/>
  <sheetViews>
    <sheetView topLeftCell="A209" zoomScale="90" zoomScaleNormal="90" zoomScaleSheetLayoutView="100" workbookViewId="0">
      <selection activeCell="C229" sqref="C229"/>
    </sheetView>
  </sheetViews>
  <sheetFormatPr defaultRowHeight="15.75" x14ac:dyDescent="0.25"/>
  <cols>
    <col min="1" max="1" width="19.140625" style="169" bestFit="1" customWidth="1"/>
    <col min="2" max="2" width="17.7109375" style="169" bestFit="1" customWidth="1"/>
    <col min="3" max="3" width="23.42578125" style="6" bestFit="1" customWidth="1"/>
    <col min="4" max="4" width="26.5703125" style="6" hidden="1" customWidth="1"/>
    <col min="5" max="5" width="7.140625" style="170" customWidth="1"/>
    <col min="6" max="6" width="7.28515625" style="170" customWidth="1"/>
    <col min="7" max="7" width="9.5703125" style="168" customWidth="1"/>
    <col min="8" max="8" width="29.5703125" style="171" customWidth="1"/>
    <col min="9" max="9" width="9" style="172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6" width="9.140625" style="175" hidden="1" customWidth="1"/>
    <col min="27" max="27" width="0.28515625" style="175" customWidth="1"/>
    <col min="28" max="28" width="9.85546875" style="175" customWidth="1"/>
    <col min="29" max="29" width="7.7109375" style="6" hidden="1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256" width="9.140625" style="6"/>
    <col min="257" max="257" width="19.140625" style="6" bestFit="1" customWidth="1"/>
    <col min="258" max="258" width="17.7109375" style="6" bestFit="1" customWidth="1"/>
    <col min="259" max="259" width="23.42578125" style="6" bestFit="1" customWidth="1"/>
    <col min="260" max="260" width="0" style="6" hidden="1" customWidth="1"/>
    <col min="261" max="261" width="7.140625" style="6" customWidth="1"/>
    <col min="262" max="262" width="7.28515625" style="6" customWidth="1"/>
    <col min="263" max="263" width="9.5703125" style="6" customWidth="1"/>
    <col min="264" max="264" width="29.5703125" style="6" customWidth="1"/>
    <col min="265" max="265" width="9" style="6" customWidth="1"/>
    <col min="266" max="266" width="9.140625" style="6" customWidth="1"/>
    <col min="267" max="268" width="0" style="6" hidden="1" customWidth="1"/>
    <col min="269" max="270" width="9.140625" style="6" customWidth="1"/>
    <col min="271" max="272" width="0" style="6" hidden="1" customWidth="1"/>
    <col min="273" max="274" width="9.140625" style="6" customWidth="1"/>
    <col min="275" max="282" width="0" style="6" hidden="1" customWidth="1"/>
    <col min="283" max="283" width="0.28515625" style="6" customWidth="1"/>
    <col min="284" max="284" width="9.85546875" style="6" customWidth="1"/>
    <col min="285" max="285" width="0" style="6" hidden="1" customWidth="1"/>
    <col min="286" max="286" width="26.28515625" style="6" customWidth="1"/>
    <col min="287" max="287" width="15.42578125" style="6" customWidth="1"/>
    <col min="288" max="288" width="16.28515625" style="6" customWidth="1"/>
    <col min="289" max="289" width="16.5703125" style="6" customWidth="1"/>
    <col min="290" max="290" width="11.7109375" style="6" customWidth="1"/>
    <col min="291" max="291" width="13.140625" style="6" customWidth="1"/>
    <col min="292" max="292" width="9.28515625" style="6" customWidth="1"/>
    <col min="293" max="293" width="55.85546875" style="6" customWidth="1"/>
    <col min="294" max="294" width="14.5703125" style="6" customWidth="1"/>
    <col min="295" max="295" width="10.42578125" style="6" customWidth="1"/>
    <col min="296" max="296" width="6.140625" style="6" customWidth="1"/>
    <col min="297" max="297" width="34.7109375" style="6" customWidth="1"/>
    <col min="298" max="298" width="26.28515625" style="6" customWidth="1"/>
    <col min="299" max="299" width="33.140625" style="6" customWidth="1"/>
    <col min="300" max="300" width="19.28515625" style="6" customWidth="1"/>
    <col min="301" max="301" width="30.85546875" style="6" customWidth="1"/>
    <col min="302" max="302" width="12.140625" style="6" customWidth="1"/>
    <col min="303" max="303" width="6.140625" style="6" customWidth="1"/>
    <col min="304" max="304" width="6.42578125" style="6" customWidth="1"/>
    <col min="305" max="318" width="9.140625" style="6"/>
    <col min="319" max="319" width="11.5703125" style="6" bestFit="1" customWidth="1"/>
    <col min="320" max="512" width="9.140625" style="6"/>
    <col min="513" max="513" width="19.140625" style="6" bestFit="1" customWidth="1"/>
    <col min="514" max="514" width="17.7109375" style="6" bestFit="1" customWidth="1"/>
    <col min="515" max="515" width="23.42578125" style="6" bestFit="1" customWidth="1"/>
    <col min="516" max="516" width="0" style="6" hidden="1" customWidth="1"/>
    <col min="517" max="517" width="7.140625" style="6" customWidth="1"/>
    <col min="518" max="518" width="7.28515625" style="6" customWidth="1"/>
    <col min="519" max="519" width="9.5703125" style="6" customWidth="1"/>
    <col min="520" max="520" width="29.5703125" style="6" customWidth="1"/>
    <col min="521" max="521" width="9" style="6" customWidth="1"/>
    <col min="522" max="522" width="9.140625" style="6" customWidth="1"/>
    <col min="523" max="524" width="0" style="6" hidden="1" customWidth="1"/>
    <col min="525" max="526" width="9.140625" style="6" customWidth="1"/>
    <col min="527" max="528" width="0" style="6" hidden="1" customWidth="1"/>
    <col min="529" max="530" width="9.140625" style="6" customWidth="1"/>
    <col min="531" max="538" width="0" style="6" hidden="1" customWidth="1"/>
    <col min="539" max="539" width="0.28515625" style="6" customWidth="1"/>
    <col min="540" max="540" width="9.85546875" style="6" customWidth="1"/>
    <col min="541" max="541" width="0" style="6" hidden="1" customWidth="1"/>
    <col min="542" max="542" width="26.28515625" style="6" customWidth="1"/>
    <col min="543" max="543" width="15.42578125" style="6" customWidth="1"/>
    <col min="544" max="544" width="16.28515625" style="6" customWidth="1"/>
    <col min="545" max="545" width="16.5703125" style="6" customWidth="1"/>
    <col min="546" max="546" width="11.7109375" style="6" customWidth="1"/>
    <col min="547" max="547" width="13.140625" style="6" customWidth="1"/>
    <col min="548" max="548" width="9.28515625" style="6" customWidth="1"/>
    <col min="549" max="549" width="55.85546875" style="6" customWidth="1"/>
    <col min="550" max="550" width="14.5703125" style="6" customWidth="1"/>
    <col min="551" max="551" width="10.42578125" style="6" customWidth="1"/>
    <col min="552" max="552" width="6.140625" style="6" customWidth="1"/>
    <col min="553" max="553" width="34.7109375" style="6" customWidth="1"/>
    <col min="554" max="554" width="26.28515625" style="6" customWidth="1"/>
    <col min="555" max="555" width="33.140625" style="6" customWidth="1"/>
    <col min="556" max="556" width="19.28515625" style="6" customWidth="1"/>
    <col min="557" max="557" width="30.85546875" style="6" customWidth="1"/>
    <col min="558" max="558" width="12.140625" style="6" customWidth="1"/>
    <col min="559" max="559" width="6.140625" style="6" customWidth="1"/>
    <col min="560" max="560" width="6.42578125" style="6" customWidth="1"/>
    <col min="561" max="574" width="9.140625" style="6"/>
    <col min="575" max="575" width="11.5703125" style="6" bestFit="1" customWidth="1"/>
    <col min="576" max="768" width="9.140625" style="6"/>
    <col min="769" max="769" width="19.140625" style="6" bestFit="1" customWidth="1"/>
    <col min="770" max="770" width="17.7109375" style="6" bestFit="1" customWidth="1"/>
    <col min="771" max="771" width="23.42578125" style="6" bestFit="1" customWidth="1"/>
    <col min="772" max="772" width="0" style="6" hidden="1" customWidth="1"/>
    <col min="773" max="773" width="7.140625" style="6" customWidth="1"/>
    <col min="774" max="774" width="7.28515625" style="6" customWidth="1"/>
    <col min="775" max="775" width="9.5703125" style="6" customWidth="1"/>
    <col min="776" max="776" width="29.5703125" style="6" customWidth="1"/>
    <col min="777" max="777" width="9" style="6" customWidth="1"/>
    <col min="778" max="778" width="9.140625" style="6" customWidth="1"/>
    <col min="779" max="780" width="0" style="6" hidden="1" customWidth="1"/>
    <col min="781" max="782" width="9.140625" style="6" customWidth="1"/>
    <col min="783" max="784" width="0" style="6" hidden="1" customWidth="1"/>
    <col min="785" max="786" width="9.140625" style="6" customWidth="1"/>
    <col min="787" max="794" width="0" style="6" hidden="1" customWidth="1"/>
    <col min="795" max="795" width="0.28515625" style="6" customWidth="1"/>
    <col min="796" max="796" width="9.85546875" style="6" customWidth="1"/>
    <col min="797" max="797" width="0" style="6" hidden="1" customWidth="1"/>
    <col min="798" max="798" width="26.28515625" style="6" customWidth="1"/>
    <col min="799" max="799" width="15.42578125" style="6" customWidth="1"/>
    <col min="800" max="800" width="16.28515625" style="6" customWidth="1"/>
    <col min="801" max="801" width="16.5703125" style="6" customWidth="1"/>
    <col min="802" max="802" width="11.7109375" style="6" customWidth="1"/>
    <col min="803" max="803" width="13.140625" style="6" customWidth="1"/>
    <col min="804" max="804" width="9.28515625" style="6" customWidth="1"/>
    <col min="805" max="805" width="55.85546875" style="6" customWidth="1"/>
    <col min="806" max="806" width="14.5703125" style="6" customWidth="1"/>
    <col min="807" max="807" width="10.42578125" style="6" customWidth="1"/>
    <col min="808" max="808" width="6.140625" style="6" customWidth="1"/>
    <col min="809" max="809" width="34.7109375" style="6" customWidth="1"/>
    <col min="810" max="810" width="26.28515625" style="6" customWidth="1"/>
    <col min="811" max="811" width="33.140625" style="6" customWidth="1"/>
    <col min="812" max="812" width="19.28515625" style="6" customWidth="1"/>
    <col min="813" max="813" width="30.85546875" style="6" customWidth="1"/>
    <col min="814" max="814" width="12.140625" style="6" customWidth="1"/>
    <col min="815" max="815" width="6.140625" style="6" customWidth="1"/>
    <col min="816" max="816" width="6.42578125" style="6" customWidth="1"/>
    <col min="817" max="830" width="9.140625" style="6"/>
    <col min="831" max="831" width="11.5703125" style="6" bestFit="1" customWidth="1"/>
    <col min="832" max="1024" width="9.140625" style="6"/>
    <col min="1025" max="1025" width="19.140625" style="6" bestFit="1" customWidth="1"/>
    <col min="1026" max="1026" width="17.7109375" style="6" bestFit="1" customWidth="1"/>
    <col min="1027" max="1027" width="23.42578125" style="6" bestFit="1" customWidth="1"/>
    <col min="1028" max="1028" width="0" style="6" hidden="1" customWidth="1"/>
    <col min="1029" max="1029" width="7.140625" style="6" customWidth="1"/>
    <col min="1030" max="1030" width="7.28515625" style="6" customWidth="1"/>
    <col min="1031" max="1031" width="9.5703125" style="6" customWidth="1"/>
    <col min="1032" max="1032" width="29.5703125" style="6" customWidth="1"/>
    <col min="1033" max="1033" width="9" style="6" customWidth="1"/>
    <col min="1034" max="1034" width="9.140625" style="6" customWidth="1"/>
    <col min="1035" max="1036" width="0" style="6" hidden="1" customWidth="1"/>
    <col min="1037" max="1038" width="9.140625" style="6" customWidth="1"/>
    <col min="1039" max="1040" width="0" style="6" hidden="1" customWidth="1"/>
    <col min="1041" max="1042" width="9.140625" style="6" customWidth="1"/>
    <col min="1043" max="1050" width="0" style="6" hidden="1" customWidth="1"/>
    <col min="1051" max="1051" width="0.28515625" style="6" customWidth="1"/>
    <col min="1052" max="1052" width="9.85546875" style="6" customWidth="1"/>
    <col min="1053" max="1053" width="0" style="6" hidden="1" customWidth="1"/>
    <col min="1054" max="1054" width="26.28515625" style="6" customWidth="1"/>
    <col min="1055" max="1055" width="15.42578125" style="6" customWidth="1"/>
    <col min="1056" max="1056" width="16.28515625" style="6" customWidth="1"/>
    <col min="1057" max="1057" width="16.5703125" style="6" customWidth="1"/>
    <col min="1058" max="1058" width="11.7109375" style="6" customWidth="1"/>
    <col min="1059" max="1059" width="13.140625" style="6" customWidth="1"/>
    <col min="1060" max="1060" width="9.28515625" style="6" customWidth="1"/>
    <col min="1061" max="1061" width="55.85546875" style="6" customWidth="1"/>
    <col min="1062" max="1062" width="14.5703125" style="6" customWidth="1"/>
    <col min="1063" max="1063" width="10.42578125" style="6" customWidth="1"/>
    <col min="1064" max="1064" width="6.140625" style="6" customWidth="1"/>
    <col min="1065" max="1065" width="34.7109375" style="6" customWidth="1"/>
    <col min="1066" max="1066" width="26.28515625" style="6" customWidth="1"/>
    <col min="1067" max="1067" width="33.140625" style="6" customWidth="1"/>
    <col min="1068" max="1068" width="19.28515625" style="6" customWidth="1"/>
    <col min="1069" max="1069" width="30.85546875" style="6" customWidth="1"/>
    <col min="1070" max="1070" width="12.140625" style="6" customWidth="1"/>
    <col min="1071" max="1071" width="6.140625" style="6" customWidth="1"/>
    <col min="1072" max="1072" width="6.42578125" style="6" customWidth="1"/>
    <col min="1073" max="1086" width="9.140625" style="6"/>
    <col min="1087" max="1087" width="11.5703125" style="6" bestFit="1" customWidth="1"/>
    <col min="1088" max="1280" width="9.140625" style="6"/>
    <col min="1281" max="1281" width="19.140625" style="6" bestFit="1" customWidth="1"/>
    <col min="1282" max="1282" width="17.7109375" style="6" bestFit="1" customWidth="1"/>
    <col min="1283" max="1283" width="23.42578125" style="6" bestFit="1" customWidth="1"/>
    <col min="1284" max="1284" width="0" style="6" hidden="1" customWidth="1"/>
    <col min="1285" max="1285" width="7.140625" style="6" customWidth="1"/>
    <col min="1286" max="1286" width="7.28515625" style="6" customWidth="1"/>
    <col min="1287" max="1287" width="9.5703125" style="6" customWidth="1"/>
    <col min="1288" max="1288" width="29.5703125" style="6" customWidth="1"/>
    <col min="1289" max="1289" width="9" style="6" customWidth="1"/>
    <col min="1290" max="1290" width="9.140625" style="6" customWidth="1"/>
    <col min="1291" max="1292" width="0" style="6" hidden="1" customWidth="1"/>
    <col min="1293" max="1294" width="9.140625" style="6" customWidth="1"/>
    <col min="1295" max="1296" width="0" style="6" hidden="1" customWidth="1"/>
    <col min="1297" max="1298" width="9.140625" style="6" customWidth="1"/>
    <col min="1299" max="1306" width="0" style="6" hidden="1" customWidth="1"/>
    <col min="1307" max="1307" width="0.28515625" style="6" customWidth="1"/>
    <col min="1308" max="1308" width="9.85546875" style="6" customWidth="1"/>
    <col min="1309" max="1309" width="0" style="6" hidden="1" customWidth="1"/>
    <col min="1310" max="1310" width="26.28515625" style="6" customWidth="1"/>
    <col min="1311" max="1311" width="15.42578125" style="6" customWidth="1"/>
    <col min="1312" max="1312" width="16.28515625" style="6" customWidth="1"/>
    <col min="1313" max="1313" width="16.5703125" style="6" customWidth="1"/>
    <col min="1314" max="1314" width="11.7109375" style="6" customWidth="1"/>
    <col min="1315" max="1315" width="13.140625" style="6" customWidth="1"/>
    <col min="1316" max="1316" width="9.28515625" style="6" customWidth="1"/>
    <col min="1317" max="1317" width="55.85546875" style="6" customWidth="1"/>
    <col min="1318" max="1318" width="14.5703125" style="6" customWidth="1"/>
    <col min="1319" max="1319" width="10.42578125" style="6" customWidth="1"/>
    <col min="1320" max="1320" width="6.140625" style="6" customWidth="1"/>
    <col min="1321" max="1321" width="34.7109375" style="6" customWidth="1"/>
    <col min="1322" max="1322" width="26.28515625" style="6" customWidth="1"/>
    <col min="1323" max="1323" width="33.140625" style="6" customWidth="1"/>
    <col min="1324" max="1324" width="19.28515625" style="6" customWidth="1"/>
    <col min="1325" max="1325" width="30.85546875" style="6" customWidth="1"/>
    <col min="1326" max="1326" width="12.140625" style="6" customWidth="1"/>
    <col min="1327" max="1327" width="6.140625" style="6" customWidth="1"/>
    <col min="1328" max="1328" width="6.42578125" style="6" customWidth="1"/>
    <col min="1329" max="1342" width="9.140625" style="6"/>
    <col min="1343" max="1343" width="11.5703125" style="6" bestFit="1" customWidth="1"/>
    <col min="1344" max="1536" width="9.140625" style="6"/>
    <col min="1537" max="1537" width="19.140625" style="6" bestFit="1" customWidth="1"/>
    <col min="1538" max="1538" width="17.7109375" style="6" bestFit="1" customWidth="1"/>
    <col min="1539" max="1539" width="23.42578125" style="6" bestFit="1" customWidth="1"/>
    <col min="1540" max="1540" width="0" style="6" hidden="1" customWidth="1"/>
    <col min="1541" max="1541" width="7.140625" style="6" customWidth="1"/>
    <col min="1542" max="1542" width="7.28515625" style="6" customWidth="1"/>
    <col min="1543" max="1543" width="9.5703125" style="6" customWidth="1"/>
    <col min="1544" max="1544" width="29.5703125" style="6" customWidth="1"/>
    <col min="1545" max="1545" width="9" style="6" customWidth="1"/>
    <col min="1546" max="1546" width="9.140625" style="6" customWidth="1"/>
    <col min="1547" max="1548" width="0" style="6" hidden="1" customWidth="1"/>
    <col min="1549" max="1550" width="9.140625" style="6" customWidth="1"/>
    <col min="1551" max="1552" width="0" style="6" hidden="1" customWidth="1"/>
    <col min="1553" max="1554" width="9.140625" style="6" customWidth="1"/>
    <col min="1555" max="1562" width="0" style="6" hidden="1" customWidth="1"/>
    <col min="1563" max="1563" width="0.28515625" style="6" customWidth="1"/>
    <col min="1564" max="1564" width="9.85546875" style="6" customWidth="1"/>
    <col min="1565" max="1565" width="0" style="6" hidden="1" customWidth="1"/>
    <col min="1566" max="1566" width="26.28515625" style="6" customWidth="1"/>
    <col min="1567" max="1567" width="15.42578125" style="6" customWidth="1"/>
    <col min="1568" max="1568" width="16.28515625" style="6" customWidth="1"/>
    <col min="1569" max="1569" width="16.5703125" style="6" customWidth="1"/>
    <col min="1570" max="1570" width="11.7109375" style="6" customWidth="1"/>
    <col min="1571" max="1571" width="13.140625" style="6" customWidth="1"/>
    <col min="1572" max="1572" width="9.28515625" style="6" customWidth="1"/>
    <col min="1573" max="1573" width="55.85546875" style="6" customWidth="1"/>
    <col min="1574" max="1574" width="14.5703125" style="6" customWidth="1"/>
    <col min="1575" max="1575" width="10.42578125" style="6" customWidth="1"/>
    <col min="1576" max="1576" width="6.140625" style="6" customWidth="1"/>
    <col min="1577" max="1577" width="34.7109375" style="6" customWidth="1"/>
    <col min="1578" max="1578" width="26.28515625" style="6" customWidth="1"/>
    <col min="1579" max="1579" width="33.140625" style="6" customWidth="1"/>
    <col min="1580" max="1580" width="19.28515625" style="6" customWidth="1"/>
    <col min="1581" max="1581" width="30.85546875" style="6" customWidth="1"/>
    <col min="1582" max="1582" width="12.140625" style="6" customWidth="1"/>
    <col min="1583" max="1583" width="6.140625" style="6" customWidth="1"/>
    <col min="1584" max="1584" width="6.42578125" style="6" customWidth="1"/>
    <col min="1585" max="1598" width="9.140625" style="6"/>
    <col min="1599" max="1599" width="11.5703125" style="6" bestFit="1" customWidth="1"/>
    <col min="1600" max="1792" width="9.140625" style="6"/>
    <col min="1793" max="1793" width="19.140625" style="6" bestFit="1" customWidth="1"/>
    <col min="1794" max="1794" width="17.7109375" style="6" bestFit="1" customWidth="1"/>
    <col min="1795" max="1795" width="23.42578125" style="6" bestFit="1" customWidth="1"/>
    <col min="1796" max="1796" width="0" style="6" hidden="1" customWidth="1"/>
    <col min="1797" max="1797" width="7.140625" style="6" customWidth="1"/>
    <col min="1798" max="1798" width="7.28515625" style="6" customWidth="1"/>
    <col min="1799" max="1799" width="9.5703125" style="6" customWidth="1"/>
    <col min="1800" max="1800" width="29.5703125" style="6" customWidth="1"/>
    <col min="1801" max="1801" width="9" style="6" customWidth="1"/>
    <col min="1802" max="1802" width="9.140625" style="6" customWidth="1"/>
    <col min="1803" max="1804" width="0" style="6" hidden="1" customWidth="1"/>
    <col min="1805" max="1806" width="9.140625" style="6" customWidth="1"/>
    <col min="1807" max="1808" width="0" style="6" hidden="1" customWidth="1"/>
    <col min="1809" max="1810" width="9.140625" style="6" customWidth="1"/>
    <col min="1811" max="1818" width="0" style="6" hidden="1" customWidth="1"/>
    <col min="1819" max="1819" width="0.28515625" style="6" customWidth="1"/>
    <col min="1820" max="1820" width="9.85546875" style="6" customWidth="1"/>
    <col min="1821" max="1821" width="0" style="6" hidden="1" customWidth="1"/>
    <col min="1822" max="1822" width="26.28515625" style="6" customWidth="1"/>
    <col min="1823" max="1823" width="15.42578125" style="6" customWidth="1"/>
    <col min="1824" max="1824" width="16.28515625" style="6" customWidth="1"/>
    <col min="1825" max="1825" width="16.5703125" style="6" customWidth="1"/>
    <col min="1826" max="1826" width="11.7109375" style="6" customWidth="1"/>
    <col min="1827" max="1827" width="13.140625" style="6" customWidth="1"/>
    <col min="1828" max="1828" width="9.28515625" style="6" customWidth="1"/>
    <col min="1829" max="1829" width="55.85546875" style="6" customWidth="1"/>
    <col min="1830" max="1830" width="14.5703125" style="6" customWidth="1"/>
    <col min="1831" max="1831" width="10.42578125" style="6" customWidth="1"/>
    <col min="1832" max="1832" width="6.140625" style="6" customWidth="1"/>
    <col min="1833" max="1833" width="34.7109375" style="6" customWidth="1"/>
    <col min="1834" max="1834" width="26.28515625" style="6" customWidth="1"/>
    <col min="1835" max="1835" width="33.140625" style="6" customWidth="1"/>
    <col min="1836" max="1836" width="19.28515625" style="6" customWidth="1"/>
    <col min="1837" max="1837" width="30.85546875" style="6" customWidth="1"/>
    <col min="1838" max="1838" width="12.140625" style="6" customWidth="1"/>
    <col min="1839" max="1839" width="6.140625" style="6" customWidth="1"/>
    <col min="1840" max="1840" width="6.42578125" style="6" customWidth="1"/>
    <col min="1841" max="1854" width="9.140625" style="6"/>
    <col min="1855" max="1855" width="11.5703125" style="6" bestFit="1" customWidth="1"/>
    <col min="1856" max="2048" width="9.140625" style="6"/>
    <col min="2049" max="2049" width="19.140625" style="6" bestFit="1" customWidth="1"/>
    <col min="2050" max="2050" width="17.7109375" style="6" bestFit="1" customWidth="1"/>
    <col min="2051" max="2051" width="23.42578125" style="6" bestFit="1" customWidth="1"/>
    <col min="2052" max="2052" width="0" style="6" hidden="1" customWidth="1"/>
    <col min="2053" max="2053" width="7.140625" style="6" customWidth="1"/>
    <col min="2054" max="2054" width="7.28515625" style="6" customWidth="1"/>
    <col min="2055" max="2055" width="9.5703125" style="6" customWidth="1"/>
    <col min="2056" max="2056" width="29.5703125" style="6" customWidth="1"/>
    <col min="2057" max="2057" width="9" style="6" customWidth="1"/>
    <col min="2058" max="2058" width="9.140625" style="6" customWidth="1"/>
    <col min="2059" max="2060" width="0" style="6" hidden="1" customWidth="1"/>
    <col min="2061" max="2062" width="9.140625" style="6" customWidth="1"/>
    <col min="2063" max="2064" width="0" style="6" hidden="1" customWidth="1"/>
    <col min="2065" max="2066" width="9.140625" style="6" customWidth="1"/>
    <col min="2067" max="2074" width="0" style="6" hidden="1" customWidth="1"/>
    <col min="2075" max="2075" width="0.28515625" style="6" customWidth="1"/>
    <col min="2076" max="2076" width="9.85546875" style="6" customWidth="1"/>
    <col min="2077" max="2077" width="0" style="6" hidden="1" customWidth="1"/>
    <col min="2078" max="2078" width="26.28515625" style="6" customWidth="1"/>
    <col min="2079" max="2079" width="15.42578125" style="6" customWidth="1"/>
    <col min="2080" max="2080" width="16.28515625" style="6" customWidth="1"/>
    <col min="2081" max="2081" width="16.5703125" style="6" customWidth="1"/>
    <col min="2082" max="2082" width="11.7109375" style="6" customWidth="1"/>
    <col min="2083" max="2083" width="13.140625" style="6" customWidth="1"/>
    <col min="2084" max="2084" width="9.28515625" style="6" customWidth="1"/>
    <col min="2085" max="2085" width="55.85546875" style="6" customWidth="1"/>
    <col min="2086" max="2086" width="14.5703125" style="6" customWidth="1"/>
    <col min="2087" max="2087" width="10.42578125" style="6" customWidth="1"/>
    <col min="2088" max="2088" width="6.140625" style="6" customWidth="1"/>
    <col min="2089" max="2089" width="34.7109375" style="6" customWidth="1"/>
    <col min="2090" max="2090" width="26.28515625" style="6" customWidth="1"/>
    <col min="2091" max="2091" width="33.140625" style="6" customWidth="1"/>
    <col min="2092" max="2092" width="19.28515625" style="6" customWidth="1"/>
    <col min="2093" max="2093" width="30.85546875" style="6" customWidth="1"/>
    <col min="2094" max="2094" width="12.140625" style="6" customWidth="1"/>
    <col min="2095" max="2095" width="6.140625" style="6" customWidth="1"/>
    <col min="2096" max="2096" width="6.42578125" style="6" customWidth="1"/>
    <col min="2097" max="2110" width="9.140625" style="6"/>
    <col min="2111" max="2111" width="11.5703125" style="6" bestFit="1" customWidth="1"/>
    <col min="2112" max="2304" width="9.140625" style="6"/>
    <col min="2305" max="2305" width="19.140625" style="6" bestFit="1" customWidth="1"/>
    <col min="2306" max="2306" width="17.7109375" style="6" bestFit="1" customWidth="1"/>
    <col min="2307" max="2307" width="23.42578125" style="6" bestFit="1" customWidth="1"/>
    <col min="2308" max="2308" width="0" style="6" hidden="1" customWidth="1"/>
    <col min="2309" max="2309" width="7.140625" style="6" customWidth="1"/>
    <col min="2310" max="2310" width="7.28515625" style="6" customWidth="1"/>
    <col min="2311" max="2311" width="9.5703125" style="6" customWidth="1"/>
    <col min="2312" max="2312" width="29.5703125" style="6" customWidth="1"/>
    <col min="2313" max="2313" width="9" style="6" customWidth="1"/>
    <col min="2314" max="2314" width="9.140625" style="6" customWidth="1"/>
    <col min="2315" max="2316" width="0" style="6" hidden="1" customWidth="1"/>
    <col min="2317" max="2318" width="9.140625" style="6" customWidth="1"/>
    <col min="2319" max="2320" width="0" style="6" hidden="1" customWidth="1"/>
    <col min="2321" max="2322" width="9.140625" style="6" customWidth="1"/>
    <col min="2323" max="2330" width="0" style="6" hidden="1" customWidth="1"/>
    <col min="2331" max="2331" width="0.28515625" style="6" customWidth="1"/>
    <col min="2332" max="2332" width="9.85546875" style="6" customWidth="1"/>
    <col min="2333" max="2333" width="0" style="6" hidden="1" customWidth="1"/>
    <col min="2334" max="2334" width="26.28515625" style="6" customWidth="1"/>
    <col min="2335" max="2335" width="15.42578125" style="6" customWidth="1"/>
    <col min="2336" max="2336" width="16.28515625" style="6" customWidth="1"/>
    <col min="2337" max="2337" width="16.5703125" style="6" customWidth="1"/>
    <col min="2338" max="2338" width="11.7109375" style="6" customWidth="1"/>
    <col min="2339" max="2339" width="13.140625" style="6" customWidth="1"/>
    <col min="2340" max="2340" width="9.28515625" style="6" customWidth="1"/>
    <col min="2341" max="2341" width="55.85546875" style="6" customWidth="1"/>
    <col min="2342" max="2342" width="14.5703125" style="6" customWidth="1"/>
    <col min="2343" max="2343" width="10.42578125" style="6" customWidth="1"/>
    <col min="2344" max="2344" width="6.140625" style="6" customWidth="1"/>
    <col min="2345" max="2345" width="34.7109375" style="6" customWidth="1"/>
    <col min="2346" max="2346" width="26.28515625" style="6" customWidth="1"/>
    <col min="2347" max="2347" width="33.140625" style="6" customWidth="1"/>
    <col min="2348" max="2348" width="19.28515625" style="6" customWidth="1"/>
    <col min="2349" max="2349" width="30.85546875" style="6" customWidth="1"/>
    <col min="2350" max="2350" width="12.140625" style="6" customWidth="1"/>
    <col min="2351" max="2351" width="6.140625" style="6" customWidth="1"/>
    <col min="2352" max="2352" width="6.42578125" style="6" customWidth="1"/>
    <col min="2353" max="2366" width="9.140625" style="6"/>
    <col min="2367" max="2367" width="11.5703125" style="6" bestFit="1" customWidth="1"/>
    <col min="2368" max="2560" width="9.140625" style="6"/>
    <col min="2561" max="2561" width="19.140625" style="6" bestFit="1" customWidth="1"/>
    <col min="2562" max="2562" width="17.7109375" style="6" bestFit="1" customWidth="1"/>
    <col min="2563" max="2563" width="23.42578125" style="6" bestFit="1" customWidth="1"/>
    <col min="2564" max="2564" width="0" style="6" hidden="1" customWidth="1"/>
    <col min="2565" max="2565" width="7.140625" style="6" customWidth="1"/>
    <col min="2566" max="2566" width="7.28515625" style="6" customWidth="1"/>
    <col min="2567" max="2567" width="9.5703125" style="6" customWidth="1"/>
    <col min="2568" max="2568" width="29.5703125" style="6" customWidth="1"/>
    <col min="2569" max="2569" width="9" style="6" customWidth="1"/>
    <col min="2570" max="2570" width="9.140625" style="6" customWidth="1"/>
    <col min="2571" max="2572" width="0" style="6" hidden="1" customWidth="1"/>
    <col min="2573" max="2574" width="9.140625" style="6" customWidth="1"/>
    <col min="2575" max="2576" width="0" style="6" hidden="1" customWidth="1"/>
    <col min="2577" max="2578" width="9.140625" style="6" customWidth="1"/>
    <col min="2579" max="2586" width="0" style="6" hidden="1" customWidth="1"/>
    <col min="2587" max="2587" width="0.28515625" style="6" customWidth="1"/>
    <col min="2588" max="2588" width="9.85546875" style="6" customWidth="1"/>
    <col min="2589" max="2589" width="0" style="6" hidden="1" customWidth="1"/>
    <col min="2590" max="2590" width="26.28515625" style="6" customWidth="1"/>
    <col min="2591" max="2591" width="15.42578125" style="6" customWidth="1"/>
    <col min="2592" max="2592" width="16.28515625" style="6" customWidth="1"/>
    <col min="2593" max="2593" width="16.5703125" style="6" customWidth="1"/>
    <col min="2594" max="2594" width="11.7109375" style="6" customWidth="1"/>
    <col min="2595" max="2595" width="13.140625" style="6" customWidth="1"/>
    <col min="2596" max="2596" width="9.28515625" style="6" customWidth="1"/>
    <col min="2597" max="2597" width="55.85546875" style="6" customWidth="1"/>
    <col min="2598" max="2598" width="14.5703125" style="6" customWidth="1"/>
    <col min="2599" max="2599" width="10.42578125" style="6" customWidth="1"/>
    <col min="2600" max="2600" width="6.140625" style="6" customWidth="1"/>
    <col min="2601" max="2601" width="34.7109375" style="6" customWidth="1"/>
    <col min="2602" max="2602" width="26.28515625" style="6" customWidth="1"/>
    <col min="2603" max="2603" width="33.140625" style="6" customWidth="1"/>
    <col min="2604" max="2604" width="19.28515625" style="6" customWidth="1"/>
    <col min="2605" max="2605" width="30.85546875" style="6" customWidth="1"/>
    <col min="2606" max="2606" width="12.140625" style="6" customWidth="1"/>
    <col min="2607" max="2607" width="6.140625" style="6" customWidth="1"/>
    <col min="2608" max="2608" width="6.42578125" style="6" customWidth="1"/>
    <col min="2609" max="2622" width="9.140625" style="6"/>
    <col min="2623" max="2623" width="11.5703125" style="6" bestFit="1" customWidth="1"/>
    <col min="2624" max="2816" width="9.140625" style="6"/>
    <col min="2817" max="2817" width="19.140625" style="6" bestFit="1" customWidth="1"/>
    <col min="2818" max="2818" width="17.7109375" style="6" bestFit="1" customWidth="1"/>
    <col min="2819" max="2819" width="23.42578125" style="6" bestFit="1" customWidth="1"/>
    <col min="2820" max="2820" width="0" style="6" hidden="1" customWidth="1"/>
    <col min="2821" max="2821" width="7.140625" style="6" customWidth="1"/>
    <col min="2822" max="2822" width="7.28515625" style="6" customWidth="1"/>
    <col min="2823" max="2823" width="9.5703125" style="6" customWidth="1"/>
    <col min="2824" max="2824" width="29.5703125" style="6" customWidth="1"/>
    <col min="2825" max="2825" width="9" style="6" customWidth="1"/>
    <col min="2826" max="2826" width="9.140625" style="6" customWidth="1"/>
    <col min="2827" max="2828" width="0" style="6" hidden="1" customWidth="1"/>
    <col min="2829" max="2830" width="9.140625" style="6" customWidth="1"/>
    <col min="2831" max="2832" width="0" style="6" hidden="1" customWidth="1"/>
    <col min="2833" max="2834" width="9.140625" style="6" customWidth="1"/>
    <col min="2835" max="2842" width="0" style="6" hidden="1" customWidth="1"/>
    <col min="2843" max="2843" width="0.28515625" style="6" customWidth="1"/>
    <col min="2844" max="2844" width="9.85546875" style="6" customWidth="1"/>
    <col min="2845" max="2845" width="0" style="6" hidden="1" customWidth="1"/>
    <col min="2846" max="2846" width="26.28515625" style="6" customWidth="1"/>
    <col min="2847" max="2847" width="15.42578125" style="6" customWidth="1"/>
    <col min="2848" max="2848" width="16.28515625" style="6" customWidth="1"/>
    <col min="2849" max="2849" width="16.5703125" style="6" customWidth="1"/>
    <col min="2850" max="2850" width="11.7109375" style="6" customWidth="1"/>
    <col min="2851" max="2851" width="13.140625" style="6" customWidth="1"/>
    <col min="2852" max="2852" width="9.28515625" style="6" customWidth="1"/>
    <col min="2853" max="2853" width="55.85546875" style="6" customWidth="1"/>
    <col min="2854" max="2854" width="14.5703125" style="6" customWidth="1"/>
    <col min="2855" max="2855" width="10.42578125" style="6" customWidth="1"/>
    <col min="2856" max="2856" width="6.140625" style="6" customWidth="1"/>
    <col min="2857" max="2857" width="34.7109375" style="6" customWidth="1"/>
    <col min="2858" max="2858" width="26.28515625" style="6" customWidth="1"/>
    <col min="2859" max="2859" width="33.140625" style="6" customWidth="1"/>
    <col min="2860" max="2860" width="19.28515625" style="6" customWidth="1"/>
    <col min="2861" max="2861" width="30.85546875" style="6" customWidth="1"/>
    <col min="2862" max="2862" width="12.140625" style="6" customWidth="1"/>
    <col min="2863" max="2863" width="6.140625" style="6" customWidth="1"/>
    <col min="2864" max="2864" width="6.42578125" style="6" customWidth="1"/>
    <col min="2865" max="2878" width="9.140625" style="6"/>
    <col min="2879" max="2879" width="11.5703125" style="6" bestFit="1" customWidth="1"/>
    <col min="2880" max="3072" width="9.140625" style="6"/>
    <col min="3073" max="3073" width="19.140625" style="6" bestFit="1" customWidth="1"/>
    <col min="3074" max="3074" width="17.7109375" style="6" bestFit="1" customWidth="1"/>
    <col min="3075" max="3075" width="23.42578125" style="6" bestFit="1" customWidth="1"/>
    <col min="3076" max="3076" width="0" style="6" hidden="1" customWidth="1"/>
    <col min="3077" max="3077" width="7.140625" style="6" customWidth="1"/>
    <col min="3078" max="3078" width="7.28515625" style="6" customWidth="1"/>
    <col min="3079" max="3079" width="9.5703125" style="6" customWidth="1"/>
    <col min="3080" max="3080" width="29.5703125" style="6" customWidth="1"/>
    <col min="3081" max="3081" width="9" style="6" customWidth="1"/>
    <col min="3082" max="3082" width="9.140625" style="6" customWidth="1"/>
    <col min="3083" max="3084" width="0" style="6" hidden="1" customWidth="1"/>
    <col min="3085" max="3086" width="9.140625" style="6" customWidth="1"/>
    <col min="3087" max="3088" width="0" style="6" hidden="1" customWidth="1"/>
    <col min="3089" max="3090" width="9.140625" style="6" customWidth="1"/>
    <col min="3091" max="3098" width="0" style="6" hidden="1" customWidth="1"/>
    <col min="3099" max="3099" width="0.28515625" style="6" customWidth="1"/>
    <col min="3100" max="3100" width="9.85546875" style="6" customWidth="1"/>
    <col min="3101" max="3101" width="0" style="6" hidden="1" customWidth="1"/>
    <col min="3102" max="3102" width="26.28515625" style="6" customWidth="1"/>
    <col min="3103" max="3103" width="15.42578125" style="6" customWidth="1"/>
    <col min="3104" max="3104" width="16.28515625" style="6" customWidth="1"/>
    <col min="3105" max="3105" width="16.5703125" style="6" customWidth="1"/>
    <col min="3106" max="3106" width="11.7109375" style="6" customWidth="1"/>
    <col min="3107" max="3107" width="13.140625" style="6" customWidth="1"/>
    <col min="3108" max="3108" width="9.28515625" style="6" customWidth="1"/>
    <col min="3109" max="3109" width="55.85546875" style="6" customWidth="1"/>
    <col min="3110" max="3110" width="14.5703125" style="6" customWidth="1"/>
    <col min="3111" max="3111" width="10.42578125" style="6" customWidth="1"/>
    <col min="3112" max="3112" width="6.140625" style="6" customWidth="1"/>
    <col min="3113" max="3113" width="34.7109375" style="6" customWidth="1"/>
    <col min="3114" max="3114" width="26.28515625" style="6" customWidth="1"/>
    <col min="3115" max="3115" width="33.140625" style="6" customWidth="1"/>
    <col min="3116" max="3116" width="19.28515625" style="6" customWidth="1"/>
    <col min="3117" max="3117" width="30.85546875" style="6" customWidth="1"/>
    <col min="3118" max="3118" width="12.140625" style="6" customWidth="1"/>
    <col min="3119" max="3119" width="6.140625" style="6" customWidth="1"/>
    <col min="3120" max="3120" width="6.42578125" style="6" customWidth="1"/>
    <col min="3121" max="3134" width="9.140625" style="6"/>
    <col min="3135" max="3135" width="11.5703125" style="6" bestFit="1" customWidth="1"/>
    <col min="3136" max="3328" width="9.140625" style="6"/>
    <col min="3329" max="3329" width="19.140625" style="6" bestFit="1" customWidth="1"/>
    <col min="3330" max="3330" width="17.7109375" style="6" bestFit="1" customWidth="1"/>
    <col min="3331" max="3331" width="23.42578125" style="6" bestFit="1" customWidth="1"/>
    <col min="3332" max="3332" width="0" style="6" hidden="1" customWidth="1"/>
    <col min="3333" max="3333" width="7.140625" style="6" customWidth="1"/>
    <col min="3334" max="3334" width="7.28515625" style="6" customWidth="1"/>
    <col min="3335" max="3335" width="9.5703125" style="6" customWidth="1"/>
    <col min="3336" max="3336" width="29.5703125" style="6" customWidth="1"/>
    <col min="3337" max="3337" width="9" style="6" customWidth="1"/>
    <col min="3338" max="3338" width="9.140625" style="6" customWidth="1"/>
    <col min="3339" max="3340" width="0" style="6" hidden="1" customWidth="1"/>
    <col min="3341" max="3342" width="9.140625" style="6" customWidth="1"/>
    <col min="3343" max="3344" width="0" style="6" hidden="1" customWidth="1"/>
    <col min="3345" max="3346" width="9.140625" style="6" customWidth="1"/>
    <col min="3347" max="3354" width="0" style="6" hidden="1" customWidth="1"/>
    <col min="3355" max="3355" width="0.28515625" style="6" customWidth="1"/>
    <col min="3356" max="3356" width="9.85546875" style="6" customWidth="1"/>
    <col min="3357" max="3357" width="0" style="6" hidden="1" customWidth="1"/>
    <col min="3358" max="3358" width="26.28515625" style="6" customWidth="1"/>
    <col min="3359" max="3359" width="15.42578125" style="6" customWidth="1"/>
    <col min="3360" max="3360" width="16.28515625" style="6" customWidth="1"/>
    <col min="3361" max="3361" width="16.5703125" style="6" customWidth="1"/>
    <col min="3362" max="3362" width="11.7109375" style="6" customWidth="1"/>
    <col min="3363" max="3363" width="13.140625" style="6" customWidth="1"/>
    <col min="3364" max="3364" width="9.28515625" style="6" customWidth="1"/>
    <col min="3365" max="3365" width="55.85546875" style="6" customWidth="1"/>
    <col min="3366" max="3366" width="14.5703125" style="6" customWidth="1"/>
    <col min="3367" max="3367" width="10.42578125" style="6" customWidth="1"/>
    <col min="3368" max="3368" width="6.140625" style="6" customWidth="1"/>
    <col min="3369" max="3369" width="34.7109375" style="6" customWidth="1"/>
    <col min="3370" max="3370" width="26.28515625" style="6" customWidth="1"/>
    <col min="3371" max="3371" width="33.140625" style="6" customWidth="1"/>
    <col min="3372" max="3372" width="19.28515625" style="6" customWidth="1"/>
    <col min="3373" max="3373" width="30.85546875" style="6" customWidth="1"/>
    <col min="3374" max="3374" width="12.140625" style="6" customWidth="1"/>
    <col min="3375" max="3375" width="6.140625" style="6" customWidth="1"/>
    <col min="3376" max="3376" width="6.42578125" style="6" customWidth="1"/>
    <col min="3377" max="3390" width="9.140625" style="6"/>
    <col min="3391" max="3391" width="11.5703125" style="6" bestFit="1" customWidth="1"/>
    <col min="3392" max="3584" width="9.140625" style="6"/>
    <col min="3585" max="3585" width="19.140625" style="6" bestFit="1" customWidth="1"/>
    <col min="3586" max="3586" width="17.7109375" style="6" bestFit="1" customWidth="1"/>
    <col min="3587" max="3587" width="23.42578125" style="6" bestFit="1" customWidth="1"/>
    <col min="3588" max="3588" width="0" style="6" hidden="1" customWidth="1"/>
    <col min="3589" max="3589" width="7.140625" style="6" customWidth="1"/>
    <col min="3590" max="3590" width="7.28515625" style="6" customWidth="1"/>
    <col min="3591" max="3591" width="9.5703125" style="6" customWidth="1"/>
    <col min="3592" max="3592" width="29.5703125" style="6" customWidth="1"/>
    <col min="3593" max="3593" width="9" style="6" customWidth="1"/>
    <col min="3594" max="3594" width="9.140625" style="6" customWidth="1"/>
    <col min="3595" max="3596" width="0" style="6" hidden="1" customWidth="1"/>
    <col min="3597" max="3598" width="9.140625" style="6" customWidth="1"/>
    <col min="3599" max="3600" width="0" style="6" hidden="1" customWidth="1"/>
    <col min="3601" max="3602" width="9.140625" style="6" customWidth="1"/>
    <col min="3603" max="3610" width="0" style="6" hidden="1" customWidth="1"/>
    <col min="3611" max="3611" width="0.28515625" style="6" customWidth="1"/>
    <col min="3612" max="3612" width="9.85546875" style="6" customWidth="1"/>
    <col min="3613" max="3613" width="0" style="6" hidden="1" customWidth="1"/>
    <col min="3614" max="3614" width="26.28515625" style="6" customWidth="1"/>
    <col min="3615" max="3615" width="15.42578125" style="6" customWidth="1"/>
    <col min="3616" max="3616" width="16.28515625" style="6" customWidth="1"/>
    <col min="3617" max="3617" width="16.5703125" style="6" customWidth="1"/>
    <col min="3618" max="3618" width="11.7109375" style="6" customWidth="1"/>
    <col min="3619" max="3619" width="13.140625" style="6" customWidth="1"/>
    <col min="3620" max="3620" width="9.28515625" style="6" customWidth="1"/>
    <col min="3621" max="3621" width="55.85546875" style="6" customWidth="1"/>
    <col min="3622" max="3622" width="14.5703125" style="6" customWidth="1"/>
    <col min="3623" max="3623" width="10.42578125" style="6" customWidth="1"/>
    <col min="3624" max="3624" width="6.140625" style="6" customWidth="1"/>
    <col min="3625" max="3625" width="34.7109375" style="6" customWidth="1"/>
    <col min="3626" max="3626" width="26.28515625" style="6" customWidth="1"/>
    <col min="3627" max="3627" width="33.140625" style="6" customWidth="1"/>
    <col min="3628" max="3628" width="19.28515625" style="6" customWidth="1"/>
    <col min="3629" max="3629" width="30.85546875" style="6" customWidth="1"/>
    <col min="3630" max="3630" width="12.140625" style="6" customWidth="1"/>
    <col min="3631" max="3631" width="6.140625" style="6" customWidth="1"/>
    <col min="3632" max="3632" width="6.42578125" style="6" customWidth="1"/>
    <col min="3633" max="3646" width="9.140625" style="6"/>
    <col min="3647" max="3647" width="11.5703125" style="6" bestFit="1" customWidth="1"/>
    <col min="3648" max="3840" width="9.140625" style="6"/>
    <col min="3841" max="3841" width="19.140625" style="6" bestFit="1" customWidth="1"/>
    <col min="3842" max="3842" width="17.7109375" style="6" bestFit="1" customWidth="1"/>
    <col min="3843" max="3843" width="23.42578125" style="6" bestFit="1" customWidth="1"/>
    <col min="3844" max="3844" width="0" style="6" hidden="1" customWidth="1"/>
    <col min="3845" max="3845" width="7.140625" style="6" customWidth="1"/>
    <col min="3846" max="3846" width="7.28515625" style="6" customWidth="1"/>
    <col min="3847" max="3847" width="9.5703125" style="6" customWidth="1"/>
    <col min="3848" max="3848" width="29.5703125" style="6" customWidth="1"/>
    <col min="3849" max="3849" width="9" style="6" customWidth="1"/>
    <col min="3850" max="3850" width="9.140625" style="6" customWidth="1"/>
    <col min="3851" max="3852" width="0" style="6" hidden="1" customWidth="1"/>
    <col min="3853" max="3854" width="9.140625" style="6" customWidth="1"/>
    <col min="3855" max="3856" width="0" style="6" hidden="1" customWidth="1"/>
    <col min="3857" max="3858" width="9.140625" style="6" customWidth="1"/>
    <col min="3859" max="3866" width="0" style="6" hidden="1" customWidth="1"/>
    <col min="3867" max="3867" width="0.28515625" style="6" customWidth="1"/>
    <col min="3868" max="3868" width="9.85546875" style="6" customWidth="1"/>
    <col min="3869" max="3869" width="0" style="6" hidden="1" customWidth="1"/>
    <col min="3870" max="3870" width="26.28515625" style="6" customWidth="1"/>
    <col min="3871" max="3871" width="15.42578125" style="6" customWidth="1"/>
    <col min="3872" max="3872" width="16.28515625" style="6" customWidth="1"/>
    <col min="3873" max="3873" width="16.5703125" style="6" customWidth="1"/>
    <col min="3874" max="3874" width="11.7109375" style="6" customWidth="1"/>
    <col min="3875" max="3875" width="13.140625" style="6" customWidth="1"/>
    <col min="3876" max="3876" width="9.28515625" style="6" customWidth="1"/>
    <col min="3877" max="3877" width="55.85546875" style="6" customWidth="1"/>
    <col min="3878" max="3878" width="14.5703125" style="6" customWidth="1"/>
    <col min="3879" max="3879" width="10.42578125" style="6" customWidth="1"/>
    <col min="3880" max="3880" width="6.140625" style="6" customWidth="1"/>
    <col min="3881" max="3881" width="34.7109375" style="6" customWidth="1"/>
    <col min="3882" max="3882" width="26.28515625" style="6" customWidth="1"/>
    <col min="3883" max="3883" width="33.140625" style="6" customWidth="1"/>
    <col min="3884" max="3884" width="19.28515625" style="6" customWidth="1"/>
    <col min="3885" max="3885" width="30.85546875" style="6" customWidth="1"/>
    <col min="3886" max="3886" width="12.140625" style="6" customWidth="1"/>
    <col min="3887" max="3887" width="6.140625" style="6" customWidth="1"/>
    <col min="3888" max="3888" width="6.42578125" style="6" customWidth="1"/>
    <col min="3889" max="3902" width="9.140625" style="6"/>
    <col min="3903" max="3903" width="11.5703125" style="6" bestFit="1" customWidth="1"/>
    <col min="3904" max="4096" width="9.140625" style="6"/>
    <col min="4097" max="4097" width="19.140625" style="6" bestFit="1" customWidth="1"/>
    <col min="4098" max="4098" width="17.7109375" style="6" bestFit="1" customWidth="1"/>
    <col min="4099" max="4099" width="23.42578125" style="6" bestFit="1" customWidth="1"/>
    <col min="4100" max="4100" width="0" style="6" hidden="1" customWidth="1"/>
    <col min="4101" max="4101" width="7.140625" style="6" customWidth="1"/>
    <col min="4102" max="4102" width="7.28515625" style="6" customWidth="1"/>
    <col min="4103" max="4103" width="9.5703125" style="6" customWidth="1"/>
    <col min="4104" max="4104" width="29.5703125" style="6" customWidth="1"/>
    <col min="4105" max="4105" width="9" style="6" customWidth="1"/>
    <col min="4106" max="4106" width="9.140625" style="6" customWidth="1"/>
    <col min="4107" max="4108" width="0" style="6" hidden="1" customWidth="1"/>
    <col min="4109" max="4110" width="9.140625" style="6" customWidth="1"/>
    <col min="4111" max="4112" width="0" style="6" hidden="1" customWidth="1"/>
    <col min="4113" max="4114" width="9.140625" style="6" customWidth="1"/>
    <col min="4115" max="4122" width="0" style="6" hidden="1" customWidth="1"/>
    <col min="4123" max="4123" width="0.28515625" style="6" customWidth="1"/>
    <col min="4124" max="4124" width="9.85546875" style="6" customWidth="1"/>
    <col min="4125" max="4125" width="0" style="6" hidden="1" customWidth="1"/>
    <col min="4126" max="4126" width="26.28515625" style="6" customWidth="1"/>
    <col min="4127" max="4127" width="15.42578125" style="6" customWidth="1"/>
    <col min="4128" max="4128" width="16.28515625" style="6" customWidth="1"/>
    <col min="4129" max="4129" width="16.5703125" style="6" customWidth="1"/>
    <col min="4130" max="4130" width="11.7109375" style="6" customWidth="1"/>
    <col min="4131" max="4131" width="13.140625" style="6" customWidth="1"/>
    <col min="4132" max="4132" width="9.28515625" style="6" customWidth="1"/>
    <col min="4133" max="4133" width="55.85546875" style="6" customWidth="1"/>
    <col min="4134" max="4134" width="14.5703125" style="6" customWidth="1"/>
    <col min="4135" max="4135" width="10.42578125" style="6" customWidth="1"/>
    <col min="4136" max="4136" width="6.140625" style="6" customWidth="1"/>
    <col min="4137" max="4137" width="34.7109375" style="6" customWidth="1"/>
    <col min="4138" max="4138" width="26.28515625" style="6" customWidth="1"/>
    <col min="4139" max="4139" width="33.140625" style="6" customWidth="1"/>
    <col min="4140" max="4140" width="19.28515625" style="6" customWidth="1"/>
    <col min="4141" max="4141" width="30.85546875" style="6" customWidth="1"/>
    <col min="4142" max="4142" width="12.140625" style="6" customWidth="1"/>
    <col min="4143" max="4143" width="6.140625" style="6" customWidth="1"/>
    <col min="4144" max="4144" width="6.42578125" style="6" customWidth="1"/>
    <col min="4145" max="4158" width="9.140625" style="6"/>
    <col min="4159" max="4159" width="11.5703125" style="6" bestFit="1" customWidth="1"/>
    <col min="4160" max="4352" width="9.140625" style="6"/>
    <col min="4353" max="4353" width="19.140625" style="6" bestFit="1" customWidth="1"/>
    <col min="4354" max="4354" width="17.7109375" style="6" bestFit="1" customWidth="1"/>
    <col min="4355" max="4355" width="23.42578125" style="6" bestFit="1" customWidth="1"/>
    <col min="4356" max="4356" width="0" style="6" hidden="1" customWidth="1"/>
    <col min="4357" max="4357" width="7.140625" style="6" customWidth="1"/>
    <col min="4358" max="4358" width="7.28515625" style="6" customWidth="1"/>
    <col min="4359" max="4359" width="9.5703125" style="6" customWidth="1"/>
    <col min="4360" max="4360" width="29.5703125" style="6" customWidth="1"/>
    <col min="4361" max="4361" width="9" style="6" customWidth="1"/>
    <col min="4362" max="4362" width="9.140625" style="6" customWidth="1"/>
    <col min="4363" max="4364" width="0" style="6" hidden="1" customWidth="1"/>
    <col min="4365" max="4366" width="9.140625" style="6" customWidth="1"/>
    <col min="4367" max="4368" width="0" style="6" hidden="1" customWidth="1"/>
    <col min="4369" max="4370" width="9.140625" style="6" customWidth="1"/>
    <col min="4371" max="4378" width="0" style="6" hidden="1" customWidth="1"/>
    <col min="4379" max="4379" width="0.28515625" style="6" customWidth="1"/>
    <col min="4380" max="4380" width="9.85546875" style="6" customWidth="1"/>
    <col min="4381" max="4381" width="0" style="6" hidden="1" customWidth="1"/>
    <col min="4382" max="4382" width="26.28515625" style="6" customWidth="1"/>
    <col min="4383" max="4383" width="15.42578125" style="6" customWidth="1"/>
    <col min="4384" max="4384" width="16.28515625" style="6" customWidth="1"/>
    <col min="4385" max="4385" width="16.5703125" style="6" customWidth="1"/>
    <col min="4386" max="4386" width="11.7109375" style="6" customWidth="1"/>
    <col min="4387" max="4387" width="13.140625" style="6" customWidth="1"/>
    <col min="4388" max="4388" width="9.28515625" style="6" customWidth="1"/>
    <col min="4389" max="4389" width="55.85546875" style="6" customWidth="1"/>
    <col min="4390" max="4390" width="14.5703125" style="6" customWidth="1"/>
    <col min="4391" max="4391" width="10.42578125" style="6" customWidth="1"/>
    <col min="4392" max="4392" width="6.140625" style="6" customWidth="1"/>
    <col min="4393" max="4393" width="34.7109375" style="6" customWidth="1"/>
    <col min="4394" max="4394" width="26.28515625" style="6" customWidth="1"/>
    <col min="4395" max="4395" width="33.140625" style="6" customWidth="1"/>
    <col min="4396" max="4396" width="19.28515625" style="6" customWidth="1"/>
    <col min="4397" max="4397" width="30.85546875" style="6" customWidth="1"/>
    <col min="4398" max="4398" width="12.140625" style="6" customWidth="1"/>
    <col min="4399" max="4399" width="6.140625" style="6" customWidth="1"/>
    <col min="4400" max="4400" width="6.42578125" style="6" customWidth="1"/>
    <col min="4401" max="4414" width="9.140625" style="6"/>
    <col min="4415" max="4415" width="11.5703125" style="6" bestFit="1" customWidth="1"/>
    <col min="4416" max="4608" width="9.140625" style="6"/>
    <col min="4609" max="4609" width="19.140625" style="6" bestFit="1" customWidth="1"/>
    <col min="4610" max="4610" width="17.7109375" style="6" bestFit="1" customWidth="1"/>
    <col min="4611" max="4611" width="23.42578125" style="6" bestFit="1" customWidth="1"/>
    <col min="4612" max="4612" width="0" style="6" hidden="1" customWidth="1"/>
    <col min="4613" max="4613" width="7.140625" style="6" customWidth="1"/>
    <col min="4614" max="4614" width="7.28515625" style="6" customWidth="1"/>
    <col min="4615" max="4615" width="9.5703125" style="6" customWidth="1"/>
    <col min="4616" max="4616" width="29.5703125" style="6" customWidth="1"/>
    <col min="4617" max="4617" width="9" style="6" customWidth="1"/>
    <col min="4618" max="4618" width="9.140625" style="6" customWidth="1"/>
    <col min="4619" max="4620" width="0" style="6" hidden="1" customWidth="1"/>
    <col min="4621" max="4622" width="9.140625" style="6" customWidth="1"/>
    <col min="4623" max="4624" width="0" style="6" hidden="1" customWidth="1"/>
    <col min="4625" max="4626" width="9.140625" style="6" customWidth="1"/>
    <col min="4627" max="4634" width="0" style="6" hidden="1" customWidth="1"/>
    <col min="4635" max="4635" width="0.28515625" style="6" customWidth="1"/>
    <col min="4636" max="4636" width="9.85546875" style="6" customWidth="1"/>
    <col min="4637" max="4637" width="0" style="6" hidden="1" customWidth="1"/>
    <col min="4638" max="4638" width="26.28515625" style="6" customWidth="1"/>
    <col min="4639" max="4639" width="15.42578125" style="6" customWidth="1"/>
    <col min="4640" max="4640" width="16.28515625" style="6" customWidth="1"/>
    <col min="4641" max="4641" width="16.5703125" style="6" customWidth="1"/>
    <col min="4642" max="4642" width="11.7109375" style="6" customWidth="1"/>
    <col min="4643" max="4643" width="13.140625" style="6" customWidth="1"/>
    <col min="4644" max="4644" width="9.28515625" style="6" customWidth="1"/>
    <col min="4645" max="4645" width="55.85546875" style="6" customWidth="1"/>
    <col min="4646" max="4646" width="14.5703125" style="6" customWidth="1"/>
    <col min="4647" max="4647" width="10.42578125" style="6" customWidth="1"/>
    <col min="4648" max="4648" width="6.140625" style="6" customWidth="1"/>
    <col min="4649" max="4649" width="34.7109375" style="6" customWidth="1"/>
    <col min="4650" max="4650" width="26.28515625" style="6" customWidth="1"/>
    <col min="4651" max="4651" width="33.140625" style="6" customWidth="1"/>
    <col min="4652" max="4652" width="19.28515625" style="6" customWidth="1"/>
    <col min="4653" max="4653" width="30.85546875" style="6" customWidth="1"/>
    <col min="4654" max="4654" width="12.140625" style="6" customWidth="1"/>
    <col min="4655" max="4655" width="6.140625" style="6" customWidth="1"/>
    <col min="4656" max="4656" width="6.42578125" style="6" customWidth="1"/>
    <col min="4657" max="4670" width="9.140625" style="6"/>
    <col min="4671" max="4671" width="11.5703125" style="6" bestFit="1" customWidth="1"/>
    <col min="4672" max="4864" width="9.140625" style="6"/>
    <col min="4865" max="4865" width="19.140625" style="6" bestFit="1" customWidth="1"/>
    <col min="4866" max="4866" width="17.7109375" style="6" bestFit="1" customWidth="1"/>
    <col min="4867" max="4867" width="23.42578125" style="6" bestFit="1" customWidth="1"/>
    <col min="4868" max="4868" width="0" style="6" hidden="1" customWidth="1"/>
    <col min="4869" max="4869" width="7.140625" style="6" customWidth="1"/>
    <col min="4870" max="4870" width="7.28515625" style="6" customWidth="1"/>
    <col min="4871" max="4871" width="9.5703125" style="6" customWidth="1"/>
    <col min="4872" max="4872" width="29.5703125" style="6" customWidth="1"/>
    <col min="4873" max="4873" width="9" style="6" customWidth="1"/>
    <col min="4874" max="4874" width="9.140625" style="6" customWidth="1"/>
    <col min="4875" max="4876" width="0" style="6" hidden="1" customWidth="1"/>
    <col min="4877" max="4878" width="9.140625" style="6" customWidth="1"/>
    <col min="4879" max="4880" width="0" style="6" hidden="1" customWidth="1"/>
    <col min="4881" max="4882" width="9.140625" style="6" customWidth="1"/>
    <col min="4883" max="4890" width="0" style="6" hidden="1" customWidth="1"/>
    <col min="4891" max="4891" width="0.28515625" style="6" customWidth="1"/>
    <col min="4892" max="4892" width="9.85546875" style="6" customWidth="1"/>
    <col min="4893" max="4893" width="0" style="6" hidden="1" customWidth="1"/>
    <col min="4894" max="4894" width="26.28515625" style="6" customWidth="1"/>
    <col min="4895" max="4895" width="15.42578125" style="6" customWidth="1"/>
    <col min="4896" max="4896" width="16.28515625" style="6" customWidth="1"/>
    <col min="4897" max="4897" width="16.5703125" style="6" customWidth="1"/>
    <col min="4898" max="4898" width="11.7109375" style="6" customWidth="1"/>
    <col min="4899" max="4899" width="13.140625" style="6" customWidth="1"/>
    <col min="4900" max="4900" width="9.28515625" style="6" customWidth="1"/>
    <col min="4901" max="4901" width="55.85546875" style="6" customWidth="1"/>
    <col min="4902" max="4902" width="14.5703125" style="6" customWidth="1"/>
    <col min="4903" max="4903" width="10.42578125" style="6" customWidth="1"/>
    <col min="4904" max="4904" width="6.140625" style="6" customWidth="1"/>
    <col min="4905" max="4905" width="34.7109375" style="6" customWidth="1"/>
    <col min="4906" max="4906" width="26.28515625" style="6" customWidth="1"/>
    <col min="4907" max="4907" width="33.140625" style="6" customWidth="1"/>
    <col min="4908" max="4908" width="19.28515625" style="6" customWidth="1"/>
    <col min="4909" max="4909" width="30.85546875" style="6" customWidth="1"/>
    <col min="4910" max="4910" width="12.140625" style="6" customWidth="1"/>
    <col min="4911" max="4911" width="6.140625" style="6" customWidth="1"/>
    <col min="4912" max="4912" width="6.42578125" style="6" customWidth="1"/>
    <col min="4913" max="4926" width="9.140625" style="6"/>
    <col min="4927" max="4927" width="11.5703125" style="6" bestFit="1" customWidth="1"/>
    <col min="4928" max="5120" width="9.140625" style="6"/>
    <col min="5121" max="5121" width="19.140625" style="6" bestFit="1" customWidth="1"/>
    <col min="5122" max="5122" width="17.7109375" style="6" bestFit="1" customWidth="1"/>
    <col min="5123" max="5123" width="23.42578125" style="6" bestFit="1" customWidth="1"/>
    <col min="5124" max="5124" width="0" style="6" hidden="1" customWidth="1"/>
    <col min="5125" max="5125" width="7.140625" style="6" customWidth="1"/>
    <col min="5126" max="5126" width="7.28515625" style="6" customWidth="1"/>
    <col min="5127" max="5127" width="9.5703125" style="6" customWidth="1"/>
    <col min="5128" max="5128" width="29.5703125" style="6" customWidth="1"/>
    <col min="5129" max="5129" width="9" style="6" customWidth="1"/>
    <col min="5130" max="5130" width="9.140625" style="6" customWidth="1"/>
    <col min="5131" max="5132" width="0" style="6" hidden="1" customWidth="1"/>
    <col min="5133" max="5134" width="9.140625" style="6" customWidth="1"/>
    <col min="5135" max="5136" width="0" style="6" hidden="1" customWidth="1"/>
    <col min="5137" max="5138" width="9.140625" style="6" customWidth="1"/>
    <col min="5139" max="5146" width="0" style="6" hidden="1" customWidth="1"/>
    <col min="5147" max="5147" width="0.28515625" style="6" customWidth="1"/>
    <col min="5148" max="5148" width="9.85546875" style="6" customWidth="1"/>
    <col min="5149" max="5149" width="0" style="6" hidden="1" customWidth="1"/>
    <col min="5150" max="5150" width="26.28515625" style="6" customWidth="1"/>
    <col min="5151" max="5151" width="15.42578125" style="6" customWidth="1"/>
    <col min="5152" max="5152" width="16.28515625" style="6" customWidth="1"/>
    <col min="5153" max="5153" width="16.5703125" style="6" customWidth="1"/>
    <col min="5154" max="5154" width="11.7109375" style="6" customWidth="1"/>
    <col min="5155" max="5155" width="13.140625" style="6" customWidth="1"/>
    <col min="5156" max="5156" width="9.28515625" style="6" customWidth="1"/>
    <col min="5157" max="5157" width="55.85546875" style="6" customWidth="1"/>
    <col min="5158" max="5158" width="14.5703125" style="6" customWidth="1"/>
    <col min="5159" max="5159" width="10.42578125" style="6" customWidth="1"/>
    <col min="5160" max="5160" width="6.140625" style="6" customWidth="1"/>
    <col min="5161" max="5161" width="34.7109375" style="6" customWidth="1"/>
    <col min="5162" max="5162" width="26.28515625" style="6" customWidth="1"/>
    <col min="5163" max="5163" width="33.140625" style="6" customWidth="1"/>
    <col min="5164" max="5164" width="19.28515625" style="6" customWidth="1"/>
    <col min="5165" max="5165" width="30.85546875" style="6" customWidth="1"/>
    <col min="5166" max="5166" width="12.140625" style="6" customWidth="1"/>
    <col min="5167" max="5167" width="6.140625" style="6" customWidth="1"/>
    <col min="5168" max="5168" width="6.42578125" style="6" customWidth="1"/>
    <col min="5169" max="5182" width="9.140625" style="6"/>
    <col min="5183" max="5183" width="11.5703125" style="6" bestFit="1" customWidth="1"/>
    <col min="5184" max="5376" width="9.140625" style="6"/>
    <col min="5377" max="5377" width="19.140625" style="6" bestFit="1" customWidth="1"/>
    <col min="5378" max="5378" width="17.7109375" style="6" bestFit="1" customWidth="1"/>
    <col min="5379" max="5379" width="23.42578125" style="6" bestFit="1" customWidth="1"/>
    <col min="5380" max="5380" width="0" style="6" hidden="1" customWidth="1"/>
    <col min="5381" max="5381" width="7.140625" style="6" customWidth="1"/>
    <col min="5382" max="5382" width="7.28515625" style="6" customWidth="1"/>
    <col min="5383" max="5383" width="9.5703125" style="6" customWidth="1"/>
    <col min="5384" max="5384" width="29.5703125" style="6" customWidth="1"/>
    <col min="5385" max="5385" width="9" style="6" customWidth="1"/>
    <col min="5386" max="5386" width="9.140625" style="6" customWidth="1"/>
    <col min="5387" max="5388" width="0" style="6" hidden="1" customWidth="1"/>
    <col min="5389" max="5390" width="9.140625" style="6" customWidth="1"/>
    <col min="5391" max="5392" width="0" style="6" hidden="1" customWidth="1"/>
    <col min="5393" max="5394" width="9.140625" style="6" customWidth="1"/>
    <col min="5395" max="5402" width="0" style="6" hidden="1" customWidth="1"/>
    <col min="5403" max="5403" width="0.28515625" style="6" customWidth="1"/>
    <col min="5404" max="5404" width="9.85546875" style="6" customWidth="1"/>
    <col min="5405" max="5405" width="0" style="6" hidden="1" customWidth="1"/>
    <col min="5406" max="5406" width="26.28515625" style="6" customWidth="1"/>
    <col min="5407" max="5407" width="15.42578125" style="6" customWidth="1"/>
    <col min="5408" max="5408" width="16.28515625" style="6" customWidth="1"/>
    <col min="5409" max="5409" width="16.5703125" style="6" customWidth="1"/>
    <col min="5410" max="5410" width="11.7109375" style="6" customWidth="1"/>
    <col min="5411" max="5411" width="13.140625" style="6" customWidth="1"/>
    <col min="5412" max="5412" width="9.28515625" style="6" customWidth="1"/>
    <col min="5413" max="5413" width="55.85546875" style="6" customWidth="1"/>
    <col min="5414" max="5414" width="14.5703125" style="6" customWidth="1"/>
    <col min="5415" max="5415" width="10.42578125" style="6" customWidth="1"/>
    <col min="5416" max="5416" width="6.140625" style="6" customWidth="1"/>
    <col min="5417" max="5417" width="34.7109375" style="6" customWidth="1"/>
    <col min="5418" max="5418" width="26.28515625" style="6" customWidth="1"/>
    <col min="5419" max="5419" width="33.140625" style="6" customWidth="1"/>
    <col min="5420" max="5420" width="19.28515625" style="6" customWidth="1"/>
    <col min="5421" max="5421" width="30.85546875" style="6" customWidth="1"/>
    <col min="5422" max="5422" width="12.140625" style="6" customWidth="1"/>
    <col min="5423" max="5423" width="6.140625" style="6" customWidth="1"/>
    <col min="5424" max="5424" width="6.42578125" style="6" customWidth="1"/>
    <col min="5425" max="5438" width="9.140625" style="6"/>
    <col min="5439" max="5439" width="11.5703125" style="6" bestFit="1" customWidth="1"/>
    <col min="5440" max="5632" width="9.140625" style="6"/>
    <col min="5633" max="5633" width="19.140625" style="6" bestFit="1" customWidth="1"/>
    <col min="5634" max="5634" width="17.7109375" style="6" bestFit="1" customWidth="1"/>
    <col min="5635" max="5635" width="23.42578125" style="6" bestFit="1" customWidth="1"/>
    <col min="5636" max="5636" width="0" style="6" hidden="1" customWidth="1"/>
    <col min="5637" max="5637" width="7.140625" style="6" customWidth="1"/>
    <col min="5638" max="5638" width="7.28515625" style="6" customWidth="1"/>
    <col min="5639" max="5639" width="9.5703125" style="6" customWidth="1"/>
    <col min="5640" max="5640" width="29.5703125" style="6" customWidth="1"/>
    <col min="5641" max="5641" width="9" style="6" customWidth="1"/>
    <col min="5642" max="5642" width="9.140625" style="6" customWidth="1"/>
    <col min="5643" max="5644" width="0" style="6" hidden="1" customWidth="1"/>
    <col min="5645" max="5646" width="9.140625" style="6" customWidth="1"/>
    <col min="5647" max="5648" width="0" style="6" hidden="1" customWidth="1"/>
    <col min="5649" max="5650" width="9.140625" style="6" customWidth="1"/>
    <col min="5651" max="5658" width="0" style="6" hidden="1" customWidth="1"/>
    <col min="5659" max="5659" width="0.28515625" style="6" customWidth="1"/>
    <col min="5660" max="5660" width="9.85546875" style="6" customWidth="1"/>
    <col min="5661" max="5661" width="0" style="6" hidden="1" customWidth="1"/>
    <col min="5662" max="5662" width="26.28515625" style="6" customWidth="1"/>
    <col min="5663" max="5663" width="15.42578125" style="6" customWidth="1"/>
    <col min="5664" max="5664" width="16.28515625" style="6" customWidth="1"/>
    <col min="5665" max="5665" width="16.5703125" style="6" customWidth="1"/>
    <col min="5666" max="5666" width="11.7109375" style="6" customWidth="1"/>
    <col min="5667" max="5667" width="13.140625" style="6" customWidth="1"/>
    <col min="5668" max="5668" width="9.28515625" style="6" customWidth="1"/>
    <col min="5669" max="5669" width="55.85546875" style="6" customWidth="1"/>
    <col min="5670" max="5670" width="14.5703125" style="6" customWidth="1"/>
    <col min="5671" max="5671" width="10.42578125" style="6" customWidth="1"/>
    <col min="5672" max="5672" width="6.140625" style="6" customWidth="1"/>
    <col min="5673" max="5673" width="34.7109375" style="6" customWidth="1"/>
    <col min="5674" max="5674" width="26.28515625" style="6" customWidth="1"/>
    <col min="5675" max="5675" width="33.140625" style="6" customWidth="1"/>
    <col min="5676" max="5676" width="19.28515625" style="6" customWidth="1"/>
    <col min="5677" max="5677" width="30.85546875" style="6" customWidth="1"/>
    <col min="5678" max="5678" width="12.140625" style="6" customWidth="1"/>
    <col min="5679" max="5679" width="6.140625" style="6" customWidth="1"/>
    <col min="5680" max="5680" width="6.42578125" style="6" customWidth="1"/>
    <col min="5681" max="5694" width="9.140625" style="6"/>
    <col min="5695" max="5695" width="11.5703125" style="6" bestFit="1" customWidth="1"/>
    <col min="5696" max="5888" width="9.140625" style="6"/>
    <col min="5889" max="5889" width="19.140625" style="6" bestFit="1" customWidth="1"/>
    <col min="5890" max="5890" width="17.7109375" style="6" bestFit="1" customWidth="1"/>
    <col min="5891" max="5891" width="23.42578125" style="6" bestFit="1" customWidth="1"/>
    <col min="5892" max="5892" width="0" style="6" hidden="1" customWidth="1"/>
    <col min="5893" max="5893" width="7.140625" style="6" customWidth="1"/>
    <col min="5894" max="5894" width="7.28515625" style="6" customWidth="1"/>
    <col min="5895" max="5895" width="9.5703125" style="6" customWidth="1"/>
    <col min="5896" max="5896" width="29.5703125" style="6" customWidth="1"/>
    <col min="5897" max="5897" width="9" style="6" customWidth="1"/>
    <col min="5898" max="5898" width="9.140625" style="6" customWidth="1"/>
    <col min="5899" max="5900" width="0" style="6" hidden="1" customWidth="1"/>
    <col min="5901" max="5902" width="9.140625" style="6" customWidth="1"/>
    <col min="5903" max="5904" width="0" style="6" hidden="1" customWidth="1"/>
    <col min="5905" max="5906" width="9.140625" style="6" customWidth="1"/>
    <col min="5907" max="5914" width="0" style="6" hidden="1" customWidth="1"/>
    <col min="5915" max="5915" width="0.28515625" style="6" customWidth="1"/>
    <col min="5916" max="5916" width="9.85546875" style="6" customWidth="1"/>
    <col min="5917" max="5917" width="0" style="6" hidden="1" customWidth="1"/>
    <col min="5918" max="5918" width="26.28515625" style="6" customWidth="1"/>
    <col min="5919" max="5919" width="15.42578125" style="6" customWidth="1"/>
    <col min="5920" max="5920" width="16.28515625" style="6" customWidth="1"/>
    <col min="5921" max="5921" width="16.5703125" style="6" customWidth="1"/>
    <col min="5922" max="5922" width="11.7109375" style="6" customWidth="1"/>
    <col min="5923" max="5923" width="13.140625" style="6" customWidth="1"/>
    <col min="5924" max="5924" width="9.28515625" style="6" customWidth="1"/>
    <col min="5925" max="5925" width="55.85546875" style="6" customWidth="1"/>
    <col min="5926" max="5926" width="14.5703125" style="6" customWidth="1"/>
    <col min="5927" max="5927" width="10.42578125" style="6" customWidth="1"/>
    <col min="5928" max="5928" width="6.140625" style="6" customWidth="1"/>
    <col min="5929" max="5929" width="34.7109375" style="6" customWidth="1"/>
    <col min="5930" max="5930" width="26.28515625" style="6" customWidth="1"/>
    <col min="5931" max="5931" width="33.140625" style="6" customWidth="1"/>
    <col min="5932" max="5932" width="19.28515625" style="6" customWidth="1"/>
    <col min="5933" max="5933" width="30.85546875" style="6" customWidth="1"/>
    <col min="5934" max="5934" width="12.140625" style="6" customWidth="1"/>
    <col min="5935" max="5935" width="6.140625" style="6" customWidth="1"/>
    <col min="5936" max="5936" width="6.42578125" style="6" customWidth="1"/>
    <col min="5937" max="5950" width="9.140625" style="6"/>
    <col min="5951" max="5951" width="11.5703125" style="6" bestFit="1" customWidth="1"/>
    <col min="5952" max="6144" width="9.140625" style="6"/>
    <col min="6145" max="6145" width="19.140625" style="6" bestFit="1" customWidth="1"/>
    <col min="6146" max="6146" width="17.7109375" style="6" bestFit="1" customWidth="1"/>
    <col min="6147" max="6147" width="23.42578125" style="6" bestFit="1" customWidth="1"/>
    <col min="6148" max="6148" width="0" style="6" hidden="1" customWidth="1"/>
    <col min="6149" max="6149" width="7.140625" style="6" customWidth="1"/>
    <col min="6150" max="6150" width="7.28515625" style="6" customWidth="1"/>
    <col min="6151" max="6151" width="9.5703125" style="6" customWidth="1"/>
    <col min="6152" max="6152" width="29.5703125" style="6" customWidth="1"/>
    <col min="6153" max="6153" width="9" style="6" customWidth="1"/>
    <col min="6154" max="6154" width="9.140625" style="6" customWidth="1"/>
    <col min="6155" max="6156" width="0" style="6" hidden="1" customWidth="1"/>
    <col min="6157" max="6158" width="9.140625" style="6" customWidth="1"/>
    <col min="6159" max="6160" width="0" style="6" hidden="1" customWidth="1"/>
    <col min="6161" max="6162" width="9.140625" style="6" customWidth="1"/>
    <col min="6163" max="6170" width="0" style="6" hidden="1" customWidth="1"/>
    <col min="6171" max="6171" width="0.28515625" style="6" customWidth="1"/>
    <col min="6172" max="6172" width="9.85546875" style="6" customWidth="1"/>
    <col min="6173" max="6173" width="0" style="6" hidden="1" customWidth="1"/>
    <col min="6174" max="6174" width="26.28515625" style="6" customWidth="1"/>
    <col min="6175" max="6175" width="15.42578125" style="6" customWidth="1"/>
    <col min="6176" max="6176" width="16.28515625" style="6" customWidth="1"/>
    <col min="6177" max="6177" width="16.5703125" style="6" customWidth="1"/>
    <col min="6178" max="6178" width="11.7109375" style="6" customWidth="1"/>
    <col min="6179" max="6179" width="13.140625" style="6" customWidth="1"/>
    <col min="6180" max="6180" width="9.28515625" style="6" customWidth="1"/>
    <col min="6181" max="6181" width="55.85546875" style="6" customWidth="1"/>
    <col min="6182" max="6182" width="14.5703125" style="6" customWidth="1"/>
    <col min="6183" max="6183" width="10.42578125" style="6" customWidth="1"/>
    <col min="6184" max="6184" width="6.140625" style="6" customWidth="1"/>
    <col min="6185" max="6185" width="34.7109375" style="6" customWidth="1"/>
    <col min="6186" max="6186" width="26.28515625" style="6" customWidth="1"/>
    <col min="6187" max="6187" width="33.140625" style="6" customWidth="1"/>
    <col min="6188" max="6188" width="19.28515625" style="6" customWidth="1"/>
    <col min="6189" max="6189" width="30.85546875" style="6" customWidth="1"/>
    <col min="6190" max="6190" width="12.140625" style="6" customWidth="1"/>
    <col min="6191" max="6191" width="6.140625" style="6" customWidth="1"/>
    <col min="6192" max="6192" width="6.42578125" style="6" customWidth="1"/>
    <col min="6193" max="6206" width="9.140625" style="6"/>
    <col min="6207" max="6207" width="11.5703125" style="6" bestFit="1" customWidth="1"/>
    <col min="6208" max="6400" width="9.140625" style="6"/>
    <col min="6401" max="6401" width="19.140625" style="6" bestFit="1" customWidth="1"/>
    <col min="6402" max="6402" width="17.7109375" style="6" bestFit="1" customWidth="1"/>
    <col min="6403" max="6403" width="23.42578125" style="6" bestFit="1" customWidth="1"/>
    <col min="6404" max="6404" width="0" style="6" hidden="1" customWidth="1"/>
    <col min="6405" max="6405" width="7.140625" style="6" customWidth="1"/>
    <col min="6406" max="6406" width="7.28515625" style="6" customWidth="1"/>
    <col min="6407" max="6407" width="9.5703125" style="6" customWidth="1"/>
    <col min="6408" max="6408" width="29.5703125" style="6" customWidth="1"/>
    <col min="6409" max="6409" width="9" style="6" customWidth="1"/>
    <col min="6410" max="6410" width="9.140625" style="6" customWidth="1"/>
    <col min="6411" max="6412" width="0" style="6" hidden="1" customWidth="1"/>
    <col min="6413" max="6414" width="9.140625" style="6" customWidth="1"/>
    <col min="6415" max="6416" width="0" style="6" hidden="1" customWidth="1"/>
    <col min="6417" max="6418" width="9.140625" style="6" customWidth="1"/>
    <col min="6419" max="6426" width="0" style="6" hidden="1" customWidth="1"/>
    <col min="6427" max="6427" width="0.28515625" style="6" customWidth="1"/>
    <col min="6428" max="6428" width="9.85546875" style="6" customWidth="1"/>
    <col min="6429" max="6429" width="0" style="6" hidden="1" customWidth="1"/>
    <col min="6430" max="6430" width="26.28515625" style="6" customWidth="1"/>
    <col min="6431" max="6431" width="15.42578125" style="6" customWidth="1"/>
    <col min="6432" max="6432" width="16.28515625" style="6" customWidth="1"/>
    <col min="6433" max="6433" width="16.5703125" style="6" customWidth="1"/>
    <col min="6434" max="6434" width="11.7109375" style="6" customWidth="1"/>
    <col min="6435" max="6435" width="13.140625" style="6" customWidth="1"/>
    <col min="6436" max="6436" width="9.28515625" style="6" customWidth="1"/>
    <col min="6437" max="6437" width="55.85546875" style="6" customWidth="1"/>
    <col min="6438" max="6438" width="14.5703125" style="6" customWidth="1"/>
    <col min="6439" max="6439" width="10.42578125" style="6" customWidth="1"/>
    <col min="6440" max="6440" width="6.140625" style="6" customWidth="1"/>
    <col min="6441" max="6441" width="34.7109375" style="6" customWidth="1"/>
    <col min="6442" max="6442" width="26.28515625" style="6" customWidth="1"/>
    <col min="6443" max="6443" width="33.140625" style="6" customWidth="1"/>
    <col min="6444" max="6444" width="19.28515625" style="6" customWidth="1"/>
    <col min="6445" max="6445" width="30.85546875" style="6" customWidth="1"/>
    <col min="6446" max="6446" width="12.140625" style="6" customWidth="1"/>
    <col min="6447" max="6447" width="6.140625" style="6" customWidth="1"/>
    <col min="6448" max="6448" width="6.42578125" style="6" customWidth="1"/>
    <col min="6449" max="6462" width="9.140625" style="6"/>
    <col min="6463" max="6463" width="11.5703125" style="6" bestFit="1" customWidth="1"/>
    <col min="6464" max="6656" width="9.140625" style="6"/>
    <col min="6657" max="6657" width="19.140625" style="6" bestFit="1" customWidth="1"/>
    <col min="6658" max="6658" width="17.7109375" style="6" bestFit="1" customWidth="1"/>
    <col min="6659" max="6659" width="23.42578125" style="6" bestFit="1" customWidth="1"/>
    <col min="6660" max="6660" width="0" style="6" hidden="1" customWidth="1"/>
    <col min="6661" max="6661" width="7.140625" style="6" customWidth="1"/>
    <col min="6662" max="6662" width="7.28515625" style="6" customWidth="1"/>
    <col min="6663" max="6663" width="9.5703125" style="6" customWidth="1"/>
    <col min="6664" max="6664" width="29.5703125" style="6" customWidth="1"/>
    <col min="6665" max="6665" width="9" style="6" customWidth="1"/>
    <col min="6666" max="6666" width="9.140625" style="6" customWidth="1"/>
    <col min="6667" max="6668" width="0" style="6" hidden="1" customWidth="1"/>
    <col min="6669" max="6670" width="9.140625" style="6" customWidth="1"/>
    <col min="6671" max="6672" width="0" style="6" hidden="1" customWidth="1"/>
    <col min="6673" max="6674" width="9.140625" style="6" customWidth="1"/>
    <col min="6675" max="6682" width="0" style="6" hidden="1" customWidth="1"/>
    <col min="6683" max="6683" width="0.28515625" style="6" customWidth="1"/>
    <col min="6684" max="6684" width="9.85546875" style="6" customWidth="1"/>
    <col min="6685" max="6685" width="0" style="6" hidden="1" customWidth="1"/>
    <col min="6686" max="6686" width="26.28515625" style="6" customWidth="1"/>
    <col min="6687" max="6687" width="15.42578125" style="6" customWidth="1"/>
    <col min="6688" max="6688" width="16.28515625" style="6" customWidth="1"/>
    <col min="6689" max="6689" width="16.5703125" style="6" customWidth="1"/>
    <col min="6690" max="6690" width="11.7109375" style="6" customWidth="1"/>
    <col min="6691" max="6691" width="13.140625" style="6" customWidth="1"/>
    <col min="6692" max="6692" width="9.28515625" style="6" customWidth="1"/>
    <col min="6693" max="6693" width="55.85546875" style="6" customWidth="1"/>
    <col min="6694" max="6694" width="14.5703125" style="6" customWidth="1"/>
    <col min="6695" max="6695" width="10.42578125" style="6" customWidth="1"/>
    <col min="6696" max="6696" width="6.140625" style="6" customWidth="1"/>
    <col min="6697" max="6697" width="34.7109375" style="6" customWidth="1"/>
    <col min="6698" max="6698" width="26.28515625" style="6" customWidth="1"/>
    <col min="6699" max="6699" width="33.140625" style="6" customWidth="1"/>
    <col min="6700" max="6700" width="19.28515625" style="6" customWidth="1"/>
    <col min="6701" max="6701" width="30.85546875" style="6" customWidth="1"/>
    <col min="6702" max="6702" width="12.140625" style="6" customWidth="1"/>
    <col min="6703" max="6703" width="6.140625" style="6" customWidth="1"/>
    <col min="6704" max="6704" width="6.42578125" style="6" customWidth="1"/>
    <col min="6705" max="6718" width="9.140625" style="6"/>
    <col min="6719" max="6719" width="11.5703125" style="6" bestFit="1" customWidth="1"/>
    <col min="6720" max="6912" width="9.140625" style="6"/>
    <col min="6913" max="6913" width="19.140625" style="6" bestFit="1" customWidth="1"/>
    <col min="6914" max="6914" width="17.7109375" style="6" bestFit="1" customWidth="1"/>
    <col min="6915" max="6915" width="23.42578125" style="6" bestFit="1" customWidth="1"/>
    <col min="6916" max="6916" width="0" style="6" hidden="1" customWidth="1"/>
    <col min="6917" max="6917" width="7.140625" style="6" customWidth="1"/>
    <col min="6918" max="6918" width="7.28515625" style="6" customWidth="1"/>
    <col min="6919" max="6919" width="9.5703125" style="6" customWidth="1"/>
    <col min="6920" max="6920" width="29.5703125" style="6" customWidth="1"/>
    <col min="6921" max="6921" width="9" style="6" customWidth="1"/>
    <col min="6922" max="6922" width="9.140625" style="6" customWidth="1"/>
    <col min="6923" max="6924" width="0" style="6" hidden="1" customWidth="1"/>
    <col min="6925" max="6926" width="9.140625" style="6" customWidth="1"/>
    <col min="6927" max="6928" width="0" style="6" hidden="1" customWidth="1"/>
    <col min="6929" max="6930" width="9.140625" style="6" customWidth="1"/>
    <col min="6931" max="6938" width="0" style="6" hidden="1" customWidth="1"/>
    <col min="6939" max="6939" width="0.28515625" style="6" customWidth="1"/>
    <col min="6940" max="6940" width="9.85546875" style="6" customWidth="1"/>
    <col min="6941" max="6941" width="0" style="6" hidden="1" customWidth="1"/>
    <col min="6942" max="6942" width="26.28515625" style="6" customWidth="1"/>
    <col min="6943" max="6943" width="15.42578125" style="6" customWidth="1"/>
    <col min="6944" max="6944" width="16.28515625" style="6" customWidth="1"/>
    <col min="6945" max="6945" width="16.5703125" style="6" customWidth="1"/>
    <col min="6946" max="6946" width="11.7109375" style="6" customWidth="1"/>
    <col min="6947" max="6947" width="13.140625" style="6" customWidth="1"/>
    <col min="6948" max="6948" width="9.28515625" style="6" customWidth="1"/>
    <col min="6949" max="6949" width="55.85546875" style="6" customWidth="1"/>
    <col min="6950" max="6950" width="14.5703125" style="6" customWidth="1"/>
    <col min="6951" max="6951" width="10.42578125" style="6" customWidth="1"/>
    <col min="6952" max="6952" width="6.140625" style="6" customWidth="1"/>
    <col min="6953" max="6953" width="34.7109375" style="6" customWidth="1"/>
    <col min="6954" max="6954" width="26.28515625" style="6" customWidth="1"/>
    <col min="6955" max="6955" width="33.140625" style="6" customWidth="1"/>
    <col min="6956" max="6956" width="19.28515625" style="6" customWidth="1"/>
    <col min="6957" max="6957" width="30.85546875" style="6" customWidth="1"/>
    <col min="6958" max="6958" width="12.140625" style="6" customWidth="1"/>
    <col min="6959" max="6959" width="6.140625" style="6" customWidth="1"/>
    <col min="6960" max="6960" width="6.42578125" style="6" customWidth="1"/>
    <col min="6961" max="6974" width="9.140625" style="6"/>
    <col min="6975" max="6975" width="11.5703125" style="6" bestFit="1" customWidth="1"/>
    <col min="6976" max="7168" width="9.140625" style="6"/>
    <col min="7169" max="7169" width="19.140625" style="6" bestFit="1" customWidth="1"/>
    <col min="7170" max="7170" width="17.7109375" style="6" bestFit="1" customWidth="1"/>
    <col min="7171" max="7171" width="23.42578125" style="6" bestFit="1" customWidth="1"/>
    <col min="7172" max="7172" width="0" style="6" hidden="1" customWidth="1"/>
    <col min="7173" max="7173" width="7.140625" style="6" customWidth="1"/>
    <col min="7174" max="7174" width="7.28515625" style="6" customWidth="1"/>
    <col min="7175" max="7175" width="9.5703125" style="6" customWidth="1"/>
    <col min="7176" max="7176" width="29.5703125" style="6" customWidth="1"/>
    <col min="7177" max="7177" width="9" style="6" customWidth="1"/>
    <col min="7178" max="7178" width="9.140625" style="6" customWidth="1"/>
    <col min="7179" max="7180" width="0" style="6" hidden="1" customWidth="1"/>
    <col min="7181" max="7182" width="9.140625" style="6" customWidth="1"/>
    <col min="7183" max="7184" width="0" style="6" hidden="1" customWidth="1"/>
    <col min="7185" max="7186" width="9.140625" style="6" customWidth="1"/>
    <col min="7187" max="7194" width="0" style="6" hidden="1" customWidth="1"/>
    <col min="7195" max="7195" width="0.28515625" style="6" customWidth="1"/>
    <col min="7196" max="7196" width="9.85546875" style="6" customWidth="1"/>
    <col min="7197" max="7197" width="0" style="6" hidden="1" customWidth="1"/>
    <col min="7198" max="7198" width="26.28515625" style="6" customWidth="1"/>
    <col min="7199" max="7199" width="15.42578125" style="6" customWidth="1"/>
    <col min="7200" max="7200" width="16.28515625" style="6" customWidth="1"/>
    <col min="7201" max="7201" width="16.5703125" style="6" customWidth="1"/>
    <col min="7202" max="7202" width="11.7109375" style="6" customWidth="1"/>
    <col min="7203" max="7203" width="13.140625" style="6" customWidth="1"/>
    <col min="7204" max="7204" width="9.28515625" style="6" customWidth="1"/>
    <col min="7205" max="7205" width="55.85546875" style="6" customWidth="1"/>
    <col min="7206" max="7206" width="14.5703125" style="6" customWidth="1"/>
    <col min="7207" max="7207" width="10.42578125" style="6" customWidth="1"/>
    <col min="7208" max="7208" width="6.140625" style="6" customWidth="1"/>
    <col min="7209" max="7209" width="34.7109375" style="6" customWidth="1"/>
    <col min="7210" max="7210" width="26.28515625" style="6" customWidth="1"/>
    <col min="7211" max="7211" width="33.140625" style="6" customWidth="1"/>
    <col min="7212" max="7212" width="19.28515625" style="6" customWidth="1"/>
    <col min="7213" max="7213" width="30.85546875" style="6" customWidth="1"/>
    <col min="7214" max="7214" width="12.140625" style="6" customWidth="1"/>
    <col min="7215" max="7215" width="6.140625" style="6" customWidth="1"/>
    <col min="7216" max="7216" width="6.42578125" style="6" customWidth="1"/>
    <col min="7217" max="7230" width="9.140625" style="6"/>
    <col min="7231" max="7231" width="11.5703125" style="6" bestFit="1" customWidth="1"/>
    <col min="7232" max="7424" width="9.140625" style="6"/>
    <col min="7425" max="7425" width="19.140625" style="6" bestFit="1" customWidth="1"/>
    <col min="7426" max="7426" width="17.7109375" style="6" bestFit="1" customWidth="1"/>
    <col min="7427" max="7427" width="23.42578125" style="6" bestFit="1" customWidth="1"/>
    <col min="7428" max="7428" width="0" style="6" hidden="1" customWidth="1"/>
    <col min="7429" max="7429" width="7.140625" style="6" customWidth="1"/>
    <col min="7430" max="7430" width="7.28515625" style="6" customWidth="1"/>
    <col min="7431" max="7431" width="9.5703125" style="6" customWidth="1"/>
    <col min="7432" max="7432" width="29.5703125" style="6" customWidth="1"/>
    <col min="7433" max="7433" width="9" style="6" customWidth="1"/>
    <col min="7434" max="7434" width="9.140625" style="6" customWidth="1"/>
    <col min="7435" max="7436" width="0" style="6" hidden="1" customWidth="1"/>
    <col min="7437" max="7438" width="9.140625" style="6" customWidth="1"/>
    <col min="7439" max="7440" width="0" style="6" hidden="1" customWidth="1"/>
    <col min="7441" max="7442" width="9.140625" style="6" customWidth="1"/>
    <col min="7443" max="7450" width="0" style="6" hidden="1" customWidth="1"/>
    <col min="7451" max="7451" width="0.28515625" style="6" customWidth="1"/>
    <col min="7452" max="7452" width="9.85546875" style="6" customWidth="1"/>
    <col min="7453" max="7453" width="0" style="6" hidden="1" customWidth="1"/>
    <col min="7454" max="7454" width="26.28515625" style="6" customWidth="1"/>
    <col min="7455" max="7455" width="15.42578125" style="6" customWidth="1"/>
    <col min="7456" max="7456" width="16.28515625" style="6" customWidth="1"/>
    <col min="7457" max="7457" width="16.5703125" style="6" customWidth="1"/>
    <col min="7458" max="7458" width="11.7109375" style="6" customWidth="1"/>
    <col min="7459" max="7459" width="13.140625" style="6" customWidth="1"/>
    <col min="7460" max="7460" width="9.28515625" style="6" customWidth="1"/>
    <col min="7461" max="7461" width="55.85546875" style="6" customWidth="1"/>
    <col min="7462" max="7462" width="14.5703125" style="6" customWidth="1"/>
    <col min="7463" max="7463" width="10.42578125" style="6" customWidth="1"/>
    <col min="7464" max="7464" width="6.140625" style="6" customWidth="1"/>
    <col min="7465" max="7465" width="34.7109375" style="6" customWidth="1"/>
    <col min="7466" max="7466" width="26.28515625" style="6" customWidth="1"/>
    <col min="7467" max="7467" width="33.140625" style="6" customWidth="1"/>
    <col min="7468" max="7468" width="19.28515625" style="6" customWidth="1"/>
    <col min="7469" max="7469" width="30.85546875" style="6" customWidth="1"/>
    <col min="7470" max="7470" width="12.140625" style="6" customWidth="1"/>
    <col min="7471" max="7471" width="6.140625" style="6" customWidth="1"/>
    <col min="7472" max="7472" width="6.42578125" style="6" customWidth="1"/>
    <col min="7473" max="7486" width="9.140625" style="6"/>
    <col min="7487" max="7487" width="11.5703125" style="6" bestFit="1" customWidth="1"/>
    <col min="7488" max="7680" width="9.140625" style="6"/>
    <col min="7681" max="7681" width="19.140625" style="6" bestFit="1" customWidth="1"/>
    <col min="7682" max="7682" width="17.7109375" style="6" bestFit="1" customWidth="1"/>
    <col min="7683" max="7683" width="23.42578125" style="6" bestFit="1" customWidth="1"/>
    <col min="7684" max="7684" width="0" style="6" hidden="1" customWidth="1"/>
    <col min="7685" max="7685" width="7.140625" style="6" customWidth="1"/>
    <col min="7686" max="7686" width="7.28515625" style="6" customWidth="1"/>
    <col min="7687" max="7687" width="9.5703125" style="6" customWidth="1"/>
    <col min="7688" max="7688" width="29.5703125" style="6" customWidth="1"/>
    <col min="7689" max="7689" width="9" style="6" customWidth="1"/>
    <col min="7690" max="7690" width="9.140625" style="6" customWidth="1"/>
    <col min="7691" max="7692" width="0" style="6" hidden="1" customWidth="1"/>
    <col min="7693" max="7694" width="9.140625" style="6" customWidth="1"/>
    <col min="7695" max="7696" width="0" style="6" hidden="1" customWidth="1"/>
    <col min="7697" max="7698" width="9.140625" style="6" customWidth="1"/>
    <col min="7699" max="7706" width="0" style="6" hidden="1" customWidth="1"/>
    <col min="7707" max="7707" width="0.28515625" style="6" customWidth="1"/>
    <col min="7708" max="7708" width="9.85546875" style="6" customWidth="1"/>
    <col min="7709" max="7709" width="0" style="6" hidden="1" customWidth="1"/>
    <col min="7710" max="7710" width="26.28515625" style="6" customWidth="1"/>
    <col min="7711" max="7711" width="15.42578125" style="6" customWidth="1"/>
    <col min="7712" max="7712" width="16.28515625" style="6" customWidth="1"/>
    <col min="7713" max="7713" width="16.5703125" style="6" customWidth="1"/>
    <col min="7714" max="7714" width="11.7109375" style="6" customWidth="1"/>
    <col min="7715" max="7715" width="13.140625" style="6" customWidth="1"/>
    <col min="7716" max="7716" width="9.28515625" style="6" customWidth="1"/>
    <col min="7717" max="7717" width="55.85546875" style="6" customWidth="1"/>
    <col min="7718" max="7718" width="14.5703125" style="6" customWidth="1"/>
    <col min="7719" max="7719" width="10.42578125" style="6" customWidth="1"/>
    <col min="7720" max="7720" width="6.140625" style="6" customWidth="1"/>
    <col min="7721" max="7721" width="34.7109375" style="6" customWidth="1"/>
    <col min="7722" max="7722" width="26.28515625" style="6" customWidth="1"/>
    <col min="7723" max="7723" width="33.140625" style="6" customWidth="1"/>
    <col min="7724" max="7724" width="19.28515625" style="6" customWidth="1"/>
    <col min="7725" max="7725" width="30.85546875" style="6" customWidth="1"/>
    <col min="7726" max="7726" width="12.140625" style="6" customWidth="1"/>
    <col min="7727" max="7727" width="6.140625" style="6" customWidth="1"/>
    <col min="7728" max="7728" width="6.42578125" style="6" customWidth="1"/>
    <col min="7729" max="7742" width="9.140625" style="6"/>
    <col min="7743" max="7743" width="11.5703125" style="6" bestFit="1" customWidth="1"/>
    <col min="7744" max="7936" width="9.140625" style="6"/>
    <col min="7937" max="7937" width="19.140625" style="6" bestFit="1" customWidth="1"/>
    <col min="7938" max="7938" width="17.7109375" style="6" bestFit="1" customWidth="1"/>
    <col min="7939" max="7939" width="23.42578125" style="6" bestFit="1" customWidth="1"/>
    <col min="7940" max="7940" width="0" style="6" hidden="1" customWidth="1"/>
    <col min="7941" max="7941" width="7.140625" style="6" customWidth="1"/>
    <col min="7942" max="7942" width="7.28515625" style="6" customWidth="1"/>
    <col min="7943" max="7943" width="9.5703125" style="6" customWidth="1"/>
    <col min="7944" max="7944" width="29.5703125" style="6" customWidth="1"/>
    <col min="7945" max="7945" width="9" style="6" customWidth="1"/>
    <col min="7946" max="7946" width="9.140625" style="6" customWidth="1"/>
    <col min="7947" max="7948" width="0" style="6" hidden="1" customWidth="1"/>
    <col min="7949" max="7950" width="9.140625" style="6" customWidth="1"/>
    <col min="7951" max="7952" width="0" style="6" hidden="1" customWidth="1"/>
    <col min="7953" max="7954" width="9.140625" style="6" customWidth="1"/>
    <col min="7955" max="7962" width="0" style="6" hidden="1" customWidth="1"/>
    <col min="7963" max="7963" width="0.28515625" style="6" customWidth="1"/>
    <col min="7964" max="7964" width="9.85546875" style="6" customWidth="1"/>
    <col min="7965" max="7965" width="0" style="6" hidden="1" customWidth="1"/>
    <col min="7966" max="7966" width="26.28515625" style="6" customWidth="1"/>
    <col min="7967" max="7967" width="15.42578125" style="6" customWidth="1"/>
    <col min="7968" max="7968" width="16.28515625" style="6" customWidth="1"/>
    <col min="7969" max="7969" width="16.5703125" style="6" customWidth="1"/>
    <col min="7970" max="7970" width="11.7109375" style="6" customWidth="1"/>
    <col min="7971" max="7971" width="13.140625" style="6" customWidth="1"/>
    <col min="7972" max="7972" width="9.28515625" style="6" customWidth="1"/>
    <col min="7973" max="7973" width="55.85546875" style="6" customWidth="1"/>
    <col min="7974" max="7974" width="14.5703125" style="6" customWidth="1"/>
    <col min="7975" max="7975" width="10.42578125" style="6" customWidth="1"/>
    <col min="7976" max="7976" width="6.140625" style="6" customWidth="1"/>
    <col min="7977" max="7977" width="34.7109375" style="6" customWidth="1"/>
    <col min="7978" max="7978" width="26.28515625" style="6" customWidth="1"/>
    <col min="7979" max="7979" width="33.140625" style="6" customWidth="1"/>
    <col min="7980" max="7980" width="19.28515625" style="6" customWidth="1"/>
    <col min="7981" max="7981" width="30.85546875" style="6" customWidth="1"/>
    <col min="7982" max="7982" width="12.140625" style="6" customWidth="1"/>
    <col min="7983" max="7983" width="6.140625" style="6" customWidth="1"/>
    <col min="7984" max="7984" width="6.42578125" style="6" customWidth="1"/>
    <col min="7985" max="7998" width="9.140625" style="6"/>
    <col min="7999" max="7999" width="11.5703125" style="6" bestFit="1" customWidth="1"/>
    <col min="8000" max="8192" width="9.140625" style="6"/>
    <col min="8193" max="8193" width="19.140625" style="6" bestFit="1" customWidth="1"/>
    <col min="8194" max="8194" width="17.7109375" style="6" bestFit="1" customWidth="1"/>
    <col min="8195" max="8195" width="23.42578125" style="6" bestFit="1" customWidth="1"/>
    <col min="8196" max="8196" width="0" style="6" hidden="1" customWidth="1"/>
    <col min="8197" max="8197" width="7.140625" style="6" customWidth="1"/>
    <col min="8198" max="8198" width="7.28515625" style="6" customWidth="1"/>
    <col min="8199" max="8199" width="9.5703125" style="6" customWidth="1"/>
    <col min="8200" max="8200" width="29.5703125" style="6" customWidth="1"/>
    <col min="8201" max="8201" width="9" style="6" customWidth="1"/>
    <col min="8202" max="8202" width="9.140625" style="6" customWidth="1"/>
    <col min="8203" max="8204" width="0" style="6" hidden="1" customWidth="1"/>
    <col min="8205" max="8206" width="9.140625" style="6" customWidth="1"/>
    <col min="8207" max="8208" width="0" style="6" hidden="1" customWidth="1"/>
    <col min="8209" max="8210" width="9.140625" style="6" customWidth="1"/>
    <col min="8211" max="8218" width="0" style="6" hidden="1" customWidth="1"/>
    <col min="8219" max="8219" width="0.28515625" style="6" customWidth="1"/>
    <col min="8220" max="8220" width="9.85546875" style="6" customWidth="1"/>
    <col min="8221" max="8221" width="0" style="6" hidden="1" customWidth="1"/>
    <col min="8222" max="8222" width="26.28515625" style="6" customWidth="1"/>
    <col min="8223" max="8223" width="15.42578125" style="6" customWidth="1"/>
    <col min="8224" max="8224" width="16.28515625" style="6" customWidth="1"/>
    <col min="8225" max="8225" width="16.5703125" style="6" customWidth="1"/>
    <col min="8226" max="8226" width="11.7109375" style="6" customWidth="1"/>
    <col min="8227" max="8227" width="13.140625" style="6" customWidth="1"/>
    <col min="8228" max="8228" width="9.28515625" style="6" customWidth="1"/>
    <col min="8229" max="8229" width="55.85546875" style="6" customWidth="1"/>
    <col min="8230" max="8230" width="14.5703125" style="6" customWidth="1"/>
    <col min="8231" max="8231" width="10.42578125" style="6" customWidth="1"/>
    <col min="8232" max="8232" width="6.140625" style="6" customWidth="1"/>
    <col min="8233" max="8233" width="34.7109375" style="6" customWidth="1"/>
    <col min="8234" max="8234" width="26.28515625" style="6" customWidth="1"/>
    <col min="8235" max="8235" width="33.140625" style="6" customWidth="1"/>
    <col min="8236" max="8236" width="19.28515625" style="6" customWidth="1"/>
    <col min="8237" max="8237" width="30.85546875" style="6" customWidth="1"/>
    <col min="8238" max="8238" width="12.140625" style="6" customWidth="1"/>
    <col min="8239" max="8239" width="6.140625" style="6" customWidth="1"/>
    <col min="8240" max="8240" width="6.42578125" style="6" customWidth="1"/>
    <col min="8241" max="8254" width="9.140625" style="6"/>
    <col min="8255" max="8255" width="11.5703125" style="6" bestFit="1" customWidth="1"/>
    <col min="8256" max="8448" width="9.140625" style="6"/>
    <col min="8449" max="8449" width="19.140625" style="6" bestFit="1" customWidth="1"/>
    <col min="8450" max="8450" width="17.7109375" style="6" bestFit="1" customWidth="1"/>
    <col min="8451" max="8451" width="23.42578125" style="6" bestFit="1" customWidth="1"/>
    <col min="8452" max="8452" width="0" style="6" hidden="1" customWidth="1"/>
    <col min="8453" max="8453" width="7.140625" style="6" customWidth="1"/>
    <col min="8454" max="8454" width="7.28515625" style="6" customWidth="1"/>
    <col min="8455" max="8455" width="9.5703125" style="6" customWidth="1"/>
    <col min="8456" max="8456" width="29.5703125" style="6" customWidth="1"/>
    <col min="8457" max="8457" width="9" style="6" customWidth="1"/>
    <col min="8458" max="8458" width="9.140625" style="6" customWidth="1"/>
    <col min="8459" max="8460" width="0" style="6" hidden="1" customWidth="1"/>
    <col min="8461" max="8462" width="9.140625" style="6" customWidth="1"/>
    <col min="8463" max="8464" width="0" style="6" hidden="1" customWidth="1"/>
    <col min="8465" max="8466" width="9.140625" style="6" customWidth="1"/>
    <col min="8467" max="8474" width="0" style="6" hidden="1" customWidth="1"/>
    <col min="8475" max="8475" width="0.28515625" style="6" customWidth="1"/>
    <col min="8476" max="8476" width="9.85546875" style="6" customWidth="1"/>
    <col min="8477" max="8477" width="0" style="6" hidden="1" customWidth="1"/>
    <col min="8478" max="8478" width="26.28515625" style="6" customWidth="1"/>
    <col min="8479" max="8479" width="15.42578125" style="6" customWidth="1"/>
    <col min="8480" max="8480" width="16.28515625" style="6" customWidth="1"/>
    <col min="8481" max="8481" width="16.5703125" style="6" customWidth="1"/>
    <col min="8482" max="8482" width="11.7109375" style="6" customWidth="1"/>
    <col min="8483" max="8483" width="13.140625" style="6" customWidth="1"/>
    <col min="8484" max="8484" width="9.28515625" style="6" customWidth="1"/>
    <col min="8485" max="8485" width="55.85546875" style="6" customWidth="1"/>
    <col min="8486" max="8486" width="14.5703125" style="6" customWidth="1"/>
    <col min="8487" max="8487" width="10.42578125" style="6" customWidth="1"/>
    <col min="8488" max="8488" width="6.140625" style="6" customWidth="1"/>
    <col min="8489" max="8489" width="34.7109375" style="6" customWidth="1"/>
    <col min="8490" max="8490" width="26.28515625" style="6" customWidth="1"/>
    <col min="8491" max="8491" width="33.140625" style="6" customWidth="1"/>
    <col min="8492" max="8492" width="19.28515625" style="6" customWidth="1"/>
    <col min="8493" max="8493" width="30.85546875" style="6" customWidth="1"/>
    <col min="8494" max="8494" width="12.140625" style="6" customWidth="1"/>
    <col min="8495" max="8495" width="6.140625" style="6" customWidth="1"/>
    <col min="8496" max="8496" width="6.42578125" style="6" customWidth="1"/>
    <col min="8497" max="8510" width="9.140625" style="6"/>
    <col min="8511" max="8511" width="11.5703125" style="6" bestFit="1" customWidth="1"/>
    <col min="8512" max="8704" width="9.140625" style="6"/>
    <col min="8705" max="8705" width="19.140625" style="6" bestFit="1" customWidth="1"/>
    <col min="8706" max="8706" width="17.7109375" style="6" bestFit="1" customWidth="1"/>
    <col min="8707" max="8707" width="23.42578125" style="6" bestFit="1" customWidth="1"/>
    <col min="8708" max="8708" width="0" style="6" hidden="1" customWidth="1"/>
    <col min="8709" max="8709" width="7.140625" style="6" customWidth="1"/>
    <col min="8710" max="8710" width="7.28515625" style="6" customWidth="1"/>
    <col min="8711" max="8711" width="9.5703125" style="6" customWidth="1"/>
    <col min="8712" max="8712" width="29.5703125" style="6" customWidth="1"/>
    <col min="8713" max="8713" width="9" style="6" customWidth="1"/>
    <col min="8714" max="8714" width="9.140625" style="6" customWidth="1"/>
    <col min="8715" max="8716" width="0" style="6" hidden="1" customWidth="1"/>
    <col min="8717" max="8718" width="9.140625" style="6" customWidth="1"/>
    <col min="8719" max="8720" width="0" style="6" hidden="1" customWidth="1"/>
    <col min="8721" max="8722" width="9.140625" style="6" customWidth="1"/>
    <col min="8723" max="8730" width="0" style="6" hidden="1" customWidth="1"/>
    <col min="8731" max="8731" width="0.28515625" style="6" customWidth="1"/>
    <col min="8732" max="8732" width="9.85546875" style="6" customWidth="1"/>
    <col min="8733" max="8733" width="0" style="6" hidden="1" customWidth="1"/>
    <col min="8734" max="8734" width="26.28515625" style="6" customWidth="1"/>
    <col min="8735" max="8735" width="15.42578125" style="6" customWidth="1"/>
    <col min="8736" max="8736" width="16.28515625" style="6" customWidth="1"/>
    <col min="8737" max="8737" width="16.5703125" style="6" customWidth="1"/>
    <col min="8738" max="8738" width="11.7109375" style="6" customWidth="1"/>
    <col min="8739" max="8739" width="13.140625" style="6" customWidth="1"/>
    <col min="8740" max="8740" width="9.28515625" style="6" customWidth="1"/>
    <col min="8741" max="8741" width="55.85546875" style="6" customWidth="1"/>
    <col min="8742" max="8742" width="14.5703125" style="6" customWidth="1"/>
    <col min="8743" max="8743" width="10.42578125" style="6" customWidth="1"/>
    <col min="8744" max="8744" width="6.140625" style="6" customWidth="1"/>
    <col min="8745" max="8745" width="34.7109375" style="6" customWidth="1"/>
    <col min="8746" max="8746" width="26.28515625" style="6" customWidth="1"/>
    <col min="8747" max="8747" width="33.140625" style="6" customWidth="1"/>
    <col min="8748" max="8748" width="19.28515625" style="6" customWidth="1"/>
    <col min="8749" max="8749" width="30.85546875" style="6" customWidth="1"/>
    <col min="8750" max="8750" width="12.140625" style="6" customWidth="1"/>
    <col min="8751" max="8751" width="6.140625" style="6" customWidth="1"/>
    <col min="8752" max="8752" width="6.42578125" style="6" customWidth="1"/>
    <col min="8753" max="8766" width="9.140625" style="6"/>
    <col min="8767" max="8767" width="11.5703125" style="6" bestFit="1" customWidth="1"/>
    <col min="8768" max="8960" width="9.140625" style="6"/>
    <col min="8961" max="8961" width="19.140625" style="6" bestFit="1" customWidth="1"/>
    <col min="8962" max="8962" width="17.7109375" style="6" bestFit="1" customWidth="1"/>
    <col min="8963" max="8963" width="23.42578125" style="6" bestFit="1" customWidth="1"/>
    <col min="8964" max="8964" width="0" style="6" hidden="1" customWidth="1"/>
    <col min="8965" max="8965" width="7.140625" style="6" customWidth="1"/>
    <col min="8966" max="8966" width="7.28515625" style="6" customWidth="1"/>
    <col min="8967" max="8967" width="9.5703125" style="6" customWidth="1"/>
    <col min="8968" max="8968" width="29.5703125" style="6" customWidth="1"/>
    <col min="8969" max="8969" width="9" style="6" customWidth="1"/>
    <col min="8970" max="8970" width="9.140625" style="6" customWidth="1"/>
    <col min="8971" max="8972" width="0" style="6" hidden="1" customWidth="1"/>
    <col min="8973" max="8974" width="9.140625" style="6" customWidth="1"/>
    <col min="8975" max="8976" width="0" style="6" hidden="1" customWidth="1"/>
    <col min="8977" max="8978" width="9.140625" style="6" customWidth="1"/>
    <col min="8979" max="8986" width="0" style="6" hidden="1" customWidth="1"/>
    <col min="8987" max="8987" width="0.28515625" style="6" customWidth="1"/>
    <col min="8988" max="8988" width="9.85546875" style="6" customWidth="1"/>
    <col min="8989" max="8989" width="0" style="6" hidden="1" customWidth="1"/>
    <col min="8990" max="8990" width="26.28515625" style="6" customWidth="1"/>
    <col min="8991" max="8991" width="15.42578125" style="6" customWidth="1"/>
    <col min="8992" max="8992" width="16.28515625" style="6" customWidth="1"/>
    <col min="8993" max="8993" width="16.5703125" style="6" customWidth="1"/>
    <col min="8994" max="8994" width="11.7109375" style="6" customWidth="1"/>
    <col min="8995" max="8995" width="13.140625" style="6" customWidth="1"/>
    <col min="8996" max="8996" width="9.28515625" style="6" customWidth="1"/>
    <col min="8997" max="8997" width="55.85546875" style="6" customWidth="1"/>
    <col min="8998" max="8998" width="14.5703125" style="6" customWidth="1"/>
    <col min="8999" max="8999" width="10.42578125" style="6" customWidth="1"/>
    <col min="9000" max="9000" width="6.140625" style="6" customWidth="1"/>
    <col min="9001" max="9001" width="34.7109375" style="6" customWidth="1"/>
    <col min="9002" max="9002" width="26.28515625" style="6" customWidth="1"/>
    <col min="9003" max="9003" width="33.140625" style="6" customWidth="1"/>
    <col min="9004" max="9004" width="19.28515625" style="6" customWidth="1"/>
    <col min="9005" max="9005" width="30.85546875" style="6" customWidth="1"/>
    <col min="9006" max="9006" width="12.140625" style="6" customWidth="1"/>
    <col min="9007" max="9007" width="6.140625" style="6" customWidth="1"/>
    <col min="9008" max="9008" width="6.42578125" style="6" customWidth="1"/>
    <col min="9009" max="9022" width="9.140625" style="6"/>
    <col min="9023" max="9023" width="11.5703125" style="6" bestFit="1" customWidth="1"/>
    <col min="9024" max="9216" width="9.140625" style="6"/>
    <col min="9217" max="9217" width="19.140625" style="6" bestFit="1" customWidth="1"/>
    <col min="9218" max="9218" width="17.7109375" style="6" bestFit="1" customWidth="1"/>
    <col min="9219" max="9219" width="23.42578125" style="6" bestFit="1" customWidth="1"/>
    <col min="9220" max="9220" width="0" style="6" hidden="1" customWidth="1"/>
    <col min="9221" max="9221" width="7.140625" style="6" customWidth="1"/>
    <col min="9222" max="9222" width="7.28515625" style="6" customWidth="1"/>
    <col min="9223" max="9223" width="9.5703125" style="6" customWidth="1"/>
    <col min="9224" max="9224" width="29.5703125" style="6" customWidth="1"/>
    <col min="9225" max="9225" width="9" style="6" customWidth="1"/>
    <col min="9226" max="9226" width="9.140625" style="6" customWidth="1"/>
    <col min="9227" max="9228" width="0" style="6" hidden="1" customWidth="1"/>
    <col min="9229" max="9230" width="9.140625" style="6" customWidth="1"/>
    <col min="9231" max="9232" width="0" style="6" hidden="1" customWidth="1"/>
    <col min="9233" max="9234" width="9.140625" style="6" customWidth="1"/>
    <col min="9235" max="9242" width="0" style="6" hidden="1" customWidth="1"/>
    <col min="9243" max="9243" width="0.28515625" style="6" customWidth="1"/>
    <col min="9244" max="9244" width="9.85546875" style="6" customWidth="1"/>
    <col min="9245" max="9245" width="0" style="6" hidden="1" customWidth="1"/>
    <col min="9246" max="9246" width="26.28515625" style="6" customWidth="1"/>
    <col min="9247" max="9247" width="15.42578125" style="6" customWidth="1"/>
    <col min="9248" max="9248" width="16.28515625" style="6" customWidth="1"/>
    <col min="9249" max="9249" width="16.5703125" style="6" customWidth="1"/>
    <col min="9250" max="9250" width="11.7109375" style="6" customWidth="1"/>
    <col min="9251" max="9251" width="13.140625" style="6" customWidth="1"/>
    <col min="9252" max="9252" width="9.28515625" style="6" customWidth="1"/>
    <col min="9253" max="9253" width="55.85546875" style="6" customWidth="1"/>
    <col min="9254" max="9254" width="14.5703125" style="6" customWidth="1"/>
    <col min="9255" max="9255" width="10.42578125" style="6" customWidth="1"/>
    <col min="9256" max="9256" width="6.140625" style="6" customWidth="1"/>
    <col min="9257" max="9257" width="34.7109375" style="6" customWidth="1"/>
    <col min="9258" max="9258" width="26.28515625" style="6" customWidth="1"/>
    <col min="9259" max="9259" width="33.140625" style="6" customWidth="1"/>
    <col min="9260" max="9260" width="19.28515625" style="6" customWidth="1"/>
    <col min="9261" max="9261" width="30.85546875" style="6" customWidth="1"/>
    <col min="9262" max="9262" width="12.140625" style="6" customWidth="1"/>
    <col min="9263" max="9263" width="6.140625" style="6" customWidth="1"/>
    <col min="9264" max="9264" width="6.42578125" style="6" customWidth="1"/>
    <col min="9265" max="9278" width="9.140625" style="6"/>
    <col min="9279" max="9279" width="11.5703125" style="6" bestFit="1" customWidth="1"/>
    <col min="9280" max="9472" width="9.140625" style="6"/>
    <col min="9473" max="9473" width="19.140625" style="6" bestFit="1" customWidth="1"/>
    <col min="9474" max="9474" width="17.7109375" style="6" bestFit="1" customWidth="1"/>
    <col min="9475" max="9475" width="23.42578125" style="6" bestFit="1" customWidth="1"/>
    <col min="9476" max="9476" width="0" style="6" hidden="1" customWidth="1"/>
    <col min="9477" max="9477" width="7.140625" style="6" customWidth="1"/>
    <col min="9478" max="9478" width="7.28515625" style="6" customWidth="1"/>
    <col min="9479" max="9479" width="9.5703125" style="6" customWidth="1"/>
    <col min="9480" max="9480" width="29.5703125" style="6" customWidth="1"/>
    <col min="9481" max="9481" width="9" style="6" customWidth="1"/>
    <col min="9482" max="9482" width="9.140625" style="6" customWidth="1"/>
    <col min="9483" max="9484" width="0" style="6" hidden="1" customWidth="1"/>
    <col min="9485" max="9486" width="9.140625" style="6" customWidth="1"/>
    <col min="9487" max="9488" width="0" style="6" hidden="1" customWidth="1"/>
    <col min="9489" max="9490" width="9.140625" style="6" customWidth="1"/>
    <col min="9491" max="9498" width="0" style="6" hidden="1" customWidth="1"/>
    <col min="9499" max="9499" width="0.28515625" style="6" customWidth="1"/>
    <col min="9500" max="9500" width="9.85546875" style="6" customWidth="1"/>
    <col min="9501" max="9501" width="0" style="6" hidden="1" customWidth="1"/>
    <col min="9502" max="9502" width="26.28515625" style="6" customWidth="1"/>
    <col min="9503" max="9503" width="15.42578125" style="6" customWidth="1"/>
    <col min="9504" max="9504" width="16.28515625" style="6" customWidth="1"/>
    <col min="9505" max="9505" width="16.5703125" style="6" customWidth="1"/>
    <col min="9506" max="9506" width="11.7109375" style="6" customWidth="1"/>
    <col min="9507" max="9507" width="13.140625" style="6" customWidth="1"/>
    <col min="9508" max="9508" width="9.28515625" style="6" customWidth="1"/>
    <col min="9509" max="9509" width="55.85546875" style="6" customWidth="1"/>
    <col min="9510" max="9510" width="14.5703125" style="6" customWidth="1"/>
    <col min="9511" max="9511" width="10.42578125" style="6" customWidth="1"/>
    <col min="9512" max="9512" width="6.140625" style="6" customWidth="1"/>
    <col min="9513" max="9513" width="34.7109375" style="6" customWidth="1"/>
    <col min="9514" max="9514" width="26.28515625" style="6" customWidth="1"/>
    <col min="9515" max="9515" width="33.140625" style="6" customWidth="1"/>
    <col min="9516" max="9516" width="19.28515625" style="6" customWidth="1"/>
    <col min="9517" max="9517" width="30.85546875" style="6" customWidth="1"/>
    <col min="9518" max="9518" width="12.140625" style="6" customWidth="1"/>
    <col min="9519" max="9519" width="6.140625" style="6" customWidth="1"/>
    <col min="9520" max="9520" width="6.42578125" style="6" customWidth="1"/>
    <col min="9521" max="9534" width="9.140625" style="6"/>
    <col min="9535" max="9535" width="11.5703125" style="6" bestFit="1" customWidth="1"/>
    <col min="9536" max="9728" width="9.140625" style="6"/>
    <col min="9729" max="9729" width="19.140625" style="6" bestFit="1" customWidth="1"/>
    <col min="9730" max="9730" width="17.7109375" style="6" bestFit="1" customWidth="1"/>
    <col min="9731" max="9731" width="23.42578125" style="6" bestFit="1" customWidth="1"/>
    <col min="9732" max="9732" width="0" style="6" hidden="1" customWidth="1"/>
    <col min="9733" max="9733" width="7.140625" style="6" customWidth="1"/>
    <col min="9734" max="9734" width="7.28515625" style="6" customWidth="1"/>
    <col min="9735" max="9735" width="9.5703125" style="6" customWidth="1"/>
    <col min="9736" max="9736" width="29.5703125" style="6" customWidth="1"/>
    <col min="9737" max="9737" width="9" style="6" customWidth="1"/>
    <col min="9738" max="9738" width="9.140625" style="6" customWidth="1"/>
    <col min="9739" max="9740" width="0" style="6" hidden="1" customWidth="1"/>
    <col min="9741" max="9742" width="9.140625" style="6" customWidth="1"/>
    <col min="9743" max="9744" width="0" style="6" hidden="1" customWidth="1"/>
    <col min="9745" max="9746" width="9.140625" style="6" customWidth="1"/>
    <col min="9747" max="9754" width="0" style="6" hidden="1" customWidth="1"/>
    <col min="9755" max="9755" width="0.28515625" style="6" customWidth="1"/>
    <col min="9756" max="9756" width="9.85546875" style="6" customWidth="1"/>
    <col min="9757" max="9757" width="0" style="6" hidden="1" customWidth="1"/>
    <col min="9758" max="9758" width="26.28515625" style="6" customWidth="1"/>
    <col min="9759" max="9759" width="15.42578125" style="6" customWidth="1"/>
    <col min="9760" max="9760" width="16.28515625" style="6" customWidth="1"/>
    <col min="9761" max="9761" width="16.5703125" style="6" customWidth="1"/>
    <col min="9762" max="9762" width="11.7109375" style="6" customWidth="1"/>
    <col min="9763" max="9763" width="13.140625" style="6" customWidth="1"/>
    <col min="9764" max="9764" width="9.28515625" style="6" customWidth="1"/>
    <col min="9765" max="9765" width="55.85546875" style="6" customWidth="1"/>
    <col min="9766" max="9766" width="14.5703125" style="6" customWidth="1"/>
    <col min="9767" max="9767" width="10.42578125" style="6" customWidth="1"/>
    <col min="9768" max="9768" width="6.140625" style="6" customWidth="1"/>
    <col min="9769" max="9769" width="34.7109375" style="6" customWidth="1"/>
    <col min="9770" max="9770" width="26.28515625" style="6" customWidth="1"/>
    <col min="9771" max="9771" width="33.140625" style="6" customWidth="1"/>
    <col min="9772" max="9772" width="19.28515625" style="6" customWidth="1"/>
    <col min="9773" max="9773" width="30.85546875" style="6" customWidth="1"/>
    <col min="9774" max="9774" width="12.140625" style="6" customWidth="1"/>
    <col min="9775" max="9775" width="6.140625" style="6" customWidth="1"/>
    <col min="9776" max="9776" width="6.42578125" style="6" customWidth="1"/>
    <col min="9777" max="9790" width="9.140625" style="6"/>
    <col min="9791" max="9791" width="11.5703125" style="6" bestFit="1" customWidth="1"/>
    <col min="9792" max="9984" width="9.140625" style="6"/>
    <col min="9985" max="9985" width="19.140625" style="6" bestFit="1" customWidth="1"/>
    <col min="9986" max="9986" width="17.7109375" style="6" bestFit="1" customWidth="1"/>
    <col min="9987" max="9987" width="23.42578125" style="6" bestFit="1" customWidth="1"/>
    <col min="9988" max="9988" width="0" style="6" hidden="1" customWidth="1"/>
    <col min="9989" max="9989" width="7.140625" style="6" customWidth="1"/>
    <col min="9990" max="9990" width="7.28515625" style="6" customWidth="1"/>
    <col min="9991" max="9991" width="9.5703125" style="6" customWidth="1"/>
    <col min="9992" max="9992" width="29.5703125" style="6" customWidth="1"/>
    <col min="9993" max="9993" width="9" style="6" customWidth="1"/>
    <col min="9994" max="9994" width="9.140625" style="6" customWidth="1"/>
    <col min="9995" max="9996" width="0" style="6" hidden="1" customWidth="1"/>
    <col min="9997" max="9998" width="9.140625" style="6" customWidth="1"/>
    <col min="9999" max="10000" width="0" style="6" hidden="1" customWidth="1"/>
    <col min="10001" max="10002" width="9.140625" style="6" customWidth="1"/>
    <col min="10003" max="10010" width="0" style="6" hidden="1" customWidth="1"/>
    <col min="10011" max="10011" width="0.28515625" style="6" customWidth="1"/>
    <col min="10012" max="10012" width="9.85546875" style="6" customWidth="1"/>
    <col min="10013" max="10013" width="0" style="6" hidden="1" customWidth="1"/>
    <col min="10014" max="10014" width="26.28515625" style="6" customWidth="1"/>
    <col min="10015" max="10015" width="15.42578125" style="6" customWidth="1"/>
    <col min="10016" max="10016" width="16.28515625" style="6" customWidth="1"/>
    <col min="10017" max="10017" width="16.5703125" style="6" customWidth="1"/>
    <col min="10018" max="10018" width="11.7109375" style="6" customWidth="1"/>
    <col min="10019" max="10019" width="13.140625" style="6" customWidth="1"/>
    <col min="10020" max="10020" width="9.28515625" style="6" customWidth="1"/>
    <col min="10021" max="10021" width="55.85546875" style="6" customWidth="1"/>
    <col min="10022" max="10022" width="14.5703125" style="6" customWidth="1"/>
    <col min="10023" max="10023" width="10.42578125" style="6" customWidth="1"/>
    <col min="10024" max="10024" width="6.140625" style="6" customWidth="1"/>
    <col min="10025" max="10025" width="34.7109375" style="6" customWidth="1"/>
    <col min="10026" max="10026" width="26.28515625" style="6" customWidth="1"/>
    <col min="10027" max="10027" width="33.140625" style="6" customWidth="1"/>
    <col min="10028" max="10028" width="19.28515625" style="6" customWidth="1"/>
    <col min="10029" max="10029" width="30.85546875" style="6" customWidth="1"/>
    <col min="10030" max="10030" width="12.140625" style="6" customWidth="1"/>
    <col min="10031" max="10031" width="6.140625" style="6" customWidth="1"/>
    <col min="10032" max="10032" width="6.42578125" style="6" customWidth="1"/>
    <col min="10033" max="10046" width="9.140625" style="6"/>
    <col min="10047" max="10047" width="11.5703125" style="6" bestFit="1" customWidth="1"/>
    <col min="10048" max="10240" width="9.140625" style="6"/>
    <col min="10241" max="10241" width="19.140625" style="6" bestFit="1" customWidth="1"/>
    <col min="10242" max="10242" width="17.7109375" style="6" bestFit="1" customWidth="1"/>
    <col min="10243" max="10243" width="23.42578125" style="6" bestFit="1" customWidth="1"/>
    <col min="10244" max="10244" width="0" style="6" hidden="1" customWidth="1"/>
    <col min="10245" max="10245" width="7.140625" style="6" customWidth="1"/>
    <col min="10246" max="10246" width="7.28515625" style="6" customWidth="1"/>
    <col min="10247" max="10247" width="9.5703125" style="6" customWidth="1"/>
    <col min="10248" max="10248" width="29.5703125" style="6" customWidth="1"/>
    <col min="10249" max="10249" width="9" style="6" customWidth="1"/>
    <col min="10250" max="10250" width="9.140625" style="6" customWidth="1"/>
    <col min="10251" max="10252" width="0" style="6" hidden="1" customWidth="1"/>
    <col min="10253" max="10254" width="9.140625" style="6" customWidth="1"/>
    <col min="10255" max="10256" width="0" style="6" hidden="1" customWidth="1"/>
    <col min="10257" max="10258" width="9.140625" style="6" customWidth="1"/>
    <col min="10259" max="10266" width="0" style="6" hidden="1" customWidth="1"/>
    <col min="10267" max="10267" width="0.28515625" style="6" customWidth="1"/>
    <col min="10268" max="10268" width="9.85546875" style="6" customWidth="1"/>
    <col min="10269" max="10269" width="0" style="6" hidden="1" customWidth="1"/>
    <col min="10270" max="10270" width="26.28515625" style="6" customWidth="1"/>
    <col min="10271" max="10271" width="15.42578125" style="6" customWidth="1"/>
    <col min="10272" max="10272" width="16.28515625" style="6" customWidth="1"/>
    <col min="10273" max="10273" width="16.5703125" style="6" customWidth="1"/>
    <col min="10274" max="10274" width="11.7109375" style="6" customWidth="1"/>
    <col min="10275" max="10275" width="13.140625" style="6" customWidth="1"/>
    <col min="10276" max="10276" width="9.28515625" style="6" customWidth="1"/>
    <col min="10277" max="10277" width="55.85546875" style="6" customWidth="1"/>
    <col min="10278" max="10278" width="14.5703125" style="6" customWidth="1"/>
    <col min="10279" max="10279" width="10.42578125" style="6" customWidth="1"/>
    <col min="10280" max="10280" width="6.140625" style="6" customWidth="1"/>
    <col min="10281" max="10281" width="34.7109375" style="6" customWidth="1"/>
    <col min="10282" max="10282" width="26.28515625" style="6" customWidth="1"/>
    <col min="10283" max="10283" width="33.140625" style="6" customWidth="1"/>
    <col min="10284" max="10284" width="19.28515625" style="6" customWidth="1"/>
    <col min="10285" max="10285" width="30.85546875" style="6" customWidth="1"/>
    <col min="10286" max="10286" width="12.140625" style="6" customWidth="1"/>
    <col min="10287" max="10287" width="6.140625" style="6" customWidth="1"/>
    <col min="10288" max="10288" width="6.42578125" style="6" customWidth="1"/>
    <col min="10289" max="10302" width="9.140625" style="6"/>
    <col min="10303" max="10303" width="11.5703125" style="6" bestFit="1" customWidth="1"/>
    <col min="10304" max="10496" width="9.140625" style="6"/>
    <col min="10497" max="10497" width="19.140625" style="6" bestFit="1" customWidth="1"/>
    <col min="10498" max="10498" width="17.7109375" style="6" bestFit="1" customWidth="1"/>
    <col min="10499" max="10499" width="23.42578125" style="6" bestFit="1" customWidth="1"/>
    <col min="10500" max="10500" width="0" style="6" hidden="1" customWidth="1"/>
    <col min="10501" max="10501" width="7.140625" style="6" customWidth="1"/>
    <col min="10502" max="10502" width="7.28515625" style="6" customWidth="1"/>
    <col min="10503" max="10503" width="9.5703125" style="6" customWidth="1"/>
    <col min="10504" max="10504" width="29.5703125" style="6" customWidth="1"/>
    <col min="10505" max="10505" width="9" style="6" customWidth="1"/>
    <col min="10506" max="10506" width="9.140625" style="6" customWidth="1"/>
    <col min="10507" max="10508" width="0" style="6" hidden="1" customWidth="1"/>
    <col min="10509" max="10510" width="9.140625" style="6" customWidth="1"/>
    <col min="10511" max="10512" width="0" style="6" hidden="1" customWidth="1"/>
    <col min="10513" max="10514" width="9.140625" style="6" customWidth="1"/>
    <col min="10515" max="10522" width="0" style="6" hidden="1" customWidth="1"/>
    <col min="10523" max="10523" width="0.28515625" style="6" customWidth="1"/>
    <col min="10524" max="10524" width="9.85546875" style="6" customWidth="1"/>
    <col min="10525" max="10525" width="0" style="6" hidden="1" customWidth="1"/>
    <col min="10526" max="10526" width="26.28515625" style="6" customWidth="1"/>
    <col min="10527" max="10527" width="15.42578125" style="6" customWidth="1"/>
    <col min="10528" max="10528" width="16.28515625" style="6" customWidth="1"/>
    <col min="10529" max="10529" width="16.5703125" style="6" customWidth="1"/>
    <col min="10530" max="10530" width="11.7109375" style="6" customWidth="1"/>
    <col min="10531" max="10531" width="13.140625" style="6" customWidth="1"/>
    <col min="10532" max="10532" width="9.28515625" style="6" customWidth="1"/>
    <col min="10533" max="10533" width="55.85546875" style="6" customWidth="1"/>
    <col min="10534" max="10534" width="14.5703125" style="6" customWidth="1"/>
    <col min="10535" max="10535" width="10.42578125" style="6" customWidth="1"/>
    <col min="10536" max="10536" width="6.140625" style="6" customWidth="1"/>
    <col min="10537" max="10537" width="34.7109375" style="6" customWidth="1"/>
    <col min="10538" max="10538" width="26.28515625" style="6" customWidth="1"/>
    <col min="10539" max="10539" width="33.140625" style="6" customWidth="1"/>
    <col min="10540" max="10540" width="19.28515625" style="6" customWidth="1"/>
    <col min="10541" max="10541" width="30.85546875" style="6" customWidth="1"/>
    <col min="10542" max="10542" width="12.140625" style="6" customWidth="1"/>
    <col min="10543" max="10543" width="6.140625" style="6" customWidth="1"/>
    <col min="10544" max="10544" width="6.42578125" style="6" customWidth="1"/>
    <col min="10545" max="10558" width="9.140625" style="6"/>
    <col min="10559" max="10559" width="11.5703125" style="6" bestFit="1" customWidth="1"/>
    <col min="10560" max="10752" width="9.140625" style="6"/>
    <col min="10753" max="10753" width="19.140625" style="6" bestFit="1" customWidth="1"/>
    <col min="10754" max="10754" width="17.7109375" style="6" bestFit="1" customWidth="1"/>
    <col min="10755" max="10755" width="23.42578125" style="6" bestFit="1" customWidth="1"/>
    <col min="10756" max="10756" width="0" style="6" hidden="1" customWidth="1"/>
    <col min="10757" max="10757" width="7.140625" style="6" customWidth="1"/>
    <col min="10758" max="10758" width="7.28515625" style="6" customWidth="1"/>
    <col min="10759" max="10759" width="9.5703125" style="6" customWidth="1"/>
    <col min="10760" max="10760" width="29.5703125" style="6" customWidth="1"/>
    <col min="10761" max="10761" width="9" style="6" customWidth="1"/>
    <col min="10762" max="10762" width="9.140625" style="6" customWidth="1"/>
    <col min="10763" max="10764" width="0" style="6" hidden="1" customWidth="1"/>
    <col min="10765" max="10766" width="9.140625" style="6" customWidth="1"/>
    <col min="10767" max="10768" width="0" style="6" hidden="1" customWidth="1"/>
    <col min="10769" max="10770" width="9.140625" style="6" customWidth="1"/>
    <col min="10771" max="10778" width="0" style="6" hidden="1" customWidth="1"/>
    <col min="10779" max="10779" width="0.28515625" style="6" customWidth="1"/>
    <col min="10780" max="10780" width="9.85546875" style="6" customWidth="1"/>
    <col min="10781" max="10781" width="0" style="6" hidden="1" customWidth="1"/>
    <col min="10782" max="10782" width="26.28515625" style="6" customWidth="1"/>
    <col min="10783" max="10783" width="15.42578125" style="6" customWidth="1"/>
    <col min="10784" max="10784" width="16.28515625" style="6" customWidth="1"/>
    <col min="10785" max="10785" width="16.5703125" style="6" customWidth="1"/>
    <col min="10786" max="10786" width="11.7109375" style="6" customWidth="1"/>
    <col min="10787" max="10787" width="13.140625" style="6" customWidth="1"/>
    <col min="10788" max="10788" width="9.28515625" style="6" customWidth="1"/>
    <col min="10789" max="10789" width="55.85546875" style="6" customWidth="1"/>
    <col min="10790" max="10790" width="14.5703125" style="6" customWidth="1"/>
    <col min="10791" max="10791" width="10.42578125" style="6" customWidth="1"/>
    <col min="10792" max="10792" width="6.140625" style="6" customWidth="1"/>
    <col min="10793" max="10793" width="34.7109375" style="6" customWidth="1"/>
    <col min="10794" max="10794" width="26.28515625" style="6" customWidth="1"/>
    <col min="10795" max="10795" width="33.140625" style="6" customWidth="1"/>
    <col min="10796" max="10796" width="19.28515625" style="6" customWidth="1"/>
    <col min="10797" max="10797" width="30.85546875" style="6" customWidth="1"/>
    <col min="10798" max="10798" width="12.140625" style="6" customWidth="1"/>
    <col min="10799" max="10799" width="6.140625" style="6" customWidth="1"/>
    <col min="10800" max="10800" width="6.42578125" style="6" customWidth="1"/>
    <col min="10801" max="10814" width="9.140625" style="6"/>
    <col min="10815" max="10815" width="11.5703125" style="6" bestFit="1" customWidth="1"/>
    <col min="10816" max="11008" width="9.140625" style="6"/>
    <col min="11009" max="11009" width="19.140625" style="6" bestFit="1" customWidth="1"/>
    <col min="11010" max="11010" width="17.7109375" style="6" bestFit="1" customWidth="1"/>
    <col min="11011" max="11011" width="23.42578125" style="6" bestFit="1" customWidth="1"/>
    <col min="11012" max="11012" width="0" style="6" hidden="1" customWidth="1"/>
    <col min="11013" max="11013" width="7.140625" style="6" customWidth="1"/>
    <col min="11014" max="11014" width="7.28515625" style="6" customWidth="1"/>
    <col min="11015" max="11015" width="9.5703125" style="6" customWidth="1"/>
    <col min="11016" max="11016" width="29.5703125" style="6" customWidth="1"/>
    <col min="11017" max="11017" width="9" style="6" customWidth="1"/>
    <col min="11018" max="11018" width="9.140625" style="6" customWidth="1"/>
    <col min="11019" max="11020" width="0" style="6" hidden="1" customWidth="1"/>
    <col min="11021" max="11022" width="9.140625" style="6" customWidth="1"/>
    <col min="11023" max="11024" width="0" style="6" hidden="1" customWidth="1"/>
    <col min="11025" max="11026" width="9.140625" style="6" customWidth="1"/>
    <col min="11027" max="11034" width="0" style="6" hidden="1" customWidth="1"/>
    <col min="11035" max="11035" width="0.28515625" style="6" customWidth="1"/>
    <col min="11036" max="11036" width="9.85546875" style="6" customWidth="1"/>
    <col min="11037" max="11037" width="0" style="6" hidden="1" customWidth="1"/>
    <col min="11038" max="11038" width="26.28515625" style="6" customWidth="1"/>
    <col min="11039" max="11039" width="15.42578125" style="6" customWidth="1"/>
    <col min="11040" max="11040" width="16.28515625" style="6" customWidth="1"/>
    <col min="11041" max="11041" width="16.5703125" style="6" customWidth="1"/>
    <col min="11042" max="11042" width="11.7109375" style="6" customWidth="1"/>
    <col min="11043" max="11043" width="13.140625" style="6" customWidth="1"/>
    <col min="11044" max="11044" width="9.28515625" style="6" customWidth="1"/>
    <col min="11045" max="11045" width="55.85546875" style="6" customWidth="1"/>
    <col min="11046" max="11046" width="14.5703125" style="6" customWidth="1"/>
    <col min="11047" max="11047" width="10.42578125" style="6" customWidth="1"/>
    <col min="11048" max="11048" width="6.140625" style="6" customWidth="1"/>
    <col min="11049" max="11049" width="34.7109375" style="6" customWidth="1"/>
    <col min="11050" max="11050" width="26.28515625" style="6" customWidth="1"/>
    <col min="11051" max="11051" width="33.140625" style="6" customWidth="1"/>
    <col min="11052" max="11052" width="19.28515625" style="6" customWidth="1"/>
    <col min="11053" max="11053" width="30.85546875" style="6" customWidth="1"/>
    <col min="11054" max="11054" width="12.140625" style="6" customWidth="1"/>
    <col min="11055" max="11055" width="6.140625" style="6" customWidth="1"/>
    <col min="11056" max="11056" width="6.42578125" style="6" customWidth="1"/>
    <col min="11057" max="11070" width="9.140625" style="6"/>
    <col min="11071" max="11071" width="11.5703125" style="6" bestFit="1" customWidth="1"/>
    <col min="11072" max="11264" width="9.140625" style="6"/>
    <col min="11265" max="11265" width="19.140625" style="6" bestFit="1" customWidth="1"/>
    <col min="11266" max="11266" width="17.7109375" style="6" bestFit="1" customWidth="1"/>
    <col min="11267" max="11267" width="23.42578125" style="6" bestFit="1" customWidth="1"/>
    <col min="11268" max="11268" width="0" style="6" hidden="1" customWidth="1"/>
    <col min="11269" max="11269" width="7.140625" style="6" customWidth="1"/>
    <col min="11270" max="11270" width="7.28515625" style="6" customWidth="1"/>
    <col min="11271" max="11271" width="9.5703125" style="6" customWidth="1"/>
    <col min="11272" max="11272" width="29.5703125" style="6" customWidth="1"/>
    <col min="11273" max="11273" width="9" style="6" customWidth="1"/>
    <col min="11274" max="11274" width="9.140625" style="6" customWidth="1"/>
    <col min="11275" max="11276" width="0" style="6" hidden="1" customWidth="1"/>
    <col min="11277" max="11278" width="9.140625" style="6" customWidth="1"/>
    <col min="11279" max="11280" width="0" style="6" hidden="1" customWidth="1"/>
    <col min="11281" max="11282" width="9.140625" style="6" customWidth="1"/>
    <col min="11283" max="11290" width="0" style="6" hidden="1" customWidth="1"/>
    <col min="11291" max="11291" width="0.28515625" style="6" customWidth="1"/>
    <col min="11292" max="11292" width="9.85546875" style="6" customWidth="1"/>
    <col min="11293" max="11293" width="0" style="6" hidden="1" customWidth="1"/>
    <col min="11294" max="11294" width="26.28515625" style="6" customWidth="1"/>
    <col min="11295" max="11295" width="15.42578125" style="6" customWidth="1"/>
    <col min="11296" max="11296" width="16.28515625" style="6" customWidth="1"/>
    <col min="11297" max="11297" width="16.5703125" style="6" customWidth="1"/>
    <col min="11298" max="11298" width="11.7109375" style="6" customWidth="1"/>
    <col min="11299" max="11299" width="13.140625" style="6" customWidth="1"/>
    <col min="11300" max="11300" width="9.28515625" style="6" customWidth="1"/>
    <col min="11301" max="11301" width="55.85546875" style="6" customWidth="1"/>
    <col min="11302" max="11302" width="14.5703125" style="6" customWidth="1"/>
    <col min="11303" max="11303" width="10.42578125" style="6" customWidth="1"/>
    <col min="11304" max="11304" width="6.140625" style="6" customWidth="1"/>
    <col min="11305" max="11305" width="34.7109375" style="6" customWidth="1"/>
    <col min="11306" max="11306" width="26.28515625" style="6" customWidth="1"/>
    <col min="11307" max="11307" width="33.140625" style="6" customWidth="1"/>
    <col min="11308" max="11308" width="19.28515625" style="6" customWidth="1"/>
    <col min="11309" max="11309" width="30.85546875" style="6" customWidth="1"/>
    <col min="11310" max="11310" width="12.140625" style="6" customWidth="1"/>
    <col min="11311" max="11311" width="6.140625" style="6" customWidth="1"/>
    <col min="11312" max="11312" width="6.42578125" style="6" customWidth="1"/>
    <col min="11313" max="11326" width="9.140625" style="6"/>
    <col min="11327" max="11327" width="11.5703125" style="6" bestFit="1" customWidth="1"/>
    <col min="11328" max="11520" width="9.140625" style="6"/>
    <col min="11521" max="11521" width="19.140625" style="6" bestFit="1" customWidth="1"/>
    <col min="11522" max="11522" width="17.7109375" style="6" bestFit="1" customWidth="1"/>
    <col min="11523" max="11523" width="23.42578125" style="6" bestFit="1" customWidth="1"/>
    <col min="11524" max="11524" width="0" style="6" hidden="1" customWidth="1"/>
    <col min="11525" max="11525" width="7.140625" style="6" customWidth="1"/>
    <col min="11526" max="11526" width="7.28515625" style="6" customWidth="1"/>
    <col min="11527" max="11527" width="9.5703125" style="6" customWidth="1"/>
    <col min="11528" max="11528" width="29.5703125" style="6" customWidth="1"/>
    <col min="11529" max="11529" width="9" style="6" customWidth="1"/>
    <col min="11530" max="11530" width="9.140625" style="6" customWidth="1"/>
    <col min="11531" max="11532" width="0" style="6" hidden="1" customWidth="1"/>
    <col min="11533" max="11534" width="9.140625" style="6" customWidth="1"/>
    <col min="11535" max="11536" width="0" style="6" hidden="1" customWidth="1"/>
    <col min="11537" max="11538" width="9.140625" style="6" customWidth="1"/>
    <col min="11539" max="11546" width="0" style="6" hidden="1" customWidth="1"/>
    <col min="11547" max="11547" width="0.28515625" style="6" customWidth="1"/>
    <col min="11548" max="11548" width="9.85546875" style="6" customWidth="1"/>
    <col min="11549" max="11549" width="0" style="6" hidden="1" customWidth="1"/>
    <col min="11550" max="11550" width="26.28515625" style="6" customWidth="1"/>
    <col min="11551" max="11551" width="15.42578125" style="6" customWidth="1"/>
    <col min="11552" max="11552" width="16.28515625" style="6" customWidth="1"/>
    <col min="11553" max="11553" width="16.5703125" style="6" customWidth="1"/>
    <col min="11554" max="11554" width="11.7109375" style="6" customWidth="1"/>
    <col min="11555" max="11555" width="13.140625" style="6" customWidth="1"/>
    <col min="11556" max="11556" width="9.28515625" style="6" customWidth="1"/>
    <col min="11557" max="11557" width="55.85546875" style="6" customWidth="1"/>
    <col min="11558" max="11558" width="14.5703125" style="6" customWidth="1"/>
    <col min="11559" max="11559" width="10.42578125" style="6" customWidth="1"/>
    <col min="11560" max="11560" width="6.140625" style="6" customWidth="1"/>
    <col min="11561" max="11561" width="34.7109375" style="6" customWidth="1"/>
    <col min="11562" max="11562" width="26.28515625" style="6" customWidth="1"/>
    <col min="11563" max="11563" width="33.140625" style="6" customWidth="1"/>
    <col min="11564" max="11564" width="19.28515625" style="6" customWidth="1"/>
    <col min="11565" max="11565" width="30.85546875" style="6" customWidth="1"/>
    <col min="11566" max="11566" width="12.140625" style="6" customWidth="1"/>
    <col min="11567" max="11567" width="6.140625" style="6" customWidth="1"/>
    <col min="11568" max="11568" width="6.42578125" style="6" customWidth="1"/>
    <col min="11569" max="11582" width="9.140625" style="6"/>
    <col min="11583" max="11583" width="11.5703125" style="6" bestFit="1" customWidth="1"/>
    <col min="11584" max="11776" width="9.140625" style="6"/>
    <col min="11777" max="11777" width="19.140625" style="6" bestFit="1" customWidth="1"/>
    <col min="11778" max="11778" width="17.7109375" style="6" bestFit="1" customWidth="1"/>
    <col min="11779" max="11779" width="23.42578125" style="6" bestFit="1" customWidth="1"/>
    <col min="11780" max="11780" width="0" style="6" hidden="1" customWidth="1"/>
    <col min="11781" max="11781" width="7.140625" style="6" customWidth="1"/>
    <col min="11782" max="11782" width="7.28515625" style="6" customWidth="1"/>
    <col min="11783" max="11783" width="9.5703125" style="6" customWidth="1"/>
    <col min="11784" max="11784" width="29.5703125" style="6" customWidth="1"/>
    <col min="11785" max="11785" width="9" style="6" customWidth="1"/>
    <col min="11786" max="11786" width="9.140625" style="6" customWidth="1"/>
    <col min="11787" max="11788" width="0" style="6" hidden="1" customWidth="1"/>
    <col min="11789" max="11790" width="9.140625" style="6" customWidth="1"/>
    <col min="11791" max="11792" width="0" style="6" hidden="1" customWidth="1"/>
    <col min="11793" max="11794" width="9.140625" style="6" customWidth="1"/>
    <col min="11795" max="11802" width="0" style="6" hidden="1" customWidth="1"/>
    <col min="11803" max="11803" width="0.28515625" style="6" customWidth="1"/>
    <col min="11804" max="11804" width="9.85546875" style="6" customWidth="1"/>
    <col min="11805" max="11805" width="0" style="6" hidden="1" customWidth="1"/>
    <col min="11806" max="11806" width="26.28515625" style="6" customWidth="1"/>
    <col min="11807" max="11807" width="15.42578125" style="6" customWidth="1"/>
    <col min="11808" max="11808" width="16.28515625" style="6" customWidth="1"/>
    <col min="11809" max="11809" width="16.5703125" style="6" customWidth="1"/>
    <col min="11810" max="11810" width="11.7109375" style="6" customWidth="1"/>
    <col min="11811" max="11811" width="13.140625" style="6" customWidth="1"/>
    <col min="11812" max="11812" width="9.28515625" style="6" customWidth="1"/>
    <col min="11813" max="11813" width="55.85546875" style="6" customWidth="1"/>
    <col min="11814" max="11814" width="14.5703125" style="6" customWidth="1"/>
    <col min="11815" max="11815" width="10.42578125" style="6" customWidth="1"/>
    <col min="11816" max="11816" width="6.140625" style="6" customWidth="1"/>
    <col min="11817" max="11817" width="34.7109375" style="6" customWidth="1"/>
    <col min="11818" max="11818" width="26.28515625" style="6" customWidth="1"/>
    <col min="11819" max="11819" width="33.140625" style="6" customWidth="1"/>
    <col min="11820" max="11820" width="19.28515625" style="6" customWidth="1"/>
    <col min="11821" max="11821" width="30.85546875" style="6" customWidth="1"/>
    <col min="11822" max="11822" width="12.140625" style="6" customWidth="1"/>
    <col min="11823" max="11823" width="6.140625" style="6" customWidth="1"/>
    <col min="11824" max="11824" width="6.42578125" style="6" customWidth="1"/>
    <col min="11825" max="11838" width="9.140625" style="6"/>
    <col min="11839" max="11839" width="11.5703125" style="6" bestFit="1" customWidth="1"/>
    <col min="11840" max="12032" width="9.140625" style="6"/>
    <col min="12033" max="12033" width="19.140625" style="6" bestFit="1" customWidth="1"/>
    <col min="12034" max="12034" width="17.7109375" style="6" bestFit="1" customWidth="1"/>
    <col min="12035" max="12035" width="23.42578125" style="6" bestFit="1" customWidth="1"/>
    <col min="12036" max="12036" width="0" style="6" hidden="1" customWidth="1"/>
    <col min="12037" max="12037" width="7.140625" style="6" customWidth="1"/>
    <col min="12038" max="12038" width="7.28515625" style="6" customWidth="1"/>
    <col min="12039" max="12039" width="9.5703125" style="6" customWidth="1"/>
    <col min="12040" max="12040" width="29.5703125" style="6" customWidth="1"/>
    <col min="12041" max="12041" width="9" style="6" customWidth="1"/>
    <col min="12042" max="12042" width="9.140625" style="6" customWidth="1"/>
    <col min="12043" max="12044" width="0" style="6" hidden="1" customWidth="1"/>
    <col min="12045" max="12046" width="9.140625" style="6" customWidth="1"/>
    <col min="12047" max="12048" width="0" style="6" hidden="1" customWidth="1"/>
    <col min="12049" max="12050" width="9.140625" style="6" customWidth="1"/>
    <col min="12051" max="12058" width="0" style="6" hidden="1" customWidth="1"/>
    <col min="12059" max="12059" width="0.28515625" style="6" customWidth="1"/>
    <col min="12060" max="12060" width="9.85546875" style="6" customWidth="1"/>
    <col min="12061" max="12061" width="0" style="6" hidden="1" customWidth="1"/>
    <col min="12062" max="12062" width="26.28515625" style="6" customWidth="1"/>
    <col min="12063" max="12063" width="15.42578125" style="6" customWidth="1"/>
    <col min="12064" max="12064" width="16.28515625" style="6" customWidth="1"/>
    <col min="12065" max="12065" width="16.5703125" style="6" customWidth="1"/>
    <col min="12066" max="12066" width="11.7109375" style="6" customWidth="1"/>
    <col min="12067" max="12067" width="13.140625" style="6" customWidth="1"/>
    <col min="12068" max="12068" width="9.28515625" style="6" customWidth="1"/>
    <col min="12069" max="12069" width="55.85546875" style="6" customWidth="1"/>
    <col min="12070" max="12070" width="14.5703125" style="6" customWidth="1"/>
    <col min="12071" max="12071" width="10.42578125" style="6" customWidth="1"/>
    <col min="12072" max="12072" width="6.140625" style="6" customWidth="1"/>
    <col min="12073" max="12073" width="34.7109375" style="6" customWidth="1"/>
    <col min="12074" max="12074" width="26.28515625" style="6" customWidth="1"/>
    <col min="12075" max="12075" width="33.140625" style="6" customWidth="1"/>
    <col min="12076" max="12076" width="19.28515625" style="6" customWidth="1"/>
    <col min="12077" max="12077" width="30.85546875" style="6" customWidth="1"/>
    <col min="12078" max="12078" width="12.140625" style="6" customWidth="1"/>
    <col min="12079" max="12079" width="6.140625" style="6" customWidth="1"/>
    <col min="12080" max="12080" width="6.42578125" style="6" customWidth="1"/>
    <col min="12081" max="12094" width="9.140625" style="6"/>
    <col min="12095" max="12095" width="11.5703125" style="6" bestFit="1" customWidth="1"/>
    <col min="12096" max="12288" width="9.140625" style="6"/>
    <col min="12289" max="12289" width="19.140625" style="6" bestFit="1" customWidth="1"/>
    <col min="12290" max="12290" width="17.7109375" style="6" bestFit="1" customWidth="1"/>
    <col min="12291" max="12291" width="23.42578125" style="6" bestFit="1" customWidth="1"/>
    <col min="12292" max="12292" width="0" style="6" hidden="1" customWidth="1"/>
    <col min="12293" max="12293" width="7.140625" style="6" customWidth="1"/>
    <col min="12294" max="12294" width="7.28515625" style="6" customWidth="1"/>
    <col min="12295" max="12295" width="9.5703125" style="6" customWidth="1"/>
    <col min="12296" max="12296" width="29.5703125" style="6" customWidth="1"/>
    <col min="12297" max="12297" width="9" style="6" customWidth="1"/>
    <col min="12298" max="12298" width="9.140625" style="6" customWidth="1"/>
    <col min="12299" max="12300" width="0" style="6" hidden="1" customWidth="1"/>
    <col min="12301" max="12302" width="9.140625" style="6" customWidth="1"/>
    <col min="12303" max="12304" width="0" style="6" hidden="1" customWidth="1"/>
    <col min="12305" max="12306" width="9.140625" style="6" customWidth="1"/>
    <col min="12307" max="12314" width="0" style="6" hidden="1" customWidth="1"/>
    <col min="12315" max="12315" width="0.28515625" style="6" customWidth="1"/>
    <col min="12316" max="12316" width="9.85546875" style="6" customWidth="1"/>
    <col min="12317" max="12317" width="0" style="6" hidden="1" customWidth="1"/>
    <col min="12318" max="12318" width="26.28515625" style="6" customWidth="1"/>
    <col min="12319" max="12319" width="15.42578125" style="6" customWidth="1"/>
    <col min="12320" max="12320" width="16.28515625" style="6" customWidth="1"/>
    <col min="12321" max="12321" width="16.5703125" style="6" customWidth="1"/>
    <col min="12322" max="12322" width="11.7109375" style="6" customWidth="1"/>
    <col min="12323" max="12323" width="13.140625" style="6" customWidth="1"/>
    <col min="12324" max="12324" width="9.28515625" style="6" customWidth="1"/>
    <col min="12325" max="12325" width="55.85546875" style="6" customWidth="1"/>
    <col min="12326" max="12326" width="14.5703125" style="6" customWidth="1"/>
    <col min="12327" max="12327" width="10.42578125" style="6" customWidth="1"/>
    <col min="12328" max="12328" width="6.140625" style="6" customWidth="1"/>
    <col min="12329" max="12329" width="34.7109375" style="6" customWidth="1"/>
    <col min="12330" max="12330" width="26.28515625" style="6" customWidth="1"/>
    <col min="12331" max="12331" width="33.140625" style="6" customWidth="1"/>
    <col min="12332" max="12332" width="19.28515625" style="6" customWidth="1"/>
    <col min="12333" max="12333" width="30.85546875" style="6" customWidth="1"/>
    <col min="12334" max="12334" width="12.140625" style="6" customWidth="1"/>
    <col min="12335" max="12335" width="6.140625" style="6" customWidth="1"/>
    <col min="12336" max="12336" width="6.42578125" style="6" customWidth="1"/>
    <col min="12337" max="12350" width="9.140625" style="6"/>
    <col min="12351" max="12351" width="11.5703125" style="6" bestFit="1" customWidth="1"/>
    <col min="12352" max="12544" width="9.140625" style="6"/>
    <col min="12545" max="12545" width="19.140625" style="6" bestFit="1" customWidth="1"/>
    <col min="12546" max="12546" width="17.7109375" style="6" bestFit="1" customWidth="1"/>
    <col min="12547" max="12547" width="23.42578125" style="6" bestFit="1" customWidth="1"/>
    <col min="12548" max="12548" width="0" style="6" hidden="1" customWidth="1"/>
    <col min="12549" max="12549" width="7.140625" style="6" customWidth="1"/>
    <col min="12550" max="12550" width="7.28515625" style="6" customWidth="1"/>
    <col min="12551" max="12551" width="9.5703125" style="6" customWidth="1"/>
    <col min="12552" max="12552" width="29.5703125" style="6" customWidth="1"/>
    <col min="12553" max="12553" width="9" style="6" customWidth="1"/>
    <col min="12554" max="12554" width="9.140625" style="6" customWidth="1"/>
    <col min="12555" max="12556" width="0" style="6" hidden="1" customWidth="1"/>
    <col min="12557" max="12558" width="9.140625" style="6" customWidth="1"/>
    <col min="12559" max="12560" width="0" style="6" hidden="1" customWidth="1"/>
    <col min="12561" max="12562" width="9.140625" style="6" customWidth="1"/>
    <col min="12563" max="12570" width="0" style="6" hidden="1" customWidth="1"/>
    <col min="12571" max="12571" width="0.28515625" style="6" customWidth="1"/>
    <col min="12572" max="12572" width="9.85546875" style="6" customWidth="1"/>
    <col min="12573" max="12573" width="0" style="6" hidden="1" customWidth="1"/>
    <col min="12574" max="12574" width="26.28515625" style="6" customWidth="1"/>
    <col min="12575" max="12575" width="15.42578125" style="6" customWidth="1"/>
    <col min="12576" max="12576" width="16.28515625" style="6" customWidth="1"/>
    <col min="12577" max="12577" width="16.5703125" style="6" customWidth="1"/>
    <col min="12578" max="12578" width="11.7109375" style="6" customWidth="1"/>
    <col min="12579" max="12579" width="13.140625" style="6" customWidth="1"/>
    <col min="12580" max="12580" width="9.28515625" style="6" customWidth="1"/>
    <col min="12581" max="12581" width="55.85546875" style="6" customWidth="1"/>
    <col min="12582" max="12582" width="14.5703125" style="6" customWidth="1"/>
    <col min="12583" max="12583" width="10.42578125" style="6" customWidth="1"/>
    <col min="12584" max="12584" width="6.140625" style="6" customWidth="1"/>
    <col min="12585" max="12585" width="34.7109375" style="6" customWidth="1"/>
    <col min="12586" max="12586" width="26.28515625" style="6" customWidth="1"/>
    <col min="12587" max="12587" width="33.140625" style="6" customWidth="1"/>
    <col min="12588" max="12588" width="19.28515625" style="6" customWidth="1"/>
    <col min="12589" max="12589" width="30.85546875" style="6" customWidth="1"/>
    <col min="12590" max="12590" width="12.140625" style="6" customWidth="1"/>
    <col min="12591" max="12591" width="6.140625" style="6" customWidth="1"/>
    <col min="12592" max="12592" width="6.42578125" style="6" customWidth="1"/>
    <col min="12593" max="12606" width="9.140625" style="6"/>
    <col min="12607" max="12607" width="11.5703125" style="6" bestFit="1" customWidth="1"/>
    <col min="12608" max="12800" width="9.140625" style="6"/>
    <col min="12801" max="12801" width="19.140625" style="6" bestFit="1" customWidth="1"/>
    <col min="12802" max="12802" width="17.7109375" style="6" bestFit="1" customWidth="1"/>
    <col min="12803" max="12803" width="23.42578125" style="6" bestFit="1" customWidth="1"/>
    <col min="12804" max="12804" width="0" style="6" hidden="1" customWidth="1"/>
    <col min="12805" max="12805" width="7.140625" style="6" customWidth="1"/>
    <col min="12806" max="12806" width="7.28515625" style="6" customWidth="1"/>
    <col min="12807" max="12807" width="9.5703125" style="6" customWidth="1"/>
    <col min="12808" max="12808" width="29.5703125" style="6" customWidth="1"/>
    <col min="12809" max="12809" width="9" style="6" customWidth="1"/>
    <col min="12810" max="12810" width="9.140625" style="6" customWidth="1"/>
    <col min="12811" max="12812" width="0" style="6" hidden="1" customWidth="1"/>
    <col min="12813" max="12814" width="9.140625" style="6" customWidth="1"/>
    <col min="12815" max="12816" width="0" style="6" hidden="1" customWidth="1"/>
    <col min="12817" max="12818" width="9.140625" style="6" customWidth="1"/>
    <col min="12819" max="12826" width="0" style="6" hidden="1" customWidth="1"/>
    <col min="12827" max="12827" width="0.28515625" style="6" customWidth="1"/>
    <col min="12828" max="12828" width="9.85546875" style="6" customWidth="1"/>
    <col min="12829" max="12829" width="0" style="6" hidden="1" customWidth="1"/>
    <col min="12830" max="12830" width="26.28515625" style="6" customWidth="1"/>
    <col min="12831" max="12831" width="15.42578125" style="6" customWidth="1"/>
    <col min="12832" max="12832" width="16.28515625" style="6" customWidth="1"/>
    <col min="12833" max="12833" width="16.5703125" style="6" customWidth="1"/>
    <col min="12834" max="12834" width="11.7109375" style="6" customWidth="1"/>
    <col min="12835" max="12835" width="13.140625" style="6" customWidth="1"/>
    <col min="12836" max="12836" width="9.28515625" style="6" customWidth="1"/>
    <col min="12837" max="12837" width="55.85546875" style="6" customWidth="1"/>
    <col min="12838" max="12838" width="14.5703125" style="6" customWidth="1"/>
    <col min="12839" max="12839" width="10.42578125" style="6" customWidth="1"/>
    <col min="12840" max="12840" width="6.140625" style="6" customWidth="1"/>
    <col min="12841" max="12841" width="34.7109375" style="6" customWidth="1"/>
    <col min="12842" max="12842" width="26.28515625" style="6" customWidth="1"/>
    <col min="12843" max="12843" width="33.140625" style="6" customWidth="1"/>
    <col min="12844" max="12844" width="19.28515625" style="6" customWidth="1"/>
    <col min="12845" max="12845" width="30.85546875" style="6" customWidth="1"/>
    <col min="12846" max="12846" width="12.140625" style="6" customWidth="1"/>
    <col min="12847" max="12847" width="6.140625" style="6" customWidth="1"/>
    <col min="12848" max="12848" width="6.42578125" style="6" customWidth="1"/>
    <col min="12849" max="12862" width="9.140625" style="6"/>
    <col min="12863" max="12863" width="11.5703125" style="6" bestFit="1" customWidth="1"/>
    <col min="12864" max="13056" width="9.140625" style="6"/>
    <col min="13057" max="13057" width="19.140625" style="6" bestFit="1" customWidth="1"/>
    <col min="13058" max="13058" width="17.7109375" style="6" bestFit="1" customWidth="1"/>
    <col min="13059" max="13059" width="23.42578125" style="6" bestFit="1" customWidth="1"/>
    <col min="13060" max="13060" width="0" style="6" hidden="1" customWidth="1"/>
    <col min="13061" max="13061" width="7.140625" style="6" customWidth="1"/>
    <col min="13062" max="13062" width="7.28515625" style="6" customWidth="1"/>
    <col min="13063" max="13063" width="9.5703125" style="6" customWidth="1"/>
    <col min="13064" max="13064" width="29.5703125" style="6" customWidth="1"/>
    <col min="13065" max="13065" width="9" style="6" customWidth="1"/>
    <col min="13066" max="13066" width="9.140625" style="6" customWidth="1"/>
    <col min="13067" max="13068" width="0" style="6" hidden="1" customWidth="1"/>
    <col min="13069" max="13070" width="9.140625" style="6" customWidth="1"/>
    <col min="13071" max="13072" width="0" style="6" hidden="1" customWidth="1"/>
    <col min="13073" max="13074" width="9.140625" style="6" customWidth="1"/>
    <col min="13075" max="13082" width="0" style="6" hidden="1" customWidth="1"/>
    <col min="13083" max="13083" width="0.28515625" style="6" customWidth="1"/>
    <col min="13084" max="13084" width="9.85546875" style="6" customWidth="1"/>
    <col min="13085" max="13085" width="0" style="6" hidden="1" customWidth="1"/>
    <col min="13086" max="13086" width="26.28515625" style="6" customWidth="1"/>
    <col min="13087" max="13087" width="15.42578125" style="6" customWidth="1"/>
    <col min="13088" max="13088" width="16.28515625" style="6" customWidth="1"/>
    <col min="13089" max="13089" width="16.5703125" style="6" customWidth="1"/>
    <col min="13090" max="13090" width="11.7109375" style="6" customWidth="1"/>
    <col min="13091" max="13091" width="13.140625" style="6" customWidth="1"/>
    <col min="13092" max="13092" width="9.28515625" style="6" customWidth="1"/>
    <col min="13093" max="13093" width="55.85546875" style="6" customWidth="1"/>
    <col min="13094" max="13094" width="14.5703125" style="6" customWidth="1"/>
    <col min="13095" max="13095" width="10.42578125" style="6" customWidth="1"/>
    <col min="13096" max="13096" width="6.140625" style="6" customWidth="1"/>
    <col min="13097" max="13097" width="34.7109375" style="6" customWidth="1"/>
    <col min="13098" max="13098" width="26.28515625" style="6" customWidth="1"/>
    <col min="13099" max="13099" width="33.140625" style="6" customWidth="1"/>
    <col min="13100" max="13100" width="19.28515625" style="6" customWidth="1"/>
    <col min="13101" max="13101" width="30.85546875" style="6" customWidth="1"/>
    <col min="13102" max="13102" width="12.140625" style="6" customWidth="1"/>
    <col min="13103" max="13103" width="6.140625" style="6" customWidth="1"/>
    <col min="13104" max="13104" width="6.42578125" style="6" customWidth="1"/>
    <col min="13105" max="13118" width="9.140625" style="6"/>
    <col min="13119" max="13119" width="11.5703125" style="6" bestFit="1" customWidth="1"/>
    <col min="13120" max="13312" width="9.140625" style="6"/>
    <col min="13313" max="13313" width="19.140625" style="6" bestFit="1" customWidth="1"/>
    <col min="13314" max="13314" width="17.7109375" style="6" bestFit="1" customWidth="1"/>
    <col min="13315" max="13315" width="23.42578125" style="6" bestFit="1" customWidth="1"/>
    <col min="13316" max="13316" width="0" style="6" hidden="1" customWidth="1"/>
    <col min="13317" max="13317" width="7.140625" style="6" customWidth="1"/>
    <col min="13318" max="13318" width="7.28515625" style="6" customWidth="1"/>
    <col min="13319" max="13319" width="9.5703125" style="6" customWidth="1"/>
    <col min="13320" max="13320" width="29.5703125" style="6" customWidth="1"/>
    <col min="13321" max="13321" width="9" style="6" customWidth="1"/>
    <col min="13322" max="13322" width="9.140625" style="6" customWidth="1"/>
    <col min="13323" max="13324" width="0" style="6" hidden="1" customWidth="1"/>
    <col min="13325" max="13326" width="9.140625" style="6" customWidth="1"/>
    <col min="13327" max="13328" width="0" style="6" hidden="1" customWidth="1"/>
    <col min="13329" max="13330" width="9.140625" style="6" customWidth="1"/>
    <col min="13331" max="13338" width="0" style="6" hidden="1" customWidth="1"/>
    <col min="13339" max="13339" width="0.28515625" style="6" customWidth="1"/>
    <col min="13340" max="13340" width="9.85546875" style="6" customWidth="1"/>
    <col min="13341" max="13341" width="0" style="6" hidden="1" customWidth="1"/>
    <col min="13342" max="13342" width="26.28515625" style="6" customWidth="1"/>
    <col min="13343" max="13343" width="15.42578125" style="6" customWidth="1"/>
    <col min="13344" max="13344" width="16.28515625" style="6" customWidth="1"/>
    <col min="13345" max="13345" width="16.5703125" style="6" customWidth="1"/>
    <col min="13346" max="13346" width="11.7109375" style="6" customWidth="1"/>
    <col min="13347" max="13347" width="13.140625" style="6" customWidth="1"/>
    <col min="13348" max="13348" width="9.28515625" style="6" customWidth="1"/>
    <col min="13349" max="13349" width="55.85546875" style="6" customWidth="1"/>
    <col min="13350" max="13350" width="14.5703125" style="6" customWidth="1"/>
    <col min="13351" max="13351" width="10.42578125" style="6" customWidth="1"/>
    <col min="13352" max="13352" width="6.140625" style="6" customWidth="1"/>
    <col min="13353" max="13353" width="34.7109375" style="6" customWidth="1"/>
    <col min="13354" max="13354" width="26.28515625" style="6" customWidth="1"/>
    <col min="13355" max="13355" width="33.140625" style="6" customWidth="1"/>
    <col min="13356" max="13356" width="19.28515625" style="6" customWidth="1"/>
    <col min="13357" max="13357" width="30.85546875" style="6" customWidth="1"/>
    <col min="13358" max="13358" width="12.140625" style="6" customWidth="1"/>
    <col min="13359" max="13359" width="6.140625" style="6" customWidth="1"/>
    <col min="13360" max="13360" width="6.42578125" style="6" customWidth="1"/>
    <col min="13361" max="13374" width="9.140625" style="6"/>
    <col min="13375" max="13375" width="11.5703125" style="6" bestFit="1" customWidth="1"/>
    <col min="13376" max="13568" width="9.140625" style="6"/>
    <col min="13569" max="13569" width="19.140625" style="6" bestFit="1" customWidth="1"/>
    <col min="13570" max="13570" width="17.7109375" style="6" bestFit="1" customWidth="1"/>
    <col min="13571" max="13571" width="23.42578125" style="6" bestFit="1" customWidth="1"/>
    <col min="13572" max="13572" width="0" style="6" hidden="1" customWidth="1"/>
    <col min="13573" max="13573" width="7.140625" style="6" customWidth="1"/>
    <col min="13574" max="13574" width="7.28515625" style="6" customWidth="1"/>
    <col min="13575" max="13575" width="9.5703125" style="6" customWidth="1"/>
    <col min="13576" max="13576" width="29.5703125" style="6" customWidth="1"/>
    <col min="13577" max="13577" width="9" style="6" customWidth="1"/>
    <col min="13578" max="13578" width="9.140625" style="6" customWidth="1"/>
    <col min="13579" max="13580" width="0" style="6" hidden="1" customWidth="1"/>
    <col min="13581" max="13582" width="9.140625" style="6" customWidth="1"/>
    <col min="13583" max="13584" width="0" style="6" hidden="1" customWidth="1"/>
    <col min="13585" max="13586" width="9.140625" style="6" customWidth="1"/>
    <col min="13587" max="13594" width="0" style="6" hidden="1" customWidth="1"/>
    <col min="13595" max="13595" width="0.28515625" style="6" customWidth="1"/>
    <col min="13596" max="13596" width="9.85546875" style="6" customWidth="1"/>
    <col min="13597" max="13597" width="0" style="6" hidden="1" customWidth="1"/>
    <col min="13598" max="13598" width="26.28515625" style="6" customWidth="1"/>
    <col min="13599" max="13599" width="15.42578125" style="6" customWidth="1"/>
    <col min="13600" max="13600" width="16.28515625" style="6" customWidth="1"/>
    <col min="13601" max="13601" width="16.5703125" style="6" customWidth="1"/>
    <col min="13602" max="13602" width="11.7109375" style="6" customWidth="1"/>
    <col min="13603" max="13603" width="13.140625" style="6" customWidth="1"/>
    <col min="13604" max="13604" width="9.28515625" style="6" customWidth="1"/>
    <col min="13605" max="13605" width="55.85546875" style="6" customWidth="1"/>
    <col min="13606" max="13606" width="14.5703125" style="6" customWidth="1"/>
    <col min="13607" max="13607" width="10.42578125" style="6" customWidth="1"/>
    <col min="13608" max="13608" width="6.140625" style="6" customWidth="1"/>
    <col min="13609" max="13609" width="34.7109375" style="6" customWidth="1"/>
    <col min="13610" max="13610" width="26.28515625" style="6" customWidth="1"/>
    <col min="13611" max="13611" width="33.140625" style="6" customWidth="1"/>
    <col min="13612" max="13612" width="19.28515625" style="6" customWidth="1"/>
    <col min="13613" max="13613" width="30.85546875" style="6" customWidth="1"/>
    <col min="13614" max="13614" width="12.140625" style="6" customWidth="1"/>
    <col min="13615" max="13615" width="6.140625" style="6" customWidth="1"/>
    <col min="13616" max="13616" width="6.42578125" style="6" customWidth="1"/>
    <col min="13617" max="13630" width="9.140625" style="6"/>
    <col min="13631" max="13631" width="11.5703125" style="6" bestFit="1" customWidth="1"/>
    <col min="13632" max="13824" width="9.140625" style="6"/>
    <col min="13825" max="13825" width="19.140625" style="6" bestFit="1" customWidth="1"/>
    <col min="13826" max="13826" width="17.7109375" style="6" bestFit="1" customWidth="1"/>
    <col min="13827" max="13827" width="23.42578125" style="6" bestFit="1" customWidth="1"/>
    <col min="13828" max="13828" width="0" style="6" hidden="1" customWidth="1"/>
    <col min="13829" max="13829" width="7.140625" style="6" customWidth="1"/>
    <col min="13830" max="13830" width="7.28515625" style="6" customWidth="1"/>
    <col min="13831" max="13831" width="9.5703125" style="6" customWidth="1"/>
    <col min="13832" max="13832" width="29.5703125" style="6" customWidth="1"/>
    <col min="13833" max="13833" width="9" style="6" customWidth="1"/>
    <col min="13834" max="13834" width="9.140625" style="6" customWidth="1"/>
    <col min="13835" max="13836" width="0" style="6" hidden="1" customWidth="1"/>
    <col min="13837" max="13838" width="9.140625" style="6" customWidth="1"/>
    <col min="13839" max="13840" width="0" style="6" hidden="1" customWidth="1"/>
    <col min="13841" max="13842" width="9.140625" style="6" customWidth="1"/>
    <col min="13843" max="13850" width="0" style="6" hidden="1" customWidth="1"/>
    <col min="13851" max="13851" width="0.28515625" style="6" customWidth="1"/>
    <col min="13852" max="13852" width="9.85546875" style="6" customWidth="1"/>
    <col min="13853" max="13853" width="0" style="6" hidden="1" customWidth="1"/>
    <col min="13854" max="13854" width="26.28515625" style="6" customWidth="1"/>
    <col min="13855" max="13855" width="15.42578125" style="6" customWidth="1"/>
    <col min="13856" max="13856" width="16.28515625" style="6" customWidth="1"/>
    <col min="13857" max="13857" width="16.5703125" style="6" customWidth="1"/>
    <col min="13858" max="13858" width="11.7109375" style="6" customWidth="1"/>
    <col min="13859" max="13859" width="13.140625" style="6" customWidth="1"/>
    <col min="13860" max="13860" width="9.28515625" style="6" customWidth="1"/>
    <col min="13861" max="13861" width="55.85546875" style="6" customWidth="1"/>
    <col min="13862" max="13862" width="14.5703125" style="6" customWidth="1"/>
    <col min="13863" max="13863" width="10.42578125" style="6" customWidth="1"/>
    <col min="13864" max="13864" width="6.140625" style="6" customWidth="1"/>
    <col min="13865" max="13865" width="34.7109375" style="6" customWidth="1"/>
    <col min="13866" max="13866" width="26.28515625" style="6" customWidth="1"/>
    <col min="13867" max="13867" width="33.140625" style="6" customWidth="1"/>
    <col min="13868" max="13868" width="19.28515625" style="6" customWidth="1"/>
    <col min="13869" max="13869" width="30.85546875" style="6" customWidth="1"/>
    <col min="13870" max="13870" width="12.140625" style="6" customWidth="1"/>
    <col min="13871" max="13871" width="6.140625" style="6" customWidth="1"/>
    <col min="13872" max="13872" width="6.42578125" style="6" customWidth="1"/>
    <col min="13873" max="13886" width="9.140625" style="6"/>
    <col min="13887" max="13887" width="11.5703125" style="6" bestFit="1" customWidth="1"/>
    <col min="13888" max="14080" width="9.140625" style="6"/>
    <col min="14081" max="14081" width="19.140625" style="6" bestFit="1" customWidth="1"/>
    <col min="14082" max="14082" width="17.7109375" style="6" bestFit="1" customWidth="1"/>
    <col min="14083" max="14083" width="23.42578125" style="6" bestFit="1" customWidth="1"/>
    <col min="14084" max="14084" width="0" style="6" hidden="1" customWidth="1"/>
    <col min="14085" max="14085" width="7.140625" style="6" customWidth="1"/>
    <col min="14086" max="14086" width="7.28515625" style="6" customWidth="1"/>
    <col min="14087" max="14087" width="9.5703125" style="6" customWidth="1"/>
    <col min="14088" max="14088" width="29.5703125" style="6" customWidth="1"/>
    <col min="14089" max="14089" width="9" style="6" customWidth="1"/>
    <col min="14090" max="14090" width="9.140625" style="6" customWidth="1"/>
    <col min="14091" max="14092" width="0" style="6" hidden="1" customWidth="1"/>
    <col min="14093" max="14094" width="9.140625" style="6" customWidth="1"/>
    <col min="14095" max="14096" width="0" style="6" hidden="1" customWidth="1"/>
    <col min="14097" max="14098" width="9.140625" style="6" customWidth="1"/>
    <col min="14099" max="14106" width="0" style="6" hidden="1" customWidth="1"/>
    <col min="14107" max="14107" width="0.28515625" style="6" customWidth="1"/>
    <col min="14108" max="14108" width="9.85546875" style="6" customWidth="1"/>
    <col min="14109" max="14109" width="0" style="6" hidden="1" customWidth="1"/>
    <col min="14110" max="14110" width="26.28515625" style="6" customWidth="1"/>
    <col min="14111" max="14111" width="15.42578125" style="6" customWidth="1"/>
    <col min="14112" max="14112" width="16.28515625" style="6" customWidth="1"/>
    <col min="14113" max="14113" width="16.5703125" style="6" customWidth="1"/>
    <col min="14114" max="14114" width="11.7109375" style="6" customWidth="1"/>
    <col min="14115" max="14115" width="13.140625" style="6" customWidth="1"/>
    <col min="14116" max="14116" width="9.28515625" style="6" customWidth="1"/>
    <col min="14117" max="14117" width="55.85546875" style="6" customWidth="1"/>
    <col min="14118" max="14118" width="14.5703125" style="6" customWidth="1"/>
    <col min="14119" max="14119" width="10.42578125" style="6" customWidth="1"/>
    <col min="14120" max="14120" width="6.140625" style="6" customWidth="1"/>
    <col min="14121" max="14121" width="34.7109375" style="6" customWidth="1"/>
    <col min="14122" max="14122" width="26.28515625" style="6" customWidth="1"/>
    <col min="14123" max="14123" width="33.140625" style="6" customWidth="1"/>
    <col min="14124" max="14124" width="19.28515625" style="6" customWidth="1"/>
    <col min="14125" max="14125" width="30.85546875" style="6" customWidth="1"/>
    <col min="14126" max="14126" width="12.140625" style="6" customWidth="1"/>
    <col min="14127" max="14127" width="6.140625" style="6" customWidth="1"/>
    <col min="14128" max="14128" width="6.42578125" style="6" customWidth="1"/>
    <col min="14129" max="14142" width="9.140625" style="6"/>
    <col min="14143" max="14143" width="11.5703125" style="6" bestFit="1" customWidth="1"/>
    <col min="14144" max="14336" width="9.140625" style="6"/>
    <col min="14337" max="14337" width="19.140625" style="6" bestFit="1" customWidth="1"/>
    <col min="14338" max="14338" width="17.7109375" style="6" bestFit="1" customWidth="1"/>
    <col min="14339" max="14339" width="23.42578125" style="6" bestFit="1" customWidth="1"/>
    <col min="14340" max="14340" width="0" style="6" hidden="1" customWidth="1"/>
    <col min="14341" max="14341" width="7.140625" style="6" customWidth="1"/>
    <col min="14342" max="14342" width="7.28515625" style="6" customWidth="1"/>
    <col min="14343" max="14343" width="9.5703125" style="6" customWidth="1"/>
    <col min="14344" max="14344" width="29.5703125" style="6" customWidth="1"/>
    <col min="14345" max="14345" width="9" style="6" customWidth="1"/>
    <col min="14346" max="14346" width="9.140625" style="6" customWidth="1"/>
    <col min="14347" max="14348" width="0" style="6" hidden="1" customWidth="1"/>
    <col min="14349" max="14350" width="9.140625" style="6" customWidth="1"/>
    <col min="14351" max="14352" width="0" style="6" hidden="1" customWidth="1"/>
    <col min="14353" max="14354" width="9.140625" style="6" customWidth="1"/>
    <col min="14355" max="14362" width="0" style="6" hidden="1" customWidth="1"/>
    <col min="14363" max="14363" width="0.28515625" style="6" customWidth="1"/>
    <col min="14364" max="14364" width="9.85546875" style="6" customWidth="1"/>
    <col min="14365" max="14365" width="0" style="6" hidden="1" customWidth="1"/>
    <col min="14366" max="14366" width="26.28515625" style="6" customWidth="1"/>
    <col min="14367" max="14367" width="15.42578125" style="6" customWidth="1"/>
    <col min="14368" max="14368" width="16.28515625" style="6" customWidth="1"/>
    <col min="14369" max="14369" width="16.5703125" style="6" customWidth="1"/>
    <col min="14370" max="14370" width="11.7109375" style="6" customWidth="1"/>
    <col min="14371" max="14371" width="13.140625" style="6" customWidth="1"/>
    <col min="14372" max="14372" width="9.28515625" style="6" customWidth="1"/>
    <col min="14373" max="14373" width="55.85546875" style="6" customWidth="1"/>
    <col min="14374" max="14374" width="14.5703125" style="6" customWidth="1"/>
    <col min="14375" max="14375" width="10.42578125" style="6" customWidth="1"/>
    <col min="14376" max="14376" width="6.140625" style="6" customWidth="1"/>
    <col min="14377" max="14377" width="34.7109375" style="6" customWidth="1"/>
    <col min="14378" max="14378" width="26.28515625" style="6" customWidth="1"/>
    <col min="14379" max="14379" width="33.140625" style="6" customWidth="1"/>
    <col min="14380" max="14380" width="19.28515625" style="6" customWidth="1"/>
    <col min="14381" max="14381" width="30.85546875" style="6" customWidth="1"/>
    <col min="14382" max="14382" width="12.140625" style="6" customWidth="1"/>
    <col min="14383" max="14383" width="6.140625" style="6" customWidth="1"/>
    <col min="14384" max="14384" width="6.42578125" style="6" customWidth="1"/>
    <col min="14385" max="14398" width="9.140625" style="6"/>
    <col min="14399" max="14399" width="11.5703125" style="6" bestFit="1" customWidth="1"/>
    <col min="14400" max="14592" width="9.140625" style="6"/>
    <col min="14593" max="14593" width="19.140625" style="6" bestFit="1" customWidth="1"/>
    <col min="14594" max="14594" width="17.7109375" style="6" bestFit="1" customWidth="1"/>
    <col min="14595" max="14595" width="23.42578125" style="6" bestFit="1" customWidth="1"/>
    <col min="14596" max="14596" width="0" style="6" hidden="1" customWidth="1"/>
    <col min="14597" max="14597" width="7.140625" style="6" customWidth="1"/>
    <col min="14598" max="14598" width="7.28515625" style="6" customWidth="1"/>
    <col min="14599" max="14599" width="9.5703125" style="6" customWidth="1"/>
    <col min="14600" max="14600" width="29.5703125" style="6" customWidth="1"/>
    <col min="14601" max="14601" width="9" style="6" customWidth="1"/>
    <col min="14602" max="14602" width="9.140625" style="6" customWidth="1"/>
    <col min="14603" max="14604" width="0" style="6" hidden="1" customWidth="1"/>
    <col min="14605" max="14606" width="9.140625" style="6" customWidth="1"/>
    <col min="14607" max="14608" width="0" style="6" hidden="1" customWidth="1"/>
    <col min="14609" max="14610" width="9.140625" style="6" customWidth="1"/>
    <col min="14611" max="14618" width="0" style="6" hidden="1" customWidth="1"/>
    <col min="14619" max="14619" width="0.28515625" style="6" customWidth="1"/>
    <col min="14620" max="14620" width="9.85546875" style="6" customWidth="1"/>
    <col min="14621" max="14621" width="0" style="6" hidden="1" customWidth="1"/>
    <col min="14622" max="14622" width="26.28515625" style="6" customWidth="1"/>
    <col min="14623" max="14623" width="15.42578125" style="6" customWidth="1"/>
    <col min="14624" max="14624" width="16.28515625" style="6" customWidth="1"/>
    <col min="14625" max="14625" width="16.5703125" style="6" customWidth="1"/>
    <col min="14626" max="14626" width="11.7109375" style="6" customWidth="1"/>
    <col min="14627" max="14627" width="13.140625" style="6" customWidth="1"/>
    <col min="14628" max="14628" width="9.28515625" style="6" customWidth="1"/>
    <col min="14629" max="14629" width="55.85546875" style="6" customWidth="1"/>
    <col min="14630" max="14630" width="14.5703125" style="6" customWidth="1"/>
    <col min="14631" max="14631" width="10.42578125" style="6" customWidth="1"/>
    <col min="14632" max="14632" width="6.140625" style="6" customWidth="1"/>
    <col min="14633" max="14633" width="34.7109375" style="6" customWidth="1"/>
    <col min="14634" max="14634" width="26.28515625" style="6" customWidth="1"/>
    <col min="14635" max="14635" width="33.140625" style="6" customWidth="1"/>
    <col min="14636" max="14636" width="19.28515625" style="6" customWidth="1"/>
    <col min="14637" max="14637" width="30.85546875" style="6" customWidth="1"/>
    <col min="14638" max="14638" width="12.140625" style="6" customWidth="1"/>
    <col min="14639" max="14639" width="6.140625" style="6" customWidth="1"/>
    <col min="14640" max="14640" width="6.42578125" style="6" customWidth="1"/>
    <col min="14641" max="14654" width="9.140625" style="6"/>
    <col min="14655" max="14655" width="11.5703125" style="6" bestFit="1" customWidth="1"/>
    <col min="14656" max="14848" width="9.140625" style="6"/>
    <col min="14849" max="14849" width="19.140625" style="6" bestFit="1" customWidth="1"/>
    <col min="14850" max="14850" width="17.7109375" style="6" bestFit="1" customWidth="1"/>
    <col min="14851" max="14851" width="23.42578125" style="6" bestFit="1" customWidth="1"/>
    <col min="14852" max="14852" width="0" style="6" hidden="1" customWidth="1"/>
    <col min="14853" max="14853" width="7.140625" style="6" customWidth="1"/>
    <col min="14854" max="14854" width="7.28515625" style="6" customWidth="1"/>
    <col min="14855" max="14855" width="9.5703125" style="6" customWidth="1"/>
    <col min="14856" max="14856" width="29.5703125" style="6" customWidth="1"/>
    <col min="14857" max="14857" width="9" style="6" customWidth="1"/>
    <col min="14858" max="14858" width="9.140625" style="6" customWidth="1"/>
    <col min="14859" max="14860" width="0" style="6" hidden="1" customWidth="1"/>
    <col min="14861" max="14862" width="9.140625" style="6" customWidth="1"/>
    <col min="14863" max="14864" width="0" style="6" hidden="1" customWidth="1"/>
    <col min="14865" max="14866" width="9.140625" style="6" customWidth="1"/>
    <col min="14867" max="14874" width="0" style="6" hidden="1" customWidth="1"/>
    <col min="14875" max="14875" width="0.28515625" style="6" customWidth="1"/>
    <col min="14876" max="14876" width="9.85546875" style="6" customWidth="1"/>
    <col min="14877" max="14877" width="0" style="6" hidden="1" customWidth="1"/>
    <col min="14878" max="14878" width="26.28515625" style="6" customWidth="1"/>
    <col min="14879" max="14879" width="15.42578125" style="6" customWidth="1"/>
    <col min="14880" max="14880" width="16.28515625" style="6" customWidth="1"/>
    <col min="14881" max="14881" width="16.5703125" style="6" customWidth="1"/>
    <col min="14882" max="14882" width="11.7109375" style="6" customWidth="1"/>
    <col min="14883" max="14883" width="13.140625" style="6" customWidth="1"/>
    <col min="14884" max="14884" width="9.28515625" style="6" customWidth="1"/>
    <col min="14885" max="14885" width="55.85546875" style="6" customWidth="1"/>
    <col min="14886" max="14886" width="14.5703125" style="6" customWidth="1"/>
    <col min="14887" max="14887" width="10.42578125" style="6" customWidth="1"/>
    <col min="14888" max="14888" width="6.140625" style="6" customWidth="1"/>
    <col min="14889" max="14889" width="34.7109375" style="6" customWidth="1"/>
    <col min="14890" max="14890" width="26.28515625" style="6" customWidth="1"/>
    <col min="14891" max="14891" width="33.140625" style="6" customWidth="1"/>
    <col min="14892" max="14892" width="19.28515625" style="6" customWidth="1"/>
    <col min="14893" max="14893" width="30.85546875" style="6" customWidth="1"/>
    <col min="14894" max="14894" width="12.140625" style="6" customWidth="1"/>
    <col min="14895" max="14895" width="6.140625" style="6" customWidth="1"/>
    <col min="14896" max="14896" width="6.42578125" style="6" customWidth="1"/>
    <col min="14897" max="14910" width="9.140625" style="6"/>
    <col min="14911" max="14911" width="11.5703125" style="6" bestFit="1" customWidth="1"/>
    <col min="14912" max="15104" width="9.140625" style="6"/>
    <col min="15105" max="15105" width="19.140625" style="6" bestFit="1" customWidth="1"/>
    <col min="15106" max="15106" width="17.7109375" style="6" bestFit="1" customWidth="1"/>
    <col min="15107" max="15107" width="23.42578125" style="6" bestFit="1" customWidth="1"/>
    <col min="15108" max="15108" width="0" style="6" hidden="1" customWidth="1"/>
    <col min="15109" max="15109" width="7.140625" style="6" customWidth="1"/>
    <col min="15110" max="15110" width="7.28515625" style="6" customWidth="1"/>
    <col min="15111" max="15111" width="9.5703125" style="6" customWidth="1"/>
    <col min="15112" max="15112" width="29.5703125" style="6" customWidth="1"/>
    <col min="15113" max="15113" width="9" style="6" customWidth="1"/>
    <col min="15114" max="15114" width="9.140625" style="6" customWidth="1"/>
    <col min="15115" max="15116" width="0" style="6" hidden="1" customWidth="1"/>
    <col min="15117" max="15118" width="9.140625" style="6" customWidth="1"/>
    <col min="15119" max="15120" width="0" style="6" hidden="1" customWidth="1"/>
    <col min="15121" max="15122" width="9.140625" style="6" customWidth="1"/>
    <col min="15123" max="15130" width="0" style="6" hidden="1" customWidth="1"/>
    <col min="15131" max="15131" width="0.28515625" style="6" customWidth="1"/>
    <col min="15132" max="15132" width="9.85546875" style="6" customWidth="1"/>
    <col min="15133" max="15133" width="0" style="6" hidden="1" customWidth="1"/>
    <col min="15134" max="15134" width="26.28515625" style="6" customWidth="1"/>
    <col min="15135" max="15135" width="15.42578125" style="6" customWidth="1"/>
    <col min="15136" max="15136" width="16.28515625" style="6" customWidth="1"/>
    <col min="15137" max="15137" width="16.5703125" style="6" customWidth="1"/>
    <col min="15138" max="15138" width="11.7109375" style="6" customWidth="1"/>
    <col min="15139" max="15139" width="13.140625" style="6" customWidth="1"/>
    <col min="15140" max="15140" width="9.28515625" style="6" customWidth="1"/>
    <col min="15141" max="15141" width="55.85546875" style="6" customWidth="1"/>
    <col min="15142" max="15142" width="14.5703125" style="6" customWidth="1"/>
    <col min="15143" max="15143" width="10.42578125" style="6" customWidth="1"/>
    <col min="15144" max="15144" width="6.140625" style="6" customWidth="1"/>
    <col min="15145" max="15145" width="34.7109375" style="6" customWidth="1"/>
    <col min="15146" max="15146" width="26.28515625" style="6" customWidth="1"/>
    <col min="15147" max="15147" width="33.140625" style="6" customWidth="1"/>
    <col min="15148" max="15148" width="19.28515625" style="6" customWidth="1"/>
    <col min="15149" max="15149" width="30.85546875" style="6" customWidth="1"/>
    <col min="15150" max="15150" width="12.140625" style="6" customWidth="1"/>
    <col min="15151" max="15151" width="6.140625" style="6" customWidth="1"/>
    <col min="15152" max="15152" width="6.42578125" style="6" customWidth="1"/>
    <col min="15153" max="15166" width="9.140625" style="6"/>
    <col min="15167" max="15167" width="11.5703125" style="6" bestFit="1" customWidth="1"/>
    <col min="15168" max="15360" width="9.140625" style="6"/>
    <col min="15361" max="15361" width="19.140625" style="6" bestFit="1" customWidth="1"/>
    <col min="15362" max="15362" width="17.7109375" style="6" bestFit="1" customWidth="1"/>
    <col min="15363" max="15363" width="23.42578125" style="6" bestFit="1" customWidth="1"/>
    <col min="15364" max="15364" width="0" style="6" hidden="1" customWidth="1"/>
    <col min="15365" max="15365" width="7.140625" style="6" customWidth="1"/>
    <col min="15366" max="15366" width="7.28515625" style="6" customWidth="1"/>
    <col min="15367" max="15367" width="9.5703125" style="6" customWidth="1"/>
    <col min="15368" max="15368" width="29.5703125" style="6" customWidth="1"/>
    <col min="15369" max="15369" width="9" style="6" customWidth="1"/>
    <col min="15370" max="15370" width="9.140625" style="6" customWidth="1"/>
    <col min="15371" max="15372" width="0" style="6" hidden="1" customWidth="1"/>
    <col min="15373" max="15374" width="9.140625" style="6" customWidth="1"/>
    <col min="15375" max="15376" width="0" style="6" hidden="1" customWidth="1"/>
    <col min="15377" max="15378" width="9.140625" style="6" customWidth="1"/>
    <col min="15379" max="15386" width="0" style="6" hidden="1" customWidth="1"/>
    <col min="15387" max="15387" width="0.28515625" style="6" customWidth="1"/>
    <col min="15388" max="15388" width="9.85546875" style="6" customWidth="1"/>
    <col min="15389" max="15389" width="0" style="6" hidden="1" customWidth="1"/>
    <col min="15390" max="15390" width="26.28515625" style="6" customWidth="1"/>
    <col min="15391" max="15391" width="15.42578125" style="6" customWidth="1"/>
    <col min="15392" max="15392" width="16.28515625" style="6" customWidth="1"/>
    <col min="15393" max="15393" width="16.5703125" style="6" customWidth="1"/>
    <col min="15394" max="15394" width="11.7109375" style="6" customWidth="1"/>
    <col min="15395" max="15395" width="13.140625" style="6" customWidth="1"/>
    <col min="15396" max="15396" width="9.28515625" style="6" customWidth="1"/>
    <col min="15397" max="15397" width="55.85546875" style="6" customWidth="1"/>
    <col min="15398" max="15398" width="14.5703125" style="6" customWidth="1"/>
    <col min="15399" max="15399" width="10.42578125" style="6" customWidth="1"/>
    <col min="15400" max="15400" width="6.140625" style="6" customWidth="1"/>
    <col min="15401" max="15401" width="34.7109375" style="6" customWidth="1"/>
    <col min="15402" max="15402" width="26.28515625" style="6" customWidth="1"/>
    <col min="15403" max="15403" width="33.140625" style="6" customWidth="1"/>
    <col min="15404" max="15404" width="19.28515625" style="6" customWidth="1"/>
    <col min="15405" max="15405" width="30.85546875" style="6" customWidth="1"/>
    <col min="15406" max="15406" width="12.140625" style="6" customWidth="1"/>
    <col min="15407" max="15407" width="6.140625" style="6" customWidth="1"/>
    <col min="15408" max="15408" width="6.42578125" style="6" customWidth="1"/>
    <col min="15409" max="15422" width="9.140625" style="6"/>
    <col min="15423" max="15423" width="11.5703125" style="6" bestFit="1" customWidth="1"/>
    <col min="15424" max="15616" width="9.140625" style="6"/>
    <col min="15617" max="15617" width="19.140625" style="6" bestFit="1" customWidth="1"/>
    <col min="15618" max="15618" width="17.7109375" style="6" bestFit="1" customWidth="1"/>
    <col min="15619" max="15619" width="23.42578125" style="6" bestFit="1" customWidth="1"/>
    <col min="15620" max="15620" width="0" style="6" hidden="1" customWidth="1"/>
    <col min="15621" max="15621" width="7.140625" style="6" customWidth="1"/>
    <col min="15622" max="15622" width="7.28515625" style="6" customWidth="1"/>
    <col min="15623" max="15623" width="9.5703125" style="6" customWidth="1"/>
    <col min="15624" max="15624" width="29.5703125" style="6" customWidth="1"/>
    <col min="15625" max="15625" width="9" style="6" customWidth="1"/>
    <col min="15626" max="15626" width="9.140625" style="6" customWidth="1"/>
    <col min="15627" max="15628" width="0" style="6" hidden="1" customWidth="1"/>
    <col min="15629" max="15630" width="9.140625" style="6" customWidth="1"/>
    <col min="15631" max="15632" width="0" style="6" hidden="1" customWidth="1"/>
    <col min="15633" max="15634" width="9.140625" style="6" customWidth="1"/>
    <col min="15635" max="15642" width="0" style="6" hidden="1" customWidth="1"/>
    <col min="15643" max="15643" width="0.28515625" style="6" customWidth="1"/>
    <col min="15644" max="15644" width="9.85546875" style="6" customWidth="1"/>
    <col min="15645" max="15645" width="0" style="6" hidden="1" customWidth="1"/>
    <col min="15646" max="15646" width="26.28515625" style="6" customWidth="1"/>
    <col min="15647" max="15647" width="15.42578125" style="6" customWidth="1"/>
    <col min="15648" max="15648" width="16.28515625" style="6" customWidth="1"/>
    <col min="15649" max="15649" width="16.5703125" style="6" customWidth="1"/>
    <col min="15650" max="15650" width="11.7109375" style="6" customWidth="1"/>
    <col min="15651" max="15651" width="13.140625" style="6" customWidth="1"/>
    <col min="15652" max="15652" width="9.28515625" style="6" customWidth="1"/>
    <col min="15653" max="15653" width="55.85546875" style="6" customWidth="1"/>
    <col min="15654" max="15654" width="14.5703125" style="6" customWidth="1"/>
    <col min="15655" max="15655" width="10.42578125" style="6" customWidth="1"/>
    <col min="15656" max="15656" width="6.140625" style="6" customWidth="1"/>
    <col min="15657" max="15657" width="34.7109375" style="6" customWidth="1"/>
    <col min="15658" max="15658" width="26.28515625" style="6" customWidth="1"/>
    <col min="15659" max="15659" width="33.140625" style="6" customWidth="1"/>
    <col min="15660" max="15660" width="19.28515625" style="6" customWidth="1"/>
    <col min="15661" max="15661" width="30.85546875" style="6" customWidth="1"/>
    <col min="15662" max="15662" width="12.140625" style="6" customWidth="1"/>
    <col min="15663" max="15663" width="6.140625" style="6" customWidth="1"/>
    <col min="15664" max="15664" width="6.42578125" style="6" customWidth="1"/>
    <col min="15665" max="15678" width="9.140625" style="6"/>
    <col min="15679" max="15679" width="11.5703125" style="6" bestFit="1" customWidth="1"/>
    <col min="15680" max="15872" width="9.140625" style="6"/>
    <col min="15873" max="15873" width="19.140625" style="6" bestFit="1" customWidth="1"/>
    <col min="15874" max="15874" width="17.7109375" style="6" bestFit="1" customWidth="1"/>
    <col min="15875" max="15875" width="23.42578125" style="6" bestFit="1" customWidth="1"/>
    <col min="15876" max="15876" width="0" style="6" hidden="1" customWidth="1"/>
    <col min="15877" max="15877" width="7.140625" style="6" customWidth="1"/>
    <col min="15878" max="15878" width="7.28515625" style="6" customWidth="1"/>
    <col min="15879" max="15879" width="9.5703125" style="6" customWidth="1"/>
    <col min="15880" max="15880" width="29.5703125" style="6" customWidth="1"/>
    <col min="15881" max="15881" width="9" style="6" customWidth="1"/>
    <col min="15882" max="15882" width="9.140625" style="6" customWidth="1"/>
    <col min="15883" max="15884" width="0" style="6" hidden="1" customWidth="1"/>
    <col min="15885" max="15886" width="9.140625" style="6" customWidth="1"/>
    <col min="15887" max="15888" width="0" style="6" hidden="1" customWidth="1"/>
    <col min="15889" max="15890" width="9.140625" style="6" customWidth="1"/>
    <col min="15891" max="15898" width="0" style="6" hidden="1" customWidth="1"/>
    <col min="15899" max="15899" width="0.28515625" style="6" customWidth="1"/>
    <col min="15900" max="15900" width="9.85546875" style="6" customWidth="1"/>
    <col min="15901" max="15901" width="0" style="6" hidden="1" customWidth="1"/>
    <col min="15902" max="15902" width="26.28515625" style="6" customWidth="1"/>
    <col min="15903" max="15903" width="15.42578125" style="6" customWidth="1"/>
    <col min="15904" max="15904" width="16.28515625" style="6" customWidth="1"/>
    <col min="15905" max="15905" width="16.5703125" style="6" customWidth="1"/>
    <col min="15906" max="15906" width="11.7109375" style="6" customWidth="1"/>
    <col min="15907" max="15907" width="13.140625" style="6" customWidth="1"/>
    <col min="15908" max="15908" width="9.28515625" style="6" customWidth="1"/>
    <col min="15909" max="15909" width="55.85546875" style="6" customWidth="1"/>
    <col min="15910" max="15910" width="14.5703125" style="6" customWidth="1"/>
    <col min="15911" max="15911" width="10.42578125" style="6" customWidth="1"/>
    <col min="15912" max="15912" width="6.140625" style="6" customWidth="1"/>
    <col min="15913" max="15913" width="34.7109375" style="6" customWidth="1"/>
    <col min="15914" max="15914" width="26.28515625" style="6" customWidth="1"/>
    <col min="15915" max="15915" width="33.140625" style="6" customWidth="1"/>
    <col min="15916" max="15916" width="19.28515625" style="6" customWidth="1"/>
    <col min="15917" max="15917" width="30.85546875" style="6" customWidth="1"/>
    <col min="15918" max="15918" width="12.140625" style="6" customWidth="1"/>
    <col min="15919" max="15919" width="6.140625" style="6" customWidth="1"/>
    <col min="15920" max="15920" width="6.42578125" style="6" customWidth="1"/>
    <col min="15921" max="15934" width="9.140625" style="6"/>
    <col min="15935" max="15935" width="11.5703125" style="6" bestFit="1" customWidth="1"/>
    <col min="15936" max="16128" width="9.140625" style="6"/>
    <col min="16129" max="16129" width="19.140625" style="6" bestFit="1" customWidth="1"/>
    <col min="16130" max="16130" width="17.7109375" style="6" bestFit="1" customWidth="1"/>
    <col min="16131" max="16131" width="23.42578125" style="6" bestFit="1" customWidth="1"/>
    <col min="16132" max="16132" width="0" style="6" hidden="1" customWidth="1"/>
    <col min="16133" max="16133" width="7.140625" style="6" customWidth="1"/>
    <col min="16134" max="16134" width="7.28515625" style="6" customWidth="1"/>
    <col min="16135" max="16135" width="9.5703125" style="6" customWidth="1"/>
    <col min="16136" max="16136" width="29.5703125" style="6" customWidth="1"/>
    <col min="16137" max="16137" width="9" style="6" customWidth="1"/>
    <col min="16138" max="16138" width="9.140625" style="6" customWidth="1"/>
    <col min="16139" max="16140" width="0" style="6" hidden="1" customWidth="1"/>
    <col min="16141" max="16142" width="9.140625" style="6" customWidth="1"/>
    <col min="16143" max="16144" width="0" style="6" hidden="1" customWidth="1"/>
    <col min="16145" max="16146" width="9.140625" style="6" customWidth="1"/>
    <col min="16147" max="16154" width="0" style="6" hidden="1" customWidth="1"/>
    <col min="16155" max="16155" width="0.28515625" style="6" customWidth="1"/>
    <col min="16156" max="16156" width="9.85546875" style="6" customWidth="1"/>
    <col min="16157" max="16157" width="0" style="6" hidden="1" customWidth="1"/>
    <col min="16158" max="16158" width="26.28515625" style="6" customWidth="1"/>
    <col min="16159" max="16159" width="15.42578125" style="6" customWidth="1"/>
    <col min="16160" max="16160" width="16.28515625" style="6" customWidth="1"/>
    <col min="16161" max="16161" width="16.5703125" style="6" customWidth="1"/>
    <col min="16162" max="16162" width="11.7109375" style="6" customWidth="1"/>
    <col min="16163" max="16163" width="13.140625" style="6" customWidth="1"/>
    <col min="16164" max="16164" width="9.28515625" style="6" customWidth="1"/>
    <col min="16165" max="16165" width="55.85546875" style="6" customWidth="1"/>
    <col min="16166" max="16166" width="14.5703125" style="6" customWidth="1"/>
    <col min="16167" max="16167" width="10.42578125" style="6" customWidth="1"/>
    <col min="16168" max="16168" width="6.140625" style="6" customWidth="1"/>
    <col min="16169" max="16169" width="34.7109375" style="6" customWidth="1"/>
    <col min="16170" max="16170" width="26.28515625" style="6" customWidth="1"/>
    <col min="16171" max="16171" width="33.140625" style="6" customWidth="1"/>
    <col min="16172" max="16172" width="19.28515625" style="6" customWidth="1"/>
    <col min="16173" max="16173" width="30.85546875" style="6" customWidth="1"/>
    <col min="16174" max="16174" width="12.140625" style="6" customWidth="1"/>
    <col min="16175" max="16175" width="6.140625" style="6" customWidth="1"/>
    <col min="16176" max="16176" width="6.42578125" style="6" customWidth="1"/>
    <col min="16177" max="16190" width="9.140625" style="6"/>
    <col min="16191" max="16191" width="11.5703125" style="6" bestFit="1" customWidth="1"/>
    <col min="16192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7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7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7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7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7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7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7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476</v>
      </c>
      <c r="B10" s="55" t="s">
        <v>477</v>
      </c>
      <c r="C10" s="56" t="s">
        <v>58</v>
      </c>
      <c r="D10" s="57" t="s">
        <v>478</v>
      </c>
      <c r="E10" s="58" t="s">
        <v>51</v>
      </c>
      <c r="F10" s="88">
        <v>3</v>
      </c>
      <c r="G10" s="60" t="s">
        <v>479</v>
      </c>
      <c r="H10" s="618" t="s">
        <v>480</v>
      </c>
      <c r="I10" s="629"/>
      <c r="J10" s="61">
        <v>1</v>
      </c>
      <c r="K10" s="630">
        <f t="shared" ref="K10:K19" si="0">IF(J10&gt;0, 1, 0)</f>
        <v>1</v>
      </c>
      <c r="L10" s="630">
        <f t="shared" ref="L10:L22" si="1">J10-K10</f>
        <v>0</v>
      </c>
      <c r="M10" s="631">
        <v>26</v>
      </c>
      <c r="N10" s="64"/>
      <c r="O10" s="65">
        <f t="shared" ref="O10:O22" si="2">IF(N10&gt;0, 1, 0)</f>
        <v>0</v>
      </c>
      <c r="P10" s="65">
        <f t="shared" ref="P10:P22" si="3">N10-O10</f>
        <v>0</v>
      </c>
      <c r="Q10" s="632"/>
      <c r="R10" s="66">
        <f t="shared" ref="R10:R19" si="4">(K10*M10*$R$5)+(L10*M10*$R$6)+(O10*Q10*$R$7)+(P10*Q10*$R$8)</f>
        <v>83.2</v>
      </c>
      <c r="S10" s="67">
        <f t="shared" ref="S10:S19" si="5">J10*M10*$S$5</f>
        <v>26</v>
      </c>
      <c r="T10" s="68">
        <f t="shared" ref="T10:T19" si="6">K10*M10*$T$5</f>
        <v>26</v>
      </c>
      <c r="U10" s="68">
        <f t="shared" ref="U10:U19" si="7">J10*M10*$U$5</f>
        <v>31.2</v>
      </c>
      <c r="V10" s="68">
        <f t="shared" ref="V10:V21" si="8">N10*Q10*$V$7</f>
        <v>0</v>
      </c>
      <c r="W10" s="68">
        <f t="shared" ref="W10:W21" si="9">O10*Q10*$W$7</f>
        <v>0</v>
      </c>
      <c r="X10" s="68">
        <f t="shared" ref="X10:X21" si="10">N10*Q10*$X$7</f>
        <v>0</v>
      </c>
      <c r="Y10" s="68">
        <f t="shared" ref="Y10:AA21" si="11">S10+V10</f>
        <v>26</v>
      </c>
      <c r="Z10" s="68">
        <f t="shared" si="11"/>
        <v>26</v>
      </c>
      <c r="AA10" s="68">
        <f t="shared" si="11"/>
        <v>31.2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3"/>
      <c r="AK10" s="74"/>
      <c r="AL10" s="72"/>
      <c r="AM10" s="73"/>
      <c r="AN10" s="75"/>
      <c r="AO10" s="70"/>
      <c r="AP10" s="71"/>
      <c r="AQ10" s="74"/>
      <c r="AR10" s="74"/>
      <c r="AS10" s="71"/>
      <c r="AT10" s="72"/>
      <c r="AU10" s="73"/>
      <c r="AV10" s="75"/>
    </row>
    <row r="11" spans="1:68" ht="27.95" customHeight="1" x14ac:dyDescent="0.25">
      <c r="A11" s="54" t="s">
        <v>476</v>
      </c>
      <c r="B11" s="55" t="s">
        <v>477</v>
      </c>
      <c r="C11" s="56" t="s">
        <v>58</v>
      </c>
      <c r="D11" s="57" t="s">
        <v>478</v>
      </c>
      <c r="E11" s="58" t="s">
        <v>51</v>
      </c>
      <c r="F11" s="59">
        <v>6</v>
      </c>
      <c r="G11" s="60" t="s">
        <v>381</v>
      </c>
      <c r="H11" s="618" t="s">
        <v>382</v>
      </c>
      <c r="I11" s="77"/>
      <c r="J11" s="78">
        <v>1</v>
      </c>
      <c r="K11" s="630">
        <f t="shared" si="0"/>
        <v>1</v>
      </c>
      <c r="L11" s="630">
        <f t="shared" si="1"/>
        <v>0</v>
      </c>
      <c r="M11" s="633">
        <v>26</v>
      </c>
      <c r="N11" s="80"/>
      <c r="O11" s="65">
        <f t="shared" si="2"/>
        <v>0</v>
      </c>
      <c r="P11" s="65">
        <f t="shared" si="3"/>
        <v>0</v>
      </c>
      <c r="Q11" s="79"/>
      <c r="R11" s="81">
        <f t="shared" si="4"/>
        <v>83.2</v>
      </c>
      <c r="S11" s="67">
        <f t="shared" si="5"/>
        <v>26</v>
      </c>
      <c r="T11" s="68">
        <f t="shared" si="6"/>
        <v>26</v>
      </c>
      <c r="U11" s="68">
        <f t="shared" si="7"/>
        <v>31.2</v>
      </c>
      <c r="V11" s="68">
        <f t="shared" si="8"/>
        <v>0</v>
      </c>
      <c r="W11" s="68">
        <f t="shared" si="9"/>
        <v>0</v>
      </c>
      <c r="X11" s="68">
        <f t="shared" si="10"/>
        <v>0</v>
      </c>
      <c r="Y11" s="68">
        <f t="shared" si="11"/>
        <v>26</v>
      </c>
      <c r="Z11" s="68">
        <f t="shared" si="11"/>
        <v>26</v>
      </c>
      <c r="AA11" s="68">
        <f t="shared" si="11"/>
        <v>31.2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5"/>
      <c r="AL11" s="84"/>
      <c r="AM11" s="73"/>
      <c r="AN11" s="86"/>
      <c r="AO11" s="82"/>
      <c r="AP11" s="83"/>
      <c r="AQ11" s="83"/>
      <c r="AR11" s="74"/>
      <c r="AS11" s="83"/>
      <c r="AT11" s="84"/>
      <c r="AU11" s="73"/>
      <c r="AV11" s="86"/>
    </row>
    <row r="12" spans="1:68" ht="27.95" customHeight="1" x14ac:dyDescent="0.25">
      <c r="A12" s="54" t="s">
        <v>476</v>
      </c>
      <c r="B12" s="55" t="s">
        <v>477</v>
      </c>
      <c r="C12" s="56" t="s">
        <v>58</v>
      </c>
      <c r="D12" s="57" t="s">
        <v>478</v>
      </c>
      <c r="E12" s="134" t="s">
        <v>55</v>
      </c>
      <c r="F12" s="135">
        <v>3</v>
      </c>
      <c r="G12" s="134" t="s">
        <v>479</v>
      </c>
      <c r="H12" s="634" t="s">
        <v>481</v>
      </c>
      <c r="I12" s="77"/>
      <c r="J12" s="78">
        <v>1</v>
      </c>
      <c r="K12" s="630">
        <f t="shared" si="0"/>
        <v>1</v>
      </c>
      <c r="L12" s="630">
        <f t="shared" si="1"/>
        <v>0</v>
      </c>
      <c r="M12" s="633">
        <v>24</v>
      </c>
      <c r="N12" s="80"/>
      <c r="O12" s="65">
        <f t="shared" si="2"/>
        <v>0</v>
      </c>
      <c r="P12" s="65">
        <f t="shared" si="3"/>
        <v>0</v>
      </c>
      <c r="Q12" s="79"/>
      <c r="R12" s="81">
        <f t="shared" si="4"/>
        <v>76.800000000000011</v>
      </c>
      <c r="S12" s="67">
        <f t="shared" si="5"/>
        <v>24</v>
      </c>
      <c r="T12" s="68">
        <f t="shared" si="6"/>
        <v>24</v>
      </c>
      <c r="U12" s="68">
        <f t="shared" si="7"/>
        <v>28.799999999999997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24</v>
      </c>
      <c r="Z12" s="68">
        <f t="shared" si="11"/>
        <v>24</v>
      </c>
      <c r="AA12" s="68">
        <f t="shared" si="11"/>
        <v>28.799999999999997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3"/>
      <c r="AL12" s="84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54" t="s">
        <v>476</v>
      </c>
      <c r="B13" s="55" t="s">
        <v>477</v>
      </c>
      <c r="C13" s="56" t="s">
        <v>58</v>
      </c>
      <c r="D13" s="57" t="s">
        <v>478</v>
      </c>
      <c r="E13" s="134" t="s">
        <v>55</v>
      </c>
      <c r="F13" s="135">
        <v>6</v>
      </c>
      <c r="G13" s="134" t="s">
        <v>381</v>
      </c>
      <c r="H13" s="634" t="s">
        <v>391</v>
      </c>
      <c r="I13" s="77"/>
      <c r="J13" s="78">
        <v>1</v>
      </c>
      <c r="K13" s="630">
        <f t="shared" si="0"/>
        <v>1</v>
      </c>
      <c r="L13" s="630">
        <f t="shared" si="1"/>
        <v>0</v>
      </c>
      <c r="M13" s="633">
        <v>26</v>
      </c>
      <c r="N13" s="80"/>
      <c r="O13" s="65">
        <f t="shared" si="2"/>
        <v>0</v>
      </c>
      <c r="P13" s="65">
        <f t="shared" si="3"/>
        <v>0</v>
      </c>
      <c r="Q13" s="79"/>
      <c r="R13" s="81">
        <f t="shared" si="4"/>
        <v>83.2</v>
      </c>
      <c r="S13" s="67">
        <f t="shared" si="5"/>
        <v>26</v>
      </c>
      <c r="T13" s="68">
        <f t="shared" si="6"/>
        <v>26</v>
      </c>
      <c r="U13" s="68">
        <f t="shared" si="7"/>
        <v>31.2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26</v>
      </c>
      <c r="Z13" s="68">
        <f t="shared" si="11"/>
        <v>26</v>
      </c>
      <c r="AA13" s="68">
        <f t="shared" si="11"/>
        <v>31.2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3"/>
      <c r="AL13" s="84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customHeight="1" x14ac:dyDescent="0.25">
      <c r="A14" s="54" t="s">
        <v>476</v>
      </c>
      <c r="B14" s="55" t="s">
        <v>477</v>
      </c>
      <c r="C14" s="56" t="s">
        <v>58</v>
      </c>
      <c r="D14" s="57" t="s">
        <v>478</v>
      </c>
      <c r="E14" s="87" t="s">
        <v>53</v>
      </c>
      <c r="F14" s="88">
        <v>3</v>
      </c>
      <c r="G14" s="60" t="s">
        <v>421</v>
      </c>
      <c r="H14" s="618" t="s">
        <v>422</v>
      </c>
      <c r="I14" s="77"/>
      <c r="J14" s="78">
        <v>1</v>
      </c>
      <c r="K14" s="630">
        <f t="shared" si="0"/>
        <v>1</v>
      </c>
      <c r="L14" s="630">
        <f t="shared" si="1"/>
        <v>0</v>
      </c>
      <c r="M14" s="633">
        <v>0</v>
      </c>
      <c r="N14" s="80"/>
      <c r="O14" s="65">
        <f t="shared" si="2"/>
        <v>0</v>
      </c>
      <c r="P14" s="65">
        <f t="shared" si="3"/>
        <v>0</v>
      </c>
      <c r="Q14" s="79"/>
      <c r="R14" s="81">
        <f t="shared" si="4"/>
        <v>0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0</v>
      </c>
      <c r="W14" s="68">
        <f t="shared" si="9"/>
        <v>0</v>
      </c>
      <c r="X14" s="68">
        <f t="shared" si="10"/>
        <v>0</v>
      </c>
      <c r="Y14" s="68">
        <f t="shared" si="11"/>
        <v>0</v>
      </c>
      <c r="Z14" s="68">
        <f t="shared" si="11"/>
        <v>0</v>
      </c>
      <c r="AA14" s="68">
        <f t="shared" si="11"/>
        <v>0</v>
      </c>
      <c r="AB14" s="69"/>
      <c r="AC14" s="7">
        <f t="shared" si="12"/>
        <v>0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customHeight="1" x14ac:dyDescent="0.25">
      <c r="A15" s="54" t="s">
        <v>476</v>
      </c>
      <c r="B15" s="55" t="s">
        <v>477</v>
      </c>
      <c r="C15" s="56" t="s">
        <v>58</v>
      </c>
      <c r="D15" s="57" t="s">
        <v>478</v>
      </c>
      <c r="E15" s="87" t="s">
        <v>53</v>
      </c>
      <c r="F15" s="88">
        <v>2</v>
      </c>
      <c r="G15" s="60" t="s">
        <v>398</v>
      </c>
      <c r="H15" s="618" t="s">
        <v>399</v>
      </c>
      <c r="I15" s="77"/>
      <c r="J15" s="78">
        <v>1</v>
      </c>
      <c r="K15" s="630">
        <f t="shared" si="0"/>
        <v>1</v>
      </c>
      <c r="L15" s="630">
        <f t="shared" si="1"/>
        <v>0</v>
      </c>
      <c r="M15" s="633">
        <v>26</v>
      </c>
      <c r="N15" s="80"/>
      <c r="O15" s="65">
        <f t="shared" si="2"/>
        <v>0</v>
      </c>
      <c r="P15" s="65">
        <f t="shared" si="3"/>
        <v>0</v>
      </c>
      <c r="Q15" s="79"/>
      <c r="R15" s="81">
        <f t="shared" si="4"/>
        <v>83.2</v>
      </c>
      <c r="S15" s="67">
        <f t="shared" si="5"/>
        <v>26</v>
      </c>
      <c r="T15" s="68">
        <f t="shared" si="6"/>
        <v>26</v>
      </c>
      <c r="U15" s="68">
        <f t="shared" si="7"/>
        <v>31.2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26</v>
      </c>
      <c r="Z15" s="68">
        <f t="shared" si="11"/>
        <v>26</v>
      </c>
      <c r="AA15" s="68">
        <f t="shared" si="11"/>
        <v>31.2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customHeight="1" x14ac:dyDescent="0.25">
      <c r="A16" s="54" t="s">
        <v>476</v>
      </c>
      <c r="B16" s="55" t="s">
        <v>477</v>
      </c>
      <c r="C16" s="56" t="s">
        <v>58</v>
      </c>
      <c r="D16" s="57" t="s">
        <v>478</v>
      </c>
      <c r="E16" s="134" t="s">
        <v>64</v>
      </c>
      <c r="F16" s="135">
        <v>3</v>
      </c>
      <c r="G16" s="134" t="s">
        <v>421</v>
      </c>
      <c r="H16" s="634" t="s">
        <v>423</v>
      </c>
      <c r="I16" s="77"/>
      <c r="J16" s="78">
        <v>1</v>
      </c>
      <c r="K16" s="630">
        <f t="shared" si="0"/>
        <v>1</v>
      </c>
      <c r="L16" s="630">
        <f t="shared" si="1"/>
        <v>0</v>
      </c>
      <c r="M16" s="633">
        <v>16</v>
      </c>
      <c r="N16" s="80"/>
      <c r="O16" s="65">
        <f t="shared" si="2"/>
        <v>0</v>
      </c>
      <c r="P16" s="65">
        <f t="shared" si="3"/>
        <v>0</v>
      </c>
      <c r="Q16" s="79"/>
      <c r="R16" s="81">
        <f t="shared" si="4"/>
        <v>51.2</v>
      </c>
      <c r="S16" s="67">
        <f t="shared" si="5"/>
        <v>16</v>
      </c>
      <c r="T16" s="68">
        <f t="shared" si="6"/>
        <v>16</v>
      </c>
      <c r="U16" s="68">
        <f t="shared" si="7"/>
        <v>19.2</v>
      </c>
      <c r="V16" s="68">
        <f t="shared" si="8"/>
        <v>0</v>
      </c>
      <c r="W16" s="68">
        <f t="shared" si="9"/>
        <v>0</v>
      </c>
      <c r="X16" s="68">
        <f t="shared" si="10"/>
        <v>0</v>
      </c>
      <c r="Y16" s="68">
        <f t="shared" si="11"/>
        <v>16</v>
      </c>
      <c r="Z16" s="68">
        <f t="shared" si="11"/>
        <v>16</v>
      </c>
      <c r="AA16" s="68">
        <f t="shared" si="11"/>
        <v>19.2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customHeight="1" x14ac:dyDescent="0.25">
      <c r="A17" s="54" t="s">
        <v>476</v>
      </c>
      <c r="B17" s="55" t="s">
        <v>477</v>
      </c>
      <c r="C17" s="56" t="s">
        <v>58</v>
      </c>
      <c r="D17" s="57" t="s">
        <v>478</v>
      </c>
      <c r="E17" s="139"/>
      <c r="F17" s="140"/>
      <c r="G17" s="98"/>
      <c r="H17" s="96"/>
      <c r="I17" s="92"/>
      <c r="J17" s="78"/>
      <c r="K17" s="62">
        <f t="shared" si="0"/>
        <v>0</v>
      </c>
      <c r="L17" s="62">
        <f t="shared" si="1"/>
        <v>0</v>
      </c>
      <c r="M17" s="79"/>
      <c r="N17" s="80"/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customHeight="1" x14ac:dyDescent="0.25">
      <c r="A18" s="54" t="s">
        <v>476</v>
      </c>
      <c r="B18" s="55" t="s">
        <v>477</v>
      </c>
      <c r="C18" s="56" t="s">
        <v>58</v>
      </c>
      <c r="D18" s="57" t="s">
        <v>478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customHeight="1" x14ac:dyDescent="0.25">
      <c r="A19" s="54" t="s">
        <v>476</v>
      </c>
      <c r="B19" s="55" t="s">
        <v>477</v>
      </c>
      <c r="C19" s="56" t="s">
        <v>58</v>
      </c>
      <c r="D19" s="57" t="s">
        <v>478</v>
      </c>
      <c r="E19" s="97"/>
      <c r="F19" s="635"/>
      <c r="G19" s="98"/>
      <c r="H19" s="636"/>
      <c r="I19" s="637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100" t="s">
        <v>476</v>
      </c>
      <c r="B20" s="101" t="s">
        <v>477</v>
      </c>
      <c r="C20" s="56" t="s">
        <v>58</v>
      </c>
      <c r="D20" s="57" t="s">
        <v>478</v>
      </c>
      <c r="E20" s="430" t="s">
        <v>213</v>
      </c>
      <c r="F20" s="430"/>
      <c r="G20" s="431"/>
      <c r="H20" s="638" t="s">
        <v>214</v>
      </c>
      <c r="I20" s="105"/>
      <c r="J20" s="106">
        <v>1</v>
      </c>
      <c r="K20" s="107">
        <f>IF(J20&gt;0, 1, 0)</f>
        <v>1</v>
      </c>
      <c r="L20" s="107">
        <f t="shared" si="1"/>
        <v>0</v>
      </c>
      <c r="M20" s="108">
        <v>12</v>
      </c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58.800000000000004</v>
      </c>
      <c r="S20" s="112">
        <f>J20*M20*$S$9</f>
        <v>12</v>
      </c>
      <c r="T20" s="113">
        <f>K20*M20*$T$9</f>
        <v>18</v>
      </c>
      <c r="U20" s="113">
        <f>J20*M20*$U$9</f>
        <v>28.799999999999997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12</v>
      </c>
      <c r="Z20" s="113">
        <f t="shared" si="11"/>
        <v>18</v>
      </c>
      <c r="AA20" s="113">
        <f t="shared" si="11"/>
        <v>28.799999999999997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100" t="s">
        <v>476</v>
      </c>
      <c r="B21" s="101" t="s">
        <v>477</v>
      </c>
      <c r="C21" s="56" t="s">
        <v>58</v>
      </c>
      <c r="D21" s="57" t="s">
        <v>478</v>
      </c>
      <c r="E21" s="430" t="s">
        <v>213</v>
      </c>
      <c r="F21" s="430"/>
      <c r="G21" s="431"/>
      <c r="H21" s="432" t="s">
        <v>482</v>
      </c>
      <c r="I21" s="105"/>
      <c r="J21" s="106">
        <v>1</v>
      </c>
      <c r="K21" s="107">
        <f>IF(J21&gt;0, 1, 0)</f>
        <v>1</v>
      </c>
      <c r="L21" s="107">
        <f t="shared" si="1"/>
        <v>0</v>
      </c>
      <c r="M21" s="108">
        <v>0</v>
      </c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s="116" customFormat="1" ht="27.95" customHeight="1" x14ac:dyDescent="0.25">
      <c r="A22" s="100" t="s">
        <v>476</v>
      </c>
      <c r="B22" s="101" t="s">
        <v>477</v>
      </c>
      <c r="C22" s="56" t="s">
        <v>58</v>
      </c>
      <c r="D22" s="57" t="s">
        <v>478</v>
      </c>
      <c r="E22" s="639" t="s">
        <v>377</v>
      </c>
      <c r="F22" s="639"/>
      <c r="G22" s="640"/>
      <c r="H22" s="641" t="s">
        <v>483</v>
      </c>
      <c r="I22" s="642"/>
      <c r="J22" s="643">
        <v>1</v>
      </c>
      <c r="K22" s="107">
        <f>IF(J22&gt;0, 1, 0)</f>
        <v>1</v>
      </c>
      <c r="L22" s="107">
        <f t="shared" si="1"/>
        <v>0</v>
      </c>
      <c r="M22" s="644">
        <v>6</v>
      </c>
      <c r="N22" s="645"/>
      <c r="O22" s="110">
        <f t="shared" si="2"/>
        <v>0</v>
      </c>
      <c r="P22" s="110">
        <f t="shared" si="3"/>
        <v>0</v>
      </c>
      <c r="Q22" s="644"/>
      <c r="R22" s="111">
        <f>J22*M22*$R$9</f>
        <v>29.400000000000002</v>
      </c>
      <c r="S22" s="646"/>
      <c r="T22" s="646"/>
      <c r="U22" s="646"/>
      <c r="V22" s="646"/>
      <c r="W22" s="646"/>
      <c r="X22" s="646"/>
      <c r="Y22" s="646"/>
      <c r="Z22" s="646"/>
      <c r="AA22" s="646"/>
      <c r="AB22" s="114"/>
      <c r="AC22" s="115"/>
      <c r="AD22" s="82"/>
      <c r="AE22" s="71"/>
      <c r="AF22" s="83"/>
      <c r="AG22" s="83"/>
      <c r="AH22" s="84"/>
      <c r="AI22" s="84"/>
      <c r="AJ22" s="73"/>
      <c r="AK22" s="83"/>
      <c r="AL22" s="84"/>
      <c r="AM22" s="73"/>
      <c r="AN22" s="647"/>
      <c r="AO22" s="648"/>
      <c r="AP22" s="83"/>
      <c r="AQ22" s="83"/>
      <c r="AR22" s="83"/>
      <c r="AS22" s="83"/>
      <c r="AT22" s="84"/>
      <c r="AU22" s="73"/>
      <c r="AV22" s="8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</row>
    <row r="23" spans="1:68" ht="27.75" customHeight="1" thickBot="1" x14ac:dyDescent="0.3">
      <c r="A23" s="117" t="s">
        <v>476</v>
      </c>
      <c r="B23" s="118" t="s">
        <v>477</v>
      </c>
      <c r="C23" s="118" t="s">
        <v>58</v>
      </c>
      <c r="D23" s="57" t="s">
        <v>478</v>
      </c>
      <c r="E23" s="119"/>
      <c r="F23" s="119"/>
      <c r="G23" s="120"/>
      <c r="H23" s="121" t="s">
        <v>56</v>
      </c>
      <c r="I23" s="122"/>
      <c r="J23" s="123"/>
      <c r="K23" s="124"/>
      <c r="L23" s="124"/>
      <c r="M23" s="125"/>
      <c r="N23" s="126"/>
      <c r="O23" s="124"/>
      <c r="P23" s="124"/>
      <c r="Q23" s="125"/>
      <c r="R23" s="127">
        <f>SUM(R10:R22)</f>
        <v>549</v>
      </c>
      <c r="S23" s="128">
        <f t="shared" ref="S23:AA23" si="13">SUM(S10:S21)</f>
        <v>156</v>
      </c>
      <c r="T23" s="129">
        <f t="shared" si="13"/>
        <v>162</v>
      </c>
      <c r="U23" s="129">
        <f t="shared" si="13"/>
        <v>201.59999999999997</v>
      </c>
      <c r="V23" s="129">
        <f t="shared" si="13"/>
        <v>0</v>
      </c>
      <c r="W23" s="129">
        <f t="shared" si="13"/>
        <v>0</v>
      </c>
      <c r="X23" s="129">
        <f t="shared" si="13"/>
        <v>0</v>
      </c>
      <c r="Y23" s="130">
        <f t="shared" si="13"/>
        <v>156</v>
      </c>
      <c r="Z23" s="130">
        <f t="shared" si="13"/>
        <v>162</v>
      </c>
      <c r="AA23" s="130">
        <f t="shared" si="13"/>
        <v>201.59999999999997</v>
      </c>
      <c r="AB23" s="131">
        <f>R23/1800/0.6</f>
        <v>0.5083333333333333</v>
      </c>
      <c r="AC23" s="7"/>
      <c r="AD23" s="132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649"/>
    </row>
    <row r="24" spans="1:68" ht="27.95" customHeight="1" thickTop="1" x14ac:dyDescent="0.25">
      <c r="A24" s="54" t="s">
        <v>484</v>
      </c>
      <c r="B24" s="55" t="s">
        <v>485</v>
      </c>
      <c r="C24" s="56" t="s">
        <v>58</v>
      </c>
      <c r="D24" s="57" t="s">
        <v>478</v>
      </c>
      <c r="E24" s="58" t="s">
        <v>51</v>
      </c>
      <c r="F24" s="59">
        <v>5</v>
      </c>
      <c r="G24" s="60" t="s">
        <v>486</v>
      </c>
      <c r="H24" s="618" t="s">
        <v>487</v>
      </c>
      <c r="I24" s="629"/>
      <c r="J24" s="61">
        <v>1</v>
      </c>
      <c r="K24" s="630">
        <f t="shared" ref="K24:K33" si="14">IF(J24&gt;0, 1, 0)</f>
        <v>1</v>
      </c>
      <c r="L24" s="630">
        <f t="shared" ref="L24:L33" si="15">J24-K24</f>
        <v>0</v>
      </c>
      <c r="M24" s="631">
        <v>26</v>
      </c>
      <c r="N24" s="64"/>
      <c r="O24" s="630">
        <f t="shared" ref="O24:O35" si="16">IF(N24&gt;0, 1, 0)</f>
        <v>0</v>
      </c>
      <c r="P24" s="630">
        <f t="shared" ref="P24:P35" si="17">N24-O24</f>
        <v>0</v>
      </c>
      <c r="Q24" s="650"/>
      <c r="R24" s="66">
        <f t="shared" ref="R24:AB33" si="18">(K24*M24*$R$5)+(L24*M24*$R$6)+(O24*Q24*$R$7)+(P24*Q24*$R$8)</f>
        <v>83.2</v>
      </c>
      <c r="S24" s="67">
        <f t="shared" ref="S24:S32" si="19">J24*M24*$S$5</f>
        <v>26</v>
      </c>
      <c r="T24" s="68">
        <f t="shared" ref="T24:T32" si="20">K24*M24*$T$5</f>
        <v>26</v>
      </c>
      <c r="U24" s="68">
        <f t="shared" ref="U24:U32" si="21">J24*M24*$U$5</f>
        <v>31.2</v>
      </c>
      <c r="V24" s="68">
        <f t="shared" ref="V24:V35" si="22">N24*Q24*$V$7</f>
        <v>0</v>
      </c>
      <c r="W24" s="68">
        <f t="shared" ref="W24:W35" si="23">O24*Q24*$W$7</f>
        <v>0</v>
      </c>
      <c r="X24" s="68">
        <f t="shared" ref="X24:X35" si="24">N24*Q24*$X$7</f>
        <v>0</v>
      </c>
      <c r="Y24" s="68">
        <f t="shared" ref="Y24:AA35" si="25">S24+V24</f>
        <v>26</v>
      </c>
      <c r="Z24" s="68">
        <f t="shared" si="25"/>
        <v>26</v>
      </c>
      <c r="AA24" s="68">
        <f t="shared" si="25"/>
        <v>31.2</v>
      </c>
      <c r="AB24" s="69"/>
      <c r="AC24" s="7">
        <f>R24-Y24-Z24-AA24</f>
        <v>0</v>
      </c>
      <c r="AD24" s="70"/>
      <c r="AE24" s="71"/>
      <c r="AF24" s="71"/>
      <c r="AG24" s="71"/>
      <c r="AH24" s="84"/>
      <c r="AI24" s="84"/>
      <c r="AJ24" s="73"/>
      <c r="AK24" s="85"/>
      <c r="AL24" s="84"/>
      <c r="AM24" s="73"/>
      <c r="AN24" s="75"/>
      <c r="AO24" s="70"/>
      <c r="AP24" s="71"/>
      <c r="AQ24" s="74"/>
      <c r="AR24" s="74"/>
      <c r="AS24" s="71"/>
      <c r="AT24" s="84"/>
      <c r="AU24" s="73"/>
      <c r="AV24" s="75"/>
    </row>
    <row r="25" spans="1:68" ht="27.95" customHeight="1" x14ac:dyDescent="0.25">
      <c r="A25" s="54" t="s">
        <v>484</v>
      </c>
      <c r="B25" s="55" t="s">
        <v>485</v>
      </c>
      <c r="C25" s="56" t="s">
        <v>58</v>
      </c>
      <c r="D25" s="57" t="s">
        <v>478</v>
      </c>
      <c r="E25" s="58" t="s">
        <v>51</v>
      </c>
      <c r="F25" s="88">
        <v>2</v>
      </c>
      <c r="G25" s="60" t="s">
        <v>488</v>
      </c>
      <c r="H25" s="618" t="s">
        <v>489</v>
      </c>
      <c r="I25" s="77"/>
      <c r="J25" s="78"/>
      <c r="K25" s="630">
        <f t="shared" si="14"/>
        <v>0</v>
      </c>
      <c r="L25" s="630">
        <f t="shared" si="15"/>
        <v>0</v>
      </c>
      <c r="M25" s="633"/>
      <c r="N25" s="80"/>
      <c r="O25" s="630">
        <f t="shared" si="16"/>
        <v>0</v>
      </c>
      <c r="P25" s="630">
        <f t="shared" si="17"/>
        <v>0</v>
      </c>
      <c r="Q25" s="633"/>
      <c r="R25" s="81">
        <f t="shared" si="18"/>
        <v>0</v>
      </c>
      <c r="S25" s="67">
        <f t="shared" si="19"/>
        <v>0</v>
      </c>
      <c r="T25" s="68">
        <f t="shared" si="20"/>
        <v>0</v>
      </c>
      <c r="U25" s="68">
        <f t="shared" si="21"/>
        <v>0</v>
      </c>
      <c r="V25" s="68">
        <f t="shared" si="22"/>
        <v>0</v>
      </c>
      <c r="W25" s="68">
        <f t="shared" si="23"/>
        <v>0</v>
      </c>
      <c r="X25" s="68">
        <f t="shared" si="24"/>
        <v>0</v>
      </c>
      <c r="Y25" s="68">
        <f t="shared" si="25"/>
        <v>0</v>
      </c>
      <c r="Z25" s="68">
        <f t="shared" si="25"/>
        <v>0</v>
      </c>
      <c r="AA25" s="68">
        <f t="shared" si="25"/>
        <v>0</v>
      </c>
      <c r="AB25" s="69"/>
      <c r="AC25" s="7">
        <f t="shared" ref="AC25:AC35" si="26">R25-Y25-Z25-AA25</f>
        <v>0</v>
      </c>
      <c r="AD25" s="82"/>
      <c r="AE25" s="71"/>
      <c r="AF25" s="83"/>
      <c r="AG25" s="83"/>
      <c r="AH25" s="84"/>
      <c r="AI25" s="84"/>
      <c r="AJ25" s="73"/>
      <c r="AK25" s="85"/>
      <c r="AL25" s="84"/>
      <c r="AM25" s="73"/>
      <c r="AN25" s="86"/>
      <c r="AO25" s="82"/>
      <c r="AP25" s="83"/>
      <c r="AQ25" s="83"/>
      <c r="AR25" s="74"/>
      <c r="AS25" s="83"/>
      <c r="AT25" s="84"/>
      <c r="AU25" s="73"/>
      <c r="AV25" s="86"/>
    </row>
    <row r="26" spans="1:68" ht="27.95" customHeight="1" x14ac:dyDescent="0.25">
      <c r="A26" s="54" t="s">
        <v>484</v>
      </c>
      <c r="B26" s="55" t="s">
        <v>485</v>
      </c>
      <c r="C26" s="56" t="s">
        <v>58</v>
      </c>
      <c r="D26" s="57" t="s">
        <v>478</v>
      </c>
      <c r="E26" s="87" t="s">
        <v>53</v>
      </c>
      <c r="F26" s="88">
        <v>1</v>
      </c>
      <c r="G26" s="60" t="s">
        <v>490</v>
      </c>
      <c r="H26" s="618" t="s">
        <v>491</v>
      </c>
      <c r="I26" s="77"/>
      <c r="J26" s="78">
        <v>1</v>
      </c>
      <c r="K26" s="630">
        <f t="shared" si="14"/>
        <v>1</v>
      </c>
      <c r="L26" s="630">
        <f t="shared" si="15"/>
        <v>0</v>
      </c>
      <c r="M26" s="633">
        <v>8</v>
      </c>
      <c r="N26" s="80">
        <v>3</v>
      </c>
      <c r="O26" s="630">
        <f t="shared" si="16"/>
        <v>1</v>
      </c>
      <c r="P26" s="630">
        <f t="shared" si="17"/>
        <v>2</v>
      </c>
      <c r="Q26" s="633">
        <v>26</v>
      </c>
      <c r="R26" s="81">
        <f t="shared" si="18"/>
        <v>134.80000000000001</v>
      </c>
      <c r="S26" s="67">
        <f t="shared" si="19"/>
        <v>8</v>
      </c>
      <c r="T26" s="68">
        <f t="shared" si="20"/>
        <v>8</v>
      </c>
      <c r="U26" s="68">
        <f t="shared" si="21"/>
        <v>9.6</v>
      </c>
      <c r="V26" s="68">
        <f t="shared" si="22"/>
        <v>78</v>
      </c>
      <c r="W26" s="68">
        <f t="shared" si="23"/>
        <v>7.8</v>
      </c>
      <c r="X26" s="68">
        <f t="shared" si="24"/>
        <v>23.4</v>
      </c>
      <c r="Y26" s="68">
        <f t="shared" si="25"/>
        <v>86</v>
      </c>
      <c r="Z26" s="68">
        <f t="shared" si="25"/>
        <v>15.8</v>
      </c>
      <c r="AA26" s="68">
        <f t="shared" si="25"/>
        <v>33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54" t="s">
        <v>484</v>
      </c>
      <c r="B27" s="55" t="s">
        <v>485</v>
      </c>
      <c r="C27" s="56" t="s">
        <v>58</v>
      </c>
      <c r="D27" s="57" t="s">
        <v>478</v>
      </c>
      <c r="E27" s="87" t="s">
        <v>53</v>
      </c>
      <c r="F27" s="88">
        <v>2</v>
      </c>
      <c r="G27" s="60" t="s">
        <v>492</v>
      </c>
      <c r="H27" s="618" t="s">
        <v>493</v>
      </c>
      <c r="I27" s="77"/>
      <c r="J27" s="78"/>
      <c r="K27" s="630">
        <f t="shared" si="14"/>
        <v>0</v>
      </c>
      <c r="L27" s="630">
        <f t="shared" si="15"/>
        <v>0</v>
      </c>
      <c r="M27" s="633"/>
      <c r="N27" s="80"/>
      <c r="O27" s="630">
        <f t="shared" si="16"/>
        <v>0</v>
      </c>
      <c r="P27" s="630">
        <f t="shared" si="17"/>
        <v>0</v>
      </c>
      <c r="Q27" s="633"/>
      <c r="R27" s="81">
        <f t="shared" si="18"/>
        <v>0</v>
      </c>
      <c r="S27" s="67">
        <f t="shared" si="19"/>
        <v>0</v>
      </c>
      <c r="T27" s="68">
        <f t="shared" si="20"/>
        <v>0</v>
      </c>
      <c r="U27" s="68">
        <f t="shared" si="21"/>
        <v>0</v>
      </c>
      <c r="V27" s="68">
        <f t="shared" si="22"/>
        <v>0</v>
      </c>
      <c r="W27" s="68">
        <f t="shared" si="23"/>
        <v>0</v>
      </c>
      <c r="X27" s="68">
        <f t="shared" si="24"/>
        <v>0</v>
      </c>
      <c r="Y27" s="68">
        <f t="shared" si="25"/>
        <v>0</v>
      </c>
      <c r="Z27" s="68">
        <f t="shared" si="25"/>
        <v>0</v>
      </c>
      <c r="AA27" s="68">
        <f t="shared" si="25"/>
        <v>0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customHeight="1" x14ac:dyDescent="0.25">
      <c r="A28" s="54" t="s">
        <v>484</v>
      </c>
      <c r="B28" s="55" t="s">
        <v>485</v>
      </c>
      <c r="C28" s="56" t="s">
        <v>58</v>
      </c>
      <c r="D28" s="57" t="s">
        <v>478</v>
      </c>
      <c r="E28" s="76" t="s">
        <v>52</v>
      </c>
      <c r="F28" s="88">
        <v>4</v>
      </c>
      <c r="G28" s="651" t="s">
        <v>494</v>
      </c>
      <c r="H28" s="618" t="s">
        <v>493</v>
      </c>
      <c r="I28" s="77"/>
      <c r="J28" s="78"/>
      <c r="K28" s="630"/>
      <c r="L28" s="630"/>
      <c r="M28" s="633"/>
      <c r="N28" s="80"/>
      <c r="O28" s="630"/>
      <c r="P28" s="630"/>
      <c r="Q28" s="633"/>
      <c r="R28" s="81">
        <f t="shared" si="18"/>
        <v>0</v>
      </c>
      <c r="S28" s="67">
        <f t="shared" si="19"/>
        <v>0</v>
      </c>
      <c r="T28" s="68">
        <f t="shared" si="20"/>
        <v>0</v>
      </c>
      <c r="U28" s="68">
        <f t="shared" si="21"/>
        <v>0</v>
      </c>
      <c r="V28" s="68">
        <f t="shared" si="22"/>
        <v>0</v>
      </c>
      <c r="W28" s="68">
        <f t="shared" si="23"/>
        <v>0</v>
      </c>
      <c r="X28" s="68">
        <f t="shared" si="24"/>
        <v>0</v>
      </c>
      <c r="Y28" s="68">
        <f t="shared" si="25"/>
        <v>0</v>
      </c>
      <c r="Z28" s="68">
        <f t="shared" si="25"/>
        <v>0</v>
      </c>
      <c r="AA28" s="68">
        <f t="shared" si="25"/>
        <v>0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47.25" x14ac:dyDescent="0.25">
      <c r="A29" s="54" t="s">
        <v>484</v>
      </c>
      <c r="B29" s="55" t="s">
        <v>485</v>
      </c>
      <c r="C29" s="56" t="s">
        <v>58</v>
      </c>
      <c r="D29" s="57" t="s">
        <v>478</v>
      </c>
      <c r="E29" s="76" t="s">
        <v>54</v>
      </c>
      <c r="F29" s="88">
        <v>2</v>
      </c>
      <c r="G29" s="60" t="s">
        <v>495</v>
      </c>
      <c r="H29" s="618" t="s">
        <v>496</v>
      </c>
      <c r="I29" s="77"/>
      <c r="J29" s="78">
        <v>1</v>
      </c>
      <c r="K29" s="630">
        <f t="shared" si="14"/>
        <v>1</v>
      </c>
      <c r="L29" s="630">
        <f t="shared" si="15"/>
        <v>0</v>
      </c>
      <c r="M29" s="633">
        <v>26</v>
      </c>
      <c r="N29" s="80">
        <v>1</v>
      </c>
      <c r="O29" s="630">
        <f t="shared" si="16"/>
        <v>1</v>
      </c>
      <c r="P29" s="630">
        <f t="shared" si="17"/>
        <v>0</v>
      </c>
      <c r="Q29" s="633">
        <v>26</v>
      </c>
      <c r="R29" s="81">
        <f t="shared" si="18"/>
        <v>124.80000000000001</v>
      </c>
      <c r="S29" s="67">
        <f t="shared" si="19"/>
        <v>26</v>
      </c>
      <c r="T29" s="68">
        <f t="shared" si="20"/>
        <v>26</v>
      </c>
      <c r="U29" s="68">
        <f t="shared" si="21"/>
        <v>31.2</v>
      </c>
      <c r="V29" s="68">
        <f t="shared" si="22"/>
        <v>26</v>
      </c>
      <c r="W29" s="68">
        <f t="shared" si="23"/>
        <v>7.8</v>
      </c>
      <c r="X29" s="68">
        <f t="shared" si="24"/>
        <v>7.8</v>
      </c>
      <c r="Y29" s="68">
        <f t="shared" si="25"/>
        <v>52</v>
      </c>
      <c r="Z29" s="68">
        <f t="shared" si="25"/>
        <v>33.799999999999997</v>
      </c>
      <c r="AA29" s="68">
        <f t="shared" si="25"/>
        <v>39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customHeight="1" x14ac:dyDescent="0.25">
      <c r="A30" s="54" t="s">
        <v>484</v>
      </c>
      <c r="B30" s="55" t="s">
        <v>485</v>
      </c>
      <c r="C30" s="56" t="s">
        <v>58</v>
      </c>
      <c r="D30" s="57" t="s">
        <v>478</v>
      </c>
      <c r="E30" s="139" t="s">
        <v>52</v>
      </c>
      <c r="F30" s="140">
        <v>2</v>
      </c>
      <c r="G30" s="60" t="s">
        <v>497</v>
      </c>
      <c r="H30" s="652" t="s">
        <v>498</v>
      </c>
      <c r="I30" s="77"/>
      <c r="J30" s="78"/>
      <c r="K30" s="630">
        <f t="shared" si="14"/>
        <v>0</v>
      </c>
      <c r="L30" s="630">
        <f t="shared" si="15"/>
        <v>0</v>
      </c>
      <c r="M30" s="633"/>
      <c r="N30" s="80">
        <v>3</v>
      </c>
      <c r="O30" s="630">
        <f t="shared" si="16"/>
        <v>1</v>
      </c>
      <c r="P30" s="630">
        <f t="shared" si="17"/>
        <v>2</v>
      </c>
      <c r="Q30" s="633">
        <v>24</v>
      </c>
      <c r="R30" s="81">
        <f t="shared" si="18"/>
        <v>100.80000000000001</v>
      </c>
      <c r="S30" s="67">
        <f t="shared" si="19"/>
        <v>0</v>
      </c>
      <c r="T30" s="68">
        <f t="shared" si="20"/>
        <v>0</v>
      </c>
      <c r="U30" s="68">
        <f t="shared" si="21"/>
        <v>0</v>
      </c>
      <c r="V30" s="68">
        <f t="shared" si="22"/>
        <v>72</v>
      </c>
      <c r="W30" s="68">
        <f t="shared" si="23"/>
        <v>7.1999999999999993</v>
      </c>
      <c r="X30" s="68">
        <f t="shared" si="24"/>
        <v>21.599999999999998</v>
      </c>
      <c r="Y30" s="68">
        <f t="shared" si="25"/>
        <v>72</v>
      </c>
      <c r="Z30" s="68">
        <f t="shared" si="25"/>
        <v>7.1999999999999993</v>
      </c>
      <c r="AA30" s="68">
        <f t="shared" si="25"/>
        <v>21.599999999999998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customHeight="1" x14ac:dyDescent="0.25">
      <c r="A31" s="54" t="s">
        <v>484</v>
      </c>
      <c r="B31" s="55" t="s">
        <v>485</v>
      </c>
      <c r="C31" s="56" t="s">
        <v>58</v>
      </c>
      <c r="D31" s="57" t="s">
        <v>478</v>
      </c>
      <c r="E31" s="139"/>
      <c r="F31" s="140"/>
      <c r="G31" s="98"/>
      <c r="H31" s="96"/>
      <c r="I31" s="653"/>
      <c r="J31" s="78"/>
      <c r="K31" s="630">
        <f t="shared" si="14"/>
        <v>0</v>
      </c>
      <c r="L31" s="630">
        <f t="shared" si="15"/>
        <v>0</v>
      </c>
      <c r="M31" s="633"/>
      <c r="N31" s="80"/>
      <c r="O31" s="630">
        <f t="shared" si="16"/>
        <v>0</v>
      </c>
      <c r="P31" s="630">
        <f t="shared" si="17"/>
        <v>0</v>
      </c>
      <c r="Q31" s="633"/>
      <c r="R31" s="81">
        <f t="shared" si="18"/>
        <v>0</v>
      </c>
      <c r="S31" s="67">
        <f t="shared" si="19"/>
        <v>0</v>
      </c>
      <c r="T31" s="68">
        <f t="shared" si="20"/>
        <v>0</v>
      </c>
      <c r="U31" s="68">
        <f t="shared" si="21"/>
        <v>0</v>
      </c>
      <c r="V31" s="68">
        <f t="shared" si="22"/>
        <v>0</v>
      </c>
      <c r="W31" s="68">
        <f t="shared" si="23"/>
        <v>0</v>
      </c>
      <c r="X31" s="68">
        <f t="shared" si="24"/>
        <v>0</v>
      </c>
      <c r="Y31" s="68">
        <f t="shared" si="25"/>
        <v>0</v>
      </c>
      <c r="Z31" s="68">
        <f t="shared" si="25"/>
        <v>0</v>
      </c>
      <c r="AA31" s="68">
        <f t="shared" si="25"/>
        <v>0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customHeight="1" x14ac:dyDescent="0.25">
      <c r="A32" s="54" t="s">
        <v>484</v>
      </c>
      <c r="B32" s="55" t="s">
        <v>485</v>
      </c>
      <c r="C32" s="56" t="s">
        <v>58</v>
      </c>
      <c r="D32" s="57" t="s">
        <v>478</v>
      </c>
      <c r="E32" s="93"/>
      <c r="F32" s="94"/>
      <c r="G32" s="95"/>
      <c r="H32" s="96"/>
      <c r="I32" s="77"/>
      <c r="J32" s="78"/>
      <c r="K32" s="62">
        <f t="shared" si="14"/>
        <v>0</v>
      </c>
      <c r="L32" s="62">
        <f t="shared" si="15"/>
        <v>0</v>
      </c>
      <c r="M32" s="79"/>
      <c r="N32" s="80"/>
      <c r="O32" s="65">
        <f t="shared" si="16"/>
        <v>0</v>
      </c>
      <c r="P32" s="65">
        <f t="shared" si="17"/>
        <v>0</v>
      </c>
      <c r="Q32" s="79"/>
      <c r="R32" s="81">
        <f t="shared" si="18"/>
        <v>0</v>
      </c>
      <c r="S32" s="67">
        <f t="shared" si="19"/>
        <v>0</v>
      </c>
      <c r="T32" s="68">
        <f t="shared" si="20"/>
        <v>0</v>
      </c>
      <c r="U32" s="68">
        <f t="shared" si="21"/>
        <v>0</v>
      </c>
      <c r="V32" s="68">
        <f t="shared" si="22"/>
        <v>0</v>
      </c>
      <c r="W32" s="68">
        <f t="shared" si="23"/>
        <v>0</v>
      </c>
      <c r="X32" s="68">
        <f t="shared" si="24"/>
        <v>0</v>
      </c>
      <c r="Y32" s="68">
        <f t="shared" si="25"/>
        <v>0</v>
      </c>
      <c r="Z32" s="68">
        <f t="shared" si="25"/>
        <v>0</v>
      </c>
      <c r="AA32" s="68">
        <f t="shared" si="25"/>
        <v>0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ht="27.95" customHeight="1" x14ac:dyDescent="0.25">
      <c r="A33" s="54" t="s">
        <v>484</v>
      </c>
      <c r="B33" s="55" t="s">
        <v>485</v>
      </c>
      <c r="C33" s="56" t="s">
        <v>58</v>
      </c>
      <c r="D33" s="57" t="s">
        <v>478</v>
      </c>
      <c r="E33" s="97"/>
      <c r="F33" s="635"/>
      <c r="G33" s="98"/>
      <c r="H33" s="636"/>
      <c r="I33" s="637"/>
      <c r="J33" s="78"/>
      <c r="K33" s="99">
        <f t="shared" si="14"/>
        <v>0</v>
      </c>
      <c r="L33" s="99">
        <f t="shared" si="15"/>
        <v>0</v>
      </c>
      <c r="M33" s="79"/>
      <c r="N33" s="80"/>
      <c r="O33" s="65">
        <f t="shared" si="16"/>
        <v>0</v>
      </c>
      <c r="P33" s="65">
        <f t="shared" si="17"/>
        <v>0</v>
      </c>
      <c r="Q33" s="79"/>
      <c r="R33" s="81">
        <f t="shared" si="18"/>
        <v>0</v>
      </c>
      <c r="S33" s="81">
        <f t="shared" si="18"/>
        <v>0</v>
      </c>
      <c r="T33" s="81">
        <f t="shared" si="18"/>
        <v>0</v>
      </c>
      <c r="U33" s="81">
        <f t="shared" si="18"/>
        <v>0</v>
      </c>
      <c r="V33" s="81">
        <f t="shared" si="18"/>
        <v>0</v>
      </c>
      <c r="W33" s="81">
        <f t="shared" si="18"/>
        <v>0</v>
      </c>
      <c r="X33" s="81">
        <f t="shared" si="18"/>
        <v>0</v>
      </c>
      <c r="Y33" s="81">
        <f t="shared" si="18"/>
        <v>0</v>
      </c>
      <c r="Z33" s="81">
        <f t="shared" si="18"/>
        <v>0</v>
      </c>
      <c r="AA33" s="81">
        <f t="shared" si="18"/>
        <v>0</v>
      </c>
      <c r="AB33" s="81">
        <f t="shared" si="18"/>
        <v>0</v>
      </c>
      <c r="AC33" s="7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</row>
    <row r="34" spans="1:68" s="116" customFormat="1" ht="27.95" customHeight="1" x14ac:dyDescent="0.25">
      <c r="A34" s="100" t="s">
        <v>484</v>
      </c>
      <c r="B34" s="101" t="s">
        <v>485</v>
      </c>
      <c r="C34" s="56" t="s">
        <v>58</v>
      </c>
      <c r="D34" s="57" t="s">
        <v>478</v>
      </c>
      <c r="E34" s="102" t="s">
        <v>499</v>
      </c>
      <c r="F34" s="102"/>
      <c r="G34" s="103"/>
      <c r="H34" s="104" t="s">
        <v>500</v>
      </c>
      <c r="I34" s="105"/>
      <c r="J34" s="106">
        <v>1</v>
      </c>
      <c r="K34" s="107"/>
      <c r="L34" s="107"/>
      <c r="M34" s="108">
        <v>8</v>
      </c>
      <c r="N34" s="109"/>
      <c r="O34" s="110">
        <f t="shared" si="16"/>
        <v>0</v>
      </c>
      <c r="P34" s="110">
        <f t="shared" si="17"/>
        <v>0</v>
      </c>
      <c r="Q34" s="108"/>
      <c r="R34" s="81">
        <f>J34*M34*$R$9</f>
        <v>39.200000000000003</v>
      </c>
      <c r="S34" s="112">
        <f>J34*M34*$S$9</f>
        <v>8</v>
      </c>
      <c r="T34" s="113">
        <f>K34*M34*$T$9</f>
        <v>0</v>
      </c>
      <c r="U34" s="113">
        <f>J34*M34*$U$9</f>
        <v>19.2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8</v>
      </c>
      <c r="Z34" s="113">
        <f t="shared" si="25"/>
        <v>0</v>
      </c>
      <c r="AA34" s="113">
        <f t="shared" si="25"/>
        <v>19.2</v>
      </c>
      <c r="AB34" s="114"/>
      <c r="AC34" s="115">
        <f t="shared" si="26"/>
        <v>12.000000000000004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s="116" customFormat="1" ht="27.95" customHeight="1" x14ac:dyDescent="0.25">
      <c r="A35" s="100" t="s">
        <v>484</v>
      </c>
      <c r="B35" s="101" t="s">
        <v>485</v>
      </c>
      <c r="C35" s="56" t="s">
        <v>58</v>
      </c>
      <c r="D35" s="57" t="s">
        <v>478</v>
      </c>
      <c r="E35" s="102" t="s">
        <v>49</v>
      </c>
      <c r="F35" s="102"/>
      <c r="G35" s="103"/>
      <c r="H35" s="104"/>
      <c r="I35" s="105"/>
      <c r="J35" s="106"/>
      <c r="K35" s="107">
        <f>IF(J35&gt;0, 1, 0)</f>
        <v>0</v>
      </c>
      <c r="L35" s="107">
        <f>J35-K35</f>
        <v>0</v>
      </c>
      <c r="M35" s="108"/>
      <c r="N35" s="109"/>
      <c r="O35" s="110">
        <f t="shared" si="16"/>
        <v>0</v>
      </c>
      <c r="P35" s="110">
        <f t="shared" si="17"/>
        <v>0</v>
      </c>
      <c r="Q35" s="108"/>
      <c r="R35" s="81">
        <f>J35*M35*$R$9</f>
        <v>0</v>
      </c>
      <c r="S35" s="112">
        <f>J35*M35*$S$9</f>
        <v>0</v>
      </c>
      <c r="T35" s="113">
        <f>K35*M35*$T$9</f>
        <v>0</v>
      </c>
      <c r="U35" s="113">
        <f>J35*M35*$U$9</f>
        <v>0</v>
      </c>
      <c r="V35" s="113">
        <f t="shared" si="22"/>
        <v>0</v>
      </c>
      <c r="W35" s="113">
        <f t="shared" si="23"/>
        <v>0</v>
      </c>
      <c r="X35" s="113">
        <f t="shared" si="24"/>
        <v>0</v>
      </c>
      <c r="Y35" s="113">
        <f t="shared" si="25"/>
        <v>0</v>
      </c>
      <c r="Z35" s="113">
        <f t="shared" si="25"/>
        <v>0</v>
      </c>
      <c r="AA35" s="113">
        <f t="shared" si="25"/>
        <v>0</v>
      </c>
      <c r="AB35" s="114"/>
      <c r="AC35" s="115">
        <f t="shared" si="26"/>
        <v>0</v>
      </c>
      <c r="AD35" s="82"/>
      <c r="AE35" s="71"/>
      <c r="AF35" s="83"/>
      <c r="AG35" s="83"/>
      <c r="AH35" s="84"/>
      <c r="AI35" s="84"/>
      <c r="AJ35" s="73"/>
      <c r="AK35" s="83"/>
      <c r="AL35" s="84"/>
      <c r="AM35" s="73"/>
      <c r="AN35" s="86"/>
      <c r="AO35" s="82"/>
      <c r="AP35" s="83"/>
      <c r="AQ35" s="83"/>
      <c r="AR35" s="83"/>
      <c r="AS35" s="83"/>
      <c r="AT35" s="84"/>
      <c r="AU35" s="73"/>
      <c r="AV35" s="8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ht="27.75" customHeight="1" thickBot="1" x14ac:dyDescent="0.3">
      <c r="A36" s="117" t="s">
        <v>484</v>
      </c>
      <c r="B36" s="118" t="s">
        <v>485</v>
      </c>
      <c r="C36" s="118" t="s">
        <v>58</v>
      </c>
      <c r="D36" s="57" t="s">
        <v>478</v>
      </c>
      <c r="E36" s="119"/>
      <c r="F36" s="119"/>
      <c r="G36" s="120"/>
      <c r="H36" s="121" t="s">
        <v>56</v>
      </c>
      <c r="I36" s="122"/>
      <c r="J36" s="123"/>
      <c r="K36" s="124"/>
      <c r="L36" s="124"/>
      <c r="M36" s="125"/>
      <c r="N36" s="126"/>
      <c r="O36" s="124"/>
      <c r="P36" s="124"/>
      <c r="Q36" s="125"/>
      <c r="R36" s="127">
        <f>SUM(R24:R35)</f>
        <v>482.8</v>
      </c>
      <c r="S36" s="128">
        <f t="shared" ref="S36:AA36" si="27">SUM(S24:S35)</f>
        <v>68</v>
      </c>
      <c r="T36" s="129">
        <f t="shared" si="27"/>
        <v>60</v>
      </c>
      <c r="U36" s="129">
        <f t="shared" si="27"/>
        <v>91.2</v>
      </c>
      <c r="V36" s="129">
        <f t="shared" si="27"/>
        <v>176</v>
      </c>
      <c r="W36" s="129">
        <f t="shared" si="27"/>
        <v>22.799999999999997</v>
      </c>
      <c r="X36" s="129">
        <f t="shared" si="27"/>
        <v>52.8</v>
      </c>
      <c r="Y36" s="130">
        <f t="shared" si="27"/>
        <v>244</v>
      </c>
      <c r="Z36" s="130">
        <f t="shared" si="27"/>
        <v>82.8</v>
      </c>
      <c r="AA36" s="130">
        <f t="shared" si="27"/>
        <v>144</v>
      </c>
      <c r="AB36" s="131">
        <f>R36/1800/0.6</f>
        <v>0.44703703703703712</v>
      </c>
      <c r="AC36" s="7"/>
      <c r="AD36" s="132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649"/>
    </row>
    <row r="37" spans="1:68" ht="27.95" customHeight="1" thickTop="1" x14ac:dyDescent="0.25">
      <c r="A37" s="54" t="s">
        <v>501</v>
      </c>
      <c r="B37" s="55" t="s">
        <v>63</v>
      </c>
      <c r="C37" s="56" t="s">
        <v>58</v>
      </c>
      <c r="D37" s="57" t="s">
        <v>478</v>
      </c>
      <c r="E37" s="87" t="s">
        <v>53</v>
      </c>
      <c r="F37" s="88">
        <v>3</v>
      </c>
      <c r="G37" s="60" t="s">
        <v>502</v>
      </c>
      <c r="H37" s="60" t="s">
        <v>503</v>
      </c>
      <c r="I37" s="654"/>
      <c r="J37" s="78">
        <v>1</v>
      </c>
      <c r="K37" s="630">
        <f t="shared" ref="K37:K46" si="28">IF(J37&gt;0, 1, 0)</f>
        <v>1</v>
      </c>
      <c r="L37" s="630">
        <f t="shared" ref="L37:L48" si="29">J37-K37</f>
        <v>0</v>
      </c>
      <c r="M37" s="633">
        <v>26</v>
      </c>
      <c r="N37" s="80">
        <v>1</v>
      </c>
      <c r="O37" s="630">
        <f t="shared" ref="O37:O48" si="30">IF(N37&gt;0, 1, 0)</f>
        <v>1</v>
      </c>
      <c r="P37" s="630">
        <f t="shared" ref="P37:P48" si="31">N37-O37</f>
        <v>0</v>
      </c>
      <c r="Q37" s="633">
        <v>26</v>
      </c>
      <c r="R37" s="656">
        <f t="shared" ref="R37:R46" si="32">(K37*M37*$R$5)+(L37*M37*$R$6)+(O37*Q37*$R$7)+(P37*Q37*$R$8)</f>
        <v>124.80000000000001</v>
      </c>
      <c r="S37" s="67">
        <f t="shared" ref="S37:S46" si="33">J37*M37*$S$5</f>
        <v>26</v>
      </c>
      <c r="T37" s="68">
        <f t="shared" ref="T37:T46" si="34">K37*M37*$T$5</f>
        <v>26</v>
      </c>
      <c r="U37" s="68">
        <f t="shared" ref="U37:U46" si="35">J37*M37*$U$5</f>
        <v>31.2</v>
      </c>
      <c r="V37" s="68">
        <f t="shared" ref="V37:V48" si="36">N37*Q37*$V$7</f>
        <v>26</v>
      </c>
      <c r="W37" s="68">
        <f t="shared" ref="W37:W48" si="37">O37*Q37*$W$7</f>
        <v>7.8</v>
      </c>
      <c r="X37" s="68">
        <f t="shared" ref="X37:X48" si="38">N37*Q37*$X$7</f>
        <v>7.8</v>
      </c>
      <c r="Y37" s="68">
        <f t="shared" ref="Y37:AA48" si="39">S37+V37</f>
        <v>52</v>
      </c>
      <c r="Z37" s="68">
        <f t="shared" si="39"/>
        <v>33.799999999999997</v>
      </c>
      <c r="AA37" s="68">
        <f t="shared" si="39"/>
        <v>39</v>
      </c>
      <c r="AB37" s="69"/>
      <c r="AC37" s="7">
        <f t="shared" ref="AC37:AC48" si="40">R37-Y37-Z37-AA37</f>
        <v>0</v>
      </c>
      <c r="AD37" s="70"/>
      <c r="AE37" s="71"/>
      <c r="AF37" s="71"/>
      <c r="AG37" s="71"/>
      <c r="AH37" s="84"/>
      <c r="AI37" s="84"/>
      <c r="AJ37" s="73"/>
      <c r="AK37" s="85"/>
      <c r="AL37" s="84"/>
      <c r="AM37" s="73"/>
      <c r="AN37" s="75"/>
      <c r="AO37" s="70"/>
      <c r="AP37" s="71"/>
      <c r="AQ37" s="74"/>
      <c r="AR37" s="74"/>
      <c r="AS37" s="71"/>
      <c r="AT37" s="84"/>
      <c r="AU37" s="73"/>
      <c r="AV37" s="75"/>
    </row>
    <row r="38" spans="1:68" ht="27.95" customHeight="1" x14ac:dyDescent="0.25">
      <c r="A38" s="54" t="s">
        <v>501</v>
      </c>
      <c r="B38" s="55" t="s">
        <v>63</v>
      </c>
      <c r="C38" s="56" t="s">
        <v>58</v>
      </c>
      <c r="D38" s="57" t="s">
        <v>478</v>
      </c>
      <c r="E38" s="134" t="s">
        <v>64</v>
      </c>
      <c r="F38" s="135">
        <v>3</v>
      </c>
      <c r="G38" s="134" t="s">
        <v>502</v>
      </c>
      <c r="H38" s="634" t="s">
        <v>504</v>
      </c>
      <c r="I38" s="77"/>
      <c r="J38" s="78">
        <v>1</v>
      </c>
      <c r="K38" s="630">
        <f t="shared" si="28"/>
        <v>1</v>
      </c>
      <c r="L38" s="630">
        <f t="shared" si="29"/>
        <v>0</v>
      </c>
      <c r="M38" s="633">
        <v>26</v>
      </c>
      <c r="N38" s="80">
        <v>1</v>
      </c>
      <c r="O38" s="630">
        <f t="shared" si="30"/>
        <v>1</v>
      </c>
      <c r="P38" s="630">
        <f t="shared" si="31"/>
        <v>0</v>
      </c>
      <c r="Q38" s="633">
        <v>26</v>
      </c>
      <c r="R38" s="81">
        <f t="shared" si="32"/>
        <v>124.80000000000001</v>
      </c>
      <c r="S38" s="67">
        <f t="shared" si="33"/>
        <v>26</v>
      </c>
      <c r="T38" s="68">
        <f t="shared" si="34"/>
        <v>26</v>
      </c>
      <c r="U38" s="68">
        <f t="shared" si="35"/>
        <v>31.2</v>
      </c>
      <c r="V38" s="68">
        <f t="shared" si="36"/>
        <v>26</v>
      </c>
      <c r="W38" s="68">
        <f t="shared" si="37"/>
        <v>7.8</v>
      </c>
      <c r="X38" s="68">
        <f t="shared" si="38"/>
        <v>7.8</v>
      </c>
      <c r="Y38" s="68">
        <f t="shared" si="39"/>
        <v>52</v>
      </c>
      <c r="Z38" s="68">
        <f t="shared" si="39"/>
        <v>33.799999999999997</v>
      </c>
      <c r="AA38" s="68">
        <f t="shared" si="39"/>
        <v>39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5"/>
      <c r="AL38" s="84"/>
      <c r="AM38" s="73"/>
      <c r="AN38" s="86"/>
      <c r="AO38" s="82"/>
      <c r="AP38" s="83"/>
      <c r="AQ38" s="83"/>
      <c r="AR38" s="74"/>
      <c r="AS38" s="83"/>
      <c r="AT38" s="84"/>
      <c r="AU38" s="73"/>
      <c r="AV38" s="86"/>
    </row>
    <row r="39" spans="1:68" ht="27.95" customHeight="1" x14ac:dyDescent="0.25">
      <c r="A39" s="54" t="s">
        <v>501</v>
      </c>
      <c r="B39" s="55" t="s">
        <v>63</v>
      </c>
      <c r="C39" s="56" t="s">
        <v>58</v>
      </c>
      <c r="D39" s="57" t="s">
        <v>478</v>
      </c>
      <c r="E39" s="76" t="s">
        <v>52</v>
      </c>
      <c r="F39" s="88">
        <v>3</v>
      </c>
      <c r="G39" s="60" t="s">
        <v>505</v>
      </c>
      <c r="H39" s="618" t="s">
        <v>506</v>
      </c>
      <c r="I39" s="77"/>
      <c r="J39" s="78">
        <v>1</v>
      </c>
      <c r="K39" s="630">
        <f t="shared" si="28"/>
        <v>1</v>
      </c>
      <c r="L39" s="630">
        <f t="shared" si="29"/>
        <v>0</v>
      </c>
      <c r="M39" s="633">
        <v>26</v>
      </c>
      <c r="N39" s="80">
        <v>2</v>
      </c>
      <c r="O39" s="630">
        <f t="shared" si="30"/>
        <v>1</v>
      </c>
      <c r="P39" s="630">
        <f t="shared" si="31"/>
        <v>1</v>
      </c>
      <c r="Q39" s="633">
        <v>2</v>
      </c>
      <c r="R39" s="81">
        <f t="shared" si="32"/>
        <v>89</v>
      </c>
      <c r="S39" s="67">
        <f t="shared" si="33"/>
        <v>26</v>
      </c>
      <c r="T39" s="68">
        <f t="shared" si="34"/>
        <v>26</v>
      </c>
      <c r="U39" s="68">
        <f t="shared" si="35"/>
        <v>31.2</v>
      </c>
      <c r="V39" s="68">
        <f t="shared" si="36"/>
        <v>4</v>
      </c>
      <c r="W39" s="68">
        <f t="shared" si="37"/>
        <v>0.6</v>
      </c>
      <c r="X39" s="68">
        <f t="shared" si="38"/>
        <v>1.2</v>
      </c>
      <c r="Y39" s="68">
        <f t="shared" si="39"/>
        <v>30</v>
      </c>
      <c r="Z39" s="68">
        <f t="shared" si="39"/>
        <v>26.6</v>
      </c>
      <c r="AA39" s="68">
        <f t="shared" si="39"/>
        <v>32.4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8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54" t="s">
        <v>501</v>
      </c>
      <c r="B40" s="55" t="s">
        <v>63</v>
      </c>
      <c r="C40" s="56" t="s">
        <v>58</v>
      </c>
      <c r="D40" s="57" t="s">
        <v>478</v>
      </c>
      <c r="E40" s="76" t="s">
        <v>52</v>
      </c>
      <c r="F40" s="88">
        <v>4</v>
      </c>
      <c r="G40" s="60" t="s">
        <v>507</v>
      </c>
      <c r="H40" s="618" t="s">
        <v>508</v>
      </c>
      <c r="I40" s="77"/>
      <c r="J40" s="78">
        <v>1</v>
      </c>
      <c r="K40" s="630">
        <f t="shared" si="28"/>
        <v>1</v>
      </c>
      <c r="L40" s="630">
        <f t="shared" si="29"/>
        <v>0</v>
      </c>
      <c r="M40" s="633">
        <v>4</v>
      </c>
      <c r="N40" s="80"/>
      <c r="O40" s="630">
        <f t="shared" si="30"/>
        <v>0</v>
      </c>
      <c r="P40" s="630">
        <f t="shared" si="31"/>
        <v>0</v>
      </c>
      <c r="Q40" s="633"/>
      <c r="R40" s="81">
        <f t="shared" si="32"/>
        <v>12.8</v>
      </c>
      <c r="S40" s="67">
        <f t="shared" si="33"/>
        <v>4</v>
      </c>
      <c r="T40" s="68">
        <f t="shared" si="34"/>
        <v>4</v>
      </c>
      <c r="U40" s="68">
        <f t="shared" si="35"/>
        <v>4.8</v>
      </c>
      <c r="V40" s="68">
        <f t="shared" si="36"/>
        <v>0</v>
      </c>
      <c r="W40" s="68">
        <f t="shared" si="37"/>
        <v>0</v>
      </c>
      <c r="X40" s="68">
        <f t="shared" si="38"/>
        <v>0</v>
      </c>
      <c r="Y40" s="68">
        <f t="shared" si="39"/>
        <v>4</v>
      </c>
      <c r="Z40" s="68">
        <f t="shared" si="39"/>
        <v>4</v>
      </c>
      <c r="AA40" s="68">
        <f t="shared" si="39"/>
        <v>4.8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54" t="s">
        <v>501</v>
      </c>
      <c r="B41" s="55" t="s">
        <v>63</v>
      </c>
      <c r="C41" s="56" t="s">
        <v>58</v>
      </c>
      <c r="D41" s="57" t="s">
        <v>478</v>
      </c>
      <c r="E41" s="76" t="s">
        <v>54</v>
      </c>
      <c r="F41" s="59">
        <v>3</v>
      </c>
      <c r="G41" s="60" t="s">
        <v>509</v>
      </c>
      <c r="H41" s="618" t="s">
        <v>503</v>
      </c>
      <c r="I41" s="77"/>
      <c r="J41" s="78">
        <v>1</v>
      </c>
      <c r="K41" s="630">
        <f t="shared" si="28"/>
        <v>1</v>
      </c>
      <c r="L41" s="630">
        <f t="shared" si="29"/>
        <v>0</v>
      </c>
      <c r="M41" s="633">
        <v>26</v>
      </c>
      <c r="N41" s="80">
        <v>1</v>
      </c>
      <c r="O41" s="630">
        <f t="shared" si="30"/>
        <v>1</v>
      </c>
      <c r="P41" s="630">
        <f t="shared" si="31"/>
        <v>0</v>
      </c>
      <c r="Q41" s="633">
        <v>26</v>
      </c>
      <c r="R41" s="81">
        <f t="shared" si="32"/>
        <v>124.80000000000001</v>
      </c>
      <c r="S41" s="67">
        <f t="shared" si="33"/>
        <v>26</v>
      </c>
      <c r="T41" s="68">
        <f t="shared" si="34"/>
        <v>26</v>
      </c>
      <c r="U41" s="68">
        <f t="shared" si="35"/>
        <v>31.2</v>
      </c>
      <c r="V41" s="68">
        <f t="shared" si="36"/>
        <v>26</v>
      </c>
      <c r="W41" s="68">
        <f t="shared" si="37"/>
        <v>7.8</v>
      </c>
      <c r="X41" s="68">
        <f t="shared" si="38"/>
        <v>7.8</v>
      </c>
      <c r="Y41" s="68">
        <f t="shared" si="39"/>
        <v>52</v>
      </c>
      <c r="Z41" s="68">
        <f t="shared" si="39"/>
        <v>33.799999999999997</v>
      </c>
      <c r="AA41" s="68">
        <f t="shared" si="39"/>
        <v>39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501</v>
      </c>
      <c r="B42" s="55" t="s">
        <v>63</v>
      </c>
      <c r="C42" s="56" t="s">
        <v>58</v>
      </c>
      <c r="D42" s="57" t="s">
        <v>478</v>
      </c>
      <c r="E42" s="58" t="s">
        <v>51</v>
      </c>
      <c r="F42" s="88">
        <v>5</v>
      </c>
      <c r="G42" s="60" t="s">
        <v>510</v>
      </c>
      <c r="H42" s="658" t="s">
        <v>506</v>
      </c>
      <c r="I42" s="77"/>
      <c r="J42" s="78">
        <v>1</v>
      </c>
      <c r="K42" s="630">
        <f t="shared" si="28"/>
        <v>1</v>
      </c>
      <c r="L42" s="630">
        <f t="shared" si="29"/>
        <v>0</v>
      </c>
      <c r="M42" s="633">
        <v>8</v>
      </c>
      <c r="N42" s="80"/>
      <c r="O42" s="630">
        <f t="shared" si="30"/>
        <v>0</v>
      </c>
      <c r="P42" s="630">
        <f t="shared" si="31"/>
        <v>0</v>
      </c>
      <c r="Q42" s="633"/>
      <c r="R42" s="81">
        <f t="shared" si="32"/>
        <v>25.6</v>
      </c>
      <c r="S42" s="67">
        <f t="shared" si="33"/>
        <v>8</v>
      </c>
      <c r="T42" s="68">
        <f t="shared" si="34"/>
        <v>8</v>
      </c>
      <c r="U42" s="68">
        <f t="shared" si="35"/>
        <v>9.6</v>
      </c>
      <c r="V42" s="68">
        <f t="shared" si="36"/>
        <v>0</v>
      </c>
      <c r="W42" s="68">
        <f t="shared" si="37"/>
        <v>0</v>
      </c>
      <c r="X42" s="68">
        <f t="shared" si="38"/>
        <v>0</v>
      </c>
      <c r="Y42" s="68">
        <f t="shared" si="39"/>
        <v>8</v>
      </c>
      <c r="Z42" s="68">
        <f t="shared" si="39"/>
        <v>8</v>
      </c>
      <c r="AA42" s="68">
        <f t="shared" si="39"/>
        <v>9.6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501</v>
      </c>
      <c r="B43" s="55" t="s">
        <v>63</v>
      </c>
      <c r="C43" s="56" t="s">
        <v>58</v>
      </c>
      <c r="D43" s="57" t="s">
        <v>478</v>
      </c>
      <c r="E43" s="139"/>
      <c r="F43" s="140"/>
      <c r="G43" s="98"/>
      <c r="H43" s="96"/>
      <c r="I43" s="77"/>
      <c r="J43" s="78"/>
      <c r="K43" s="62">
        <f t="shared" si="28"/>
        <v>0</v>
      </c>
      <c r="L43" s="62">
        <f t="shared" si="29"/>
        <v>0</v>
      </c>
      <c r="M43" s="79"/>
      <c r="N43" s="80"/>
      <c r="O43" s="65">
        <f t="shared" si="30"/>
        <v>0</v>
      </c>
      <c r="P43" s="65">
        <f t="shared" si="31"/>
        <v>0</v>
      </c>
      <c r="Q43" s="79"/>
      <c r="R43" s="81">
        <f t="shared" si="32"/>
        <v>0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0</v>
      </c>
      <c r="W43" s="68">
        <f t="shared" si="37"/>
        <v>0</v>
      </c>
      <c r="X43" s="68">
        <f t="shared" si="38"/>
        <v>0</v>
      </c>
      <c r="Y43" s="68">
        <f t="shared" si="39"/>
        <v>0</v>
      </c>
      <c r="Z43" s="68">
        <f t="shared" si="39"/>
        <v>0</v>
      </c>
      <c r="AA43" s="68">
        <f t="shared" si="39"/>
        <v>0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501</v>
      </c>
      <c r="B44" s="55" t="s">
        <v>63</v>
      </c>
      <c r="C44" s="56" t="s">
        <v>58</v>
      </c>
      <c r="D44" s="57" t="s">
        <v>478</v>
      </c>
      <c r="E44" s="139"/>
      <c r="F44" s="140"/>
      <c r="G44" s="98"/>
      <c r="H44" s="96"/>
      <c r="I44" s="92"/>
      <c r="J44" s="78"/>
      <c r="K44" s="62">
        <f t="shared" si="28"/>
        <v>0</v>
      </c>
      <c r="L44" s="62">
        <f t="shared" si="29"/>
        <v>0</v>
      </c>
      <c r="M44" s="79"/>
      <c r="N44" s="80"/>
      <c r="O44" s="65">
        <f t="shared" si="30"/>
        <v>0</v>
      </c>
      <c r="P44" s="65">
        <f t="shared" si="31"/>
        <v>0</v>
      </c>
      <c r="Q44" s="79"/>
      <c r="R44" s="81">
        <f t="shared" si="32"/>
        <v>0</v>
      </c>
      <c r="S44" s="67">
        <f t="shared" si="33"/>
        <v>0</v>
      </c>
      <c r="T44" s="68">
        <f t="shared" si="34"/>
        <v>0</v>
      </c>
      <c r="U44" s="68">
        <f t="shared" si="35"/>
        <v>0</v>
      </c>
      <c r="V44" s="68">
        <f t="shared" si="36"/>
        <v>0</v>
      </c>
      <c r="W44" s="68">
        <f t="shared" si="37"/>
        <v>0</v>
      </c>
      <c r="X44" s="68">
        <f t="shared" si="38"/>
        <v>0</v>
      </c>
      <c r="Y44" s="68">
        <f t="shared" si="39"/>
        <v>0</v>
      </c>
      <c r="Z44" s="68">
        <f t="shared" si="39"/>
        <v>0</v>
      </c>
      <c r="AA44" s="68">
        <f t="shared" si="39"/>
        <v>0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customHeight="1" x14ac:dyDescent="0.25">
      <c r="A45" s="54" t="s">
        <v>501</v>
      </c>
      <c r="B45" s="55" t="s">
        <v>63</v>
      </c>
      <c r="C45" s="56" t="s">
        <v>58</v>
      </c>
      <c r="D45" s="57" t="s">
        <v>478</v>
      </c>
      <c r="E45" s="93"/>
      <c r="F45" s="94"/>
      <c r="G45" s="95"/>
      <c r="H45" s="96"/>
      <c r="I45" s="77"/>
      <c r="J45" s="78"/>
      <c r="K45" s="62">
        <f t="shared" si="28"/>
        <v>0</v>
      </c>
      <c r="L45" s="62">
        <f t="shared" si="29"/>
        <v>0</v>
      </c>
      <c r="M45" s="79"/>
      <c r="N45" s="80"/>
      <c r="O45" s="65">
        <f t="shared" si="30"/>
        <v>0</v>
      </c>
      <c r="P45" s="65">
        <f t="shared" si="31"/>
        <v>0</v>
      </c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ht="27.95" customHeight="1" x14ac:dyDescent="0.25">
      <c r="A46" s="54" t="s">
        <v>501</v>
      </c>
      <c r="B46" s="55" t="s">
        <v>63</v>
      </c>
      <c r="C46" s="56" t="s">
        <v>58</v>
      </c>
      <c r="D46" s="57" t="s">
        <v>478</v>
      </c>
      <c r="E46" s="97"/>
      <c r="F46" s="635"/>
      <c r="G46" s="98"/>
      <c r="H46" s="636"/>
      <c r="I46" s="637"/>
      <c r="J46" s="78"/>
      <c r="K46" s="99">
        <f t="shared" si="28"/>
        <v>0</v>
      </c>
      <c r="L46" s="99">
        <f t="shared" si="29"/>
        <v>0</v>
      </c>
      <c r="M46" s="79"/>
      <c r="N46" s="80"/>
      <c r="O46" s="65">
        <f t="shared" si="30"/>
        <v>0</v>
      </c>
      <c r="P46" s="65">
        <f t="shared" si="31"/>
        <v>0</v>
      </c>
      <c r="Q46" s="79"/>
      <c r="R46" s="81">
        <f t="shared" si="32"/>
        <v>0</v>
      </c>
      <c r="S46" s="67">
        <f t="shared" si="33"/>
        <v>0</v>
      </c>
      <c r="T46" s="68">
        <f t="shared" si="34"/>
        <v>0</v>
      </c>
      <c r="U46" s="68">
        <f t="shared" si="35"/>
        <v>0</v>
      </c>
      <c r="V46" s="68">
        <f t="shared" si="36"/>
        <v>0</v>
      </c>
      <c r="W46" s="68">
        <f t="shared" si="37"/>
        <v>0</v>
      </c>
      <c r="X46" s="68">
        <f t="shared" si="38"/>
        <v>0</v>
      </c>
      <c r="Y46" s="68">
        <f t="shared" si="39"/>
        <v>0</v>
      </c>
      <c r="Z46" s="68">
        <f t="shared" si="39"/>
        <v>0</v>
      </c>
      <c r="AA46" s="68">
        <f t="shared" si="39"/>
        <v>0</v>
      </c>
      <c r="AB46" s="69"/>
      <c r="AC46" s="7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</row>
    <row r="47" spans="1:68" s="116" customFormat="1" ht="27.95" customHeight="1" x14ac:dyDescent="0.25">
      <c r="A47" s="100" t="s">
        <v>501</v>
      </c>
      <c r="B47" s="101" t="s">
        <v>63</v>
      </c>
      <c r="C47" s="56" t="s">
        <v>58</v>
      </c>
      <c r="D47" s="57" t="s">
        <v>478</v>
      </c>
      <c r="E47" s="102" t="s">
        <v>213</v>
      </c>
      <c r="F47" s="102">
        <v>1</v>
      </c>
      <c r="G47" s="103"/>
      <c r="H47" s="104" t="s">
        <v>511</v>
      </c>
      <c r="I47" s="104"/>
      <c r="J47" s="106">
        <v>1</v>
      </c>
      <c r="K47" s="107">
        <f>IF(J47&gt;0, 1, 0)</f>
        <v>1</v>
      </c>
      <c r="L47" s="107">
        <f t="shared" si="29"/>
        <v>0</v>
      </c>
      <c r="M47" s="108">
        <v>5</v>
      </c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24.5</v>
      </c>
      <c r="S47" s="112">
        <f>J47*M47*$S$9</f>
        <v>5</v>
      </c>
      <c r="T47" s="113">
        <f>K47*M47*$T$9</f>
        <v>7.5</v>
      </c>
      <c r="U47" s="113">
        <f>J47*M47*$U$9</f>
        <v>12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5</v>
      </c>
      <c r="Z47" s="113">
        <f t="shared" si="39"/>
        <v>7.5</v>
      </c>
      <c r="AA47" s="113">
        <f t="shared" si="39"/>
        <v>12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s="116" customFormat="1" ht="27.95" customHeight="1" x14ac:dyDescent="0.25">
      <c r="A48" s="100" t="s">
        <v>501</v>
      </c>
      <c r="B48" s="101" t="s">
        <v>63</v>
      </c>
      <c r="C48" s="56" t="s">
        <v>58</v>
      </c>
      <c r="D48" s="57" t="s">
        <v>478</v>
      </c>
      <c r="E48" s="102" t="s">
        <v>377</v>
      </c>
      <c r="F48" s="102"/>
      <c r="G48" s="103"/>
      <c r="H48" s="104" t="s">
        <v>512</v>
      </c>
      <c r="I48" s="105"/>
      <c r="J48" s="106">
        <v>1</v>
      </c>
      <c r="K48" s="107">
        <f>IF(J48&gt;0, 1, 0)</f>
        <v>1</v>
      </c>
      <c r="L48" s="107">
        <f t="shared" si="29"/>
        <v>0</v>
      </c>
      <c r="M48" s="108">
        <v>3</v>
      </c>
      <c r="N48" s="109"/>
      <c r="O48" s="110">
        <f t="shared" si="30"/>
        <v>0</v>
      </c>
      <c r="P48" s="110">
        <f t="shared" si="31"/>
        <v>0</v>
      </c>
      <c r="Q48" s="108"/>
      <c r="R48" s="111">
        <f>J48*M48*$R$9</f>
        <v>14.700000000000001</v>
      </c>
      <c r="S48" s="112">
        <f>J48*M48*$S$9</f>
        <v>3</v>
      </c>
      <c r="T48" s="113">
        <f>K48*M48*$T$9</f>
        <v>4.5</v>
      </c>
      <c r="U48" s="113">
        <f>J48*M48*$U$9</f>
        <v>7.1999999999999993</v>
      </c>
      <c r="V48" s="113">
        <f t="shared" si="36"/>
        <v>0</v>
      </c>
      <c r="W48" s="113">
        <f t="shared" si="37"/>
        <v>0</v>
      </c>
      <c r="X48" s="113">
        <f t="shared" si="38"/>
        <v>0</v>
      </c>
      <c r="Y48" s="113">
        <f t="shared" si="39"/>
        <v>3</v>
      </c>
      <c r="Z48" s="113">
        <f t="shared" si="39"/>
        <v>4.5</v>
      </c>
      <c r="AA48" s="113">
        <f t="shared" si="39"/>
        <v>7.1999999999999993</v>
      </c>
      <c r="AB48" s="114"/>
      <c r="AC48" s="115">
        <f t="shared" si="40"/>
        <v>0</v>
      </c>
      <c r="AD48" s="82"/>
      <c r="AE48" s="71"/>
      <c r="AF48" s="83"/>
      <c r="AG48" s="83"/>
      <c r="AH48" s="84"/>
      <c r="AI48" s="84"/>
      <c r="AJ48" s="73"/>
      <c r="AK48" s="83"/>
      <c r="AL48" s="84"/>
      <c r="AM48" s="73"/>
      <c r="AN48" s="86"/>
      <c r="AO48" s="82"/>
      <c r="AP48" s="83"/>
      <c r="AQ48" s="83"/>
      <c r="AR48" s="83"/>
      <c r="AS48" s="83"/>
      <c r="AT48" s="84"/>
      <c r="AU48" s="73"/>
      <c r="AV48" s="8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</row>
    <row r="49" spans="1:68" ht="27.75" customHeight="1" thickBot="1" x14ac:dyDescent="0.3">
      <c r="A49" s="117" t="s">
        <v>501</v>
      </c>
      <c r="B49" s="118" t="s">
        <v>63</v>
      </c>
      <c r="C49" s="118" t="s">
        <v>58</v>
      </c>
      <c r="D49" s="57" t="s">
        <v>478</v>
      </c>
      <c r="E49" s="119"/>
      <c r="F49" s="119"/>
      <c r="G49" s="120"/>
      <c r="H49" s="121" t="s">
        <v>56</v>
      </c>
      <c r="I49" s="122"/>
      <c r="J49" s="123"/>
      <c r="K49" s="124"/>
      <c r="L49" s="124"/>
      <c r="M49" s="125"/>
      <c r="N49" s="126"/>
      <c r="O49" s="124"/>
      <c r="P49" s="124"/>
      <c r="Q49" s="125"/>
      <c r="R49" s="127">
        <f>SUM(R37:R48)</f>
        <v>541.00000000000011</v>
      </c>
      <c r="S49" s="128">
        <f t="shared" ref="S49:AA49" si="41">SUM(S37:S48)</f>
        <v>124</v>
      </c>
      <c r="T49" s="129">
        <f t="shared" si="41"/>
        <v>128</v>
      </c>
      <c r="U49" s="129">
        <f t="shared" si="41"/>
        <v>158.39999999999998</v>
      </c>
      <c r="V49" s="129">
        <f t="shared" si="41"/>
        <v>82</v>
      </c>
      <c r="W49" s="129">
        <f t="shared" si="41"/>
        <v>24</v>
      </c>
      <c r="X49" s="129">
        <f t="shared" si="41"/>
        <v>24.6</v>
      </c>
      <c r="Y49" s="130">
        <f t="shared" si="41"/>
        <v>206</v>
      </c>
      <c r="Z49" s="130">
        <f t="shared" si="41"/>
        <v>152</v>
      </c>
      <c r="AA49" s="130">
        <f t="shared" si="41"/>
        <v>182.99999999999997</v>
      </c>
      <c r="AB49" s="131">
        <f>R49/1800/0.6</f>
        <v>0.50092592592592611</v>
      </c>
      <c r="AC49" s="7"/>
      <c r="AD49" s="132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649"/>
    </row>
    <row r="50" spans="1:68" ht="27.95" customHeight="1" thickTop="1" x14ac:dyDescent="0.25">
      <c r="A50" s="54" t="s">
        <v>513</v>
      </c>
      <c r="B50" s="55" t="s">
        <v>63</v>
      </c>
      <c r="C50" s="56" t="s">
        <v>58</v>
      </c>
      <c r="D50" s="57" t="s">
        <v>478</v>
      </c>
      <c r="E50" s="58" t="s">
        <v>51</v>
      </c>
      <c r="F50" s="88">
        <v>5</v>
      </c>
      <c r="G50" s="60" t="s">
        <v>514</v>
      </c>
      <c r="H50" s="618" t="s">
        <v>515</v>
      </c>
      <c r="I50" s="629"/>
      <c r="J50" s="61">
        <v>1</v>
      </c>
      <c r="K50" s="630">
        <f t="shared" ref="K50:K59" si="42">IF(J50&gt;0, 1, 0)</f>
        <v>1</v>
      </c>
      <c r="L50" s="630">
        <f t="shared" ref="L50:L61" si="43">J50-K50</f>
        <v>0</v>
      </c>
      <c r="M50" s="631">
        <v>26</v>
      </c>
      <c r="N50" s="64">
        <v>1</v>
      </c>
      <c r="O50" s="630">
        <f t="shared" ref="O50:O61" si="44">IF(N50&gt;0, 1, 0)</f>
        <v>1</v>
      </c>
      <c r="P50" s="630">
        <f t="shared" ref="P50:P61" si="45">N50-O50</f>
        <v>0</v>
      </c>
      <c r="Q50" s="650">
        <v>26</v>
      </c>
      <c r="R50" s="66">
        <f t="shared" ref="R50:R59" si="46">(K50*M50*$R$5)+(L50*M50*$R$6)+(O50*Q50*$R$7)+(P50*Q50*$R$8)</f>
        <v>124.80000000000001</v>
      </c>
      <c r="S50" s="67">
        <f t="shared" ref="S50:S59" si="47">J50*M50*$S$5</f>
        <v>26</v>
      </c>
      <c r="T50" s="68">
        <f t="shared" ref="T50:T59" si="48">K50*M50*$T$5</f>
        <v>26</v>
      </c>
      <c r="U50" s="68">
        <f t="shared" ref="U50:U59" si="49">J50*M50*$U$5</f>
        <v>31.2</v>
      </c>
      <c r="V50" s="68">
        <f t="shared" ref="V50:V61" si="50">N50*Q50*$V$7</f>
        <v>26</v>
      </c>
      <c r="W50" s="68">
        <f t="shared" ref="W50:W61" si="51">O50*Q50*$W$7</f>
        <v>7.8</v>
      </c>
      <c r="X50" s="68">
        <f t="shared" ref="X50:X61" si="52">N50*Q50*$X$7</f>
        <v>7.8</v>
      </c>
      <c r="Y50" s="68">
        <f t="shared" ref="Y50:AA61" si="53">S50+V50</f>
        <v>52</v>
      </c>
      <c r="Z50" s="68">
        <f t="shared" si="53"/>
        <v>33.799999999999997</v>
      </c>
      <c r="AA50" s="68">
        <f t="shared" si="53"/>
        <v>39</v>
      </c>
      <c r="AB50" s="69"/>
      <c r="AC50" s="7">
        <f t="shared" ref="AC50:AC61" si="54">R50-Y50-Z50-AA50</f>
        <v>0</v>
      </c>
      <c r="AD50" s="70"/>
      <c r="AE50" s="71"/>
      <c r="AF50" s="71"/>
      <c r="AG50" s="71"/>
      <c r="AH50" s="84"/>
      <c r="AI50" s="84"/>
      <c r="AJ50" s="73"/>
      <c r="AK50" s="85"/>
      <c r="AL50" s="84"/>
      <c r="AM50" s="73"/>
      <c r="AN50" s="75"/>
      <c r="AO50" s="70"/>
      <c r="AP50" s="71"/>
      <c r="AQ50" s="74"/>
      <c r="AR50" s="74"/>
      <c r="AS50" s="71"/>
      <c r="AT50" s="84"/>
      <c r="AU50" s="73"/>
      <c r="AV50" s="75"/>
    </row>
    <row r="51" spans="1:68" ht="27.95" customHeight="1" x14ac:dyDescent="0.25">
      <c r="A51" s="54" t="s">
        <v>513</v>
      </c>
      <c r="B51" s="55" t="s">
        <v>63</v>
      </c>
      <c r="C51" s="56" t="s">
        <v>58</v>
      </c>
      <c r="D51" s="57" t="s">
        <v>478</v>
      </c>
      <c r="E51" s="89" t="s">
        <v>52</v>
      </c>
      <c r="F51" s="610">
        <v>5</v>
      </c>
      <c r="G51" s="91" t="s">
        <v>516</v>
      </c>
      <c r="H51" s="618" t="s">
        <v>517</v>
      </c>
      <c r="I51" s="77"/>
      <c r="J51" s="78">
        <v>1</v>
      </c>
      <c r="K51" s="630">
        <f t="shared" si="42"/>
        <v>1</v>
      </c>
      <c r="L51" s="630">
        <f t="shared" si="43"/>
        <v>0</v>
      </c>
      <c r="M51" s="633">
        <v>26</v>
      </c>
      <c r="N51" s="80">
        <v>1</v>
      </c>
      <c r="O51" s="630">
        <f t="shared" si="44"/>
        <v>1</v>
      </c>
      <c r="P51" s="630">
        <f t="shared" si="45"/>
        <v>0</v>
      </c>
      <c r="Q51" s="633">
        <v>26</v>
      </c>
      <c r="R51" s="81">
        <f t="shared" si="46"/>
        <v>124.80000000000001</v>
      </c>
      <c r="S51" s="67">
        <f t="shared" si="47"/>
        <v>26</v>
      </c>
      <c r="T51" s="68">
        <f t="shared" si="48"/>
        <v>26</v>
      </c>
      <c r="U51" s="68">
        <f t="shared" si="49"/>
        <v>31.2</v>
      </c>
      <c r="V51" s="68">
        <f t="shared" si="50"/>
        <v>26</v>
      </c>
      <c r="W51" s="68">
        <f t="shared" si="51"/>
        <v>7.8</v>
      </c>
      <c r="X51" s="68">
        <f t="shared" si="52"/>
        <v>7.8</v>
      </c>
      <c r="Y51" s="68">
        <f t="shared" si="53"/>
        <v>52</v>
      </c>
      <c r="Z51" s="68">
        <f t="shared" si="53"/>
        <v>33.799999999999997</v>
      </c>
      <c r="AA51" s="68">
        <f t="shared" si="53"/>
        <v>39</v>
      </c>
      <c r="AB51" s="69"/>
      <c r="AC51" s="7">
        <f t="shared" si="54"/>
        <v>0</v>
      </c>
      <c r="AD51" s="82"/>
      <c r="AE51" s="71"/>
      <c r="AF51" s="83"/>
      <c r="AG51" s="83"/>
      <c r="AH51" s="84"/>
      <c r="AI51" s="84"/>
      <c r="AJ51" s="73"/>
      <c r="AK51" s="85"/>
      <c r="AL51" s="84"/>
      <c r="AM51" s="73"/>
      <c r="AN51" s="86"/>
      <c r="AO51" s="82"/>
      <c r="AP51" s="83"/>
      <c r="AQ51" s="83"/>
      <c r="AR51" s="74"/>
      <c r="AS51" s="83"/>
      <c r="AT51" s="84"/>
      <c r="AU51" s="73"/>
      <c r="AV51" s="86"/>
    </row>
    <row r="52" spans="1:68" ht="27.95" customHeight="1" x14ac:dyDescent="0.25">
      <c r="A52" s="54" t="s">
        <v>513</v>
      </c>
      <c r="B52" s="55" t="s">
        <v>63</v>
      </c>
      <c r="C52" s="56" t="s">
        <v>58</v>
      </c>
      <c r="D52" s="57" t="s">
        <v>478</v>
      </c>
      <c r="E52" s="76" t="s">
        <v>52</v>
      </c>
      <c r="F52" s="59">
        <v>5</v>
      </c>
      <c r="G52" s="60" t="s">
        <v>518</v>
      </c>
      <c r="H52" s="659" t="s">
        <v>519</v>
      </c>
      <c r="I52" s="77"/>
      <c r="J52" s="78">
        <v>1</v>
      </c>
      <c r="K52" s="630">
        <f t="shared" si="42"/>
        <v>1</v>
      </c>
      <c r="L52" s="630">
        <f t="shared" si="43"/>
        <v>0</v>
      </c>
      <c r="M52" s="633">
        <v>26</v>
      </c>
      <c r="N52" s="80">
        <v>1</v>
      </c>
      <c r="O52" s="630">
        <f t="shared" si="44"/>
        <v>1</v>
      </c>
      <c r="P52" s="630">
        <f t="shared" si="45"/>
        <v>0</v>
      </c>
      <c r="Q52" s="633">
        <v>26</v>
      </c>
      <c r="R52" s="81">
        <f t="shared" si="46"/>
        <v>124.80000000000001</v>
      </c>
      <c r="S52" s="67">
        <f t="shared" si="47"/>
        <v>26</v>
      </c>
      <c r="T52" s="68">
        <f t="shared" si="48"/>
        <v>26</v>
      </c>
      <c r="U52" s="68">
        <f t="shared" si="49"/>
        <v>31.2</v>
      </c>
      <c r="V52" s="68">
        <f t="shared" si="50"/>
        <v>26</v>
      </c>
      <c r="W52" s="68">
        <f t="shared" si="51"/>
        <v>7.8</v>
      </c>
      <c r="X52" s="68">
        <f t="shared" si="52"/>
        <v>7.8</v>
      </c>
      <c r="Y52" s="68">
        <f t="shared" si="53"/>
        <v>52</v>
      </c>
      <c r="Z52" s="68">
        <f t="shared" si="53"/>
        <v>33.799999999999997</v>
      </c>
      <c r="AA52" s="68">
        <f t="shared" si="53"/>
        <v>39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54" t="s">
        <v>513</v>
      </c>
      <c r="B53" s="55" t="s">
        <v>63</v>
      </c>
      <c r="C53" s="56" t="s">
        <v>58</v>
      </c>
      <c r="D53" s="57" t="s">
        <v>478</v>
      </c>
      <c r="E53" s="76" t="s">
        <v>52</v>
      </c>
      <c r="F53" s="88">
        <v>4</v>
      </c>
      <c r="G53" s="60" t="s">
        <v>520</v>
      </c>
      <c r="H53" s="659" t="s">
        <v>515</v>
      </c>
      <c r="I53" s="77"/>
      <c r="J53" s="78">
        <v>1</v>
      </c>
      <c r="K53" s="630">
        <f t="shared" si="42"/>
        <v>1</v>
      </c>
      <c r="L53" s="630">
        <f t="shared" si="43"/>
        <v>0</v>
      </c>
      <c r="M53" s="633">
        <v>26</v>
      </c>
      <c r="N53" s="80">
        <v>2</v>
      </c>
      <c r="O53" s="630">
        <f t="shared" si="44"/>
        <v>1</v>
      </c>
      <c r="P53" s="630">
        <f t="shared" si="45"/>
        <v>1</v>
      </c>
      <c r="Q53" s="633">
        <v>13</v>
      </c>
      <c r="R53" s="81">
        <f t="shared" si="46"/>
        <v>120.9</v>
      </c>
      <c r="S53" s="67">
        <f t="shared" si="47"/>
        <v>26</v>
      </c>
      <c r="T53" s="68">
        <f t="shared" si="48"/>
        <v>26</v>
      </c>
      <c r="U53" s="68">
        <f t="shared" si="49"/>
        <v>31.2</v>
      </c>
      <c r="V53" s="68">
        <f t="shared" si="50"/>
        <v>26</v>
      </c>
      <c r="W53" s="68">
        <f t="shared" si="51"/>
        <v>3.9</v>
      </c>
      <c r="X53" s="68">
        <f t="shared" si="52"/>
        <v>7.8</v>
      </c>
      <c r="Y53" s="68">
        <f t="shared" si="53"/>
        <v>52</v>
      </c>
      <c r="Z53" s="68">
        <f t="shared" si="53"/>
        <v>29.9</v>
      </c>
      <c r="AA53" s="68">
        <f t="shared" si="53"/>
        <v>39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54" t="s">
        <v>513</v>
      </c>
      <c r="B54" s="55" t="s">
        <v>63</v>
      </c>
      <c r="C54" s="56" t="s">
        <v>58</v>
      </c>
      <c r="D54" s="57" t="s">
        <v>478</v>
      </c>
      <c r="E54" s="139"/>
      <c r="F54" s="140"/>
      <c r="G54" s="141"/>
      <c r="H54" s="96"/>
      <c r="I54" s="77"/>
      <c r="J54" s="78"/>
      <c r="K54" s="62">
        <f t="shared" si="42"/>
        <v>0</v>
      </c>
      <c r="L54" s="62">
        <f t="shared" si="43"/>
        <v>0</v>
      </c>
      <c r="M54" s="79"/>
      <c r="N54" s="80"/>
      <c r="O54" s="65">
        <f t="shared" si="44"/>
        <v>0</v>
      </c>
      <c r="P54" s="65">
        <f t="shared" si="45"/>
        <v>0</v>
      </c>
      <c r="Q54" s="79"/>
      <c r="R54" s="81">
        <f t="shared" si="46"/>
        <v>0</v>
      </c>
      <c r="S54" s="67">
        <f t="shared" si="47"/>
        <v>0</v>
      </c>
      <c r="T54" s="68">
        <f t="shared" si="48"/>
        <v>0</v>
      </c>
      <c r="U54" s="68">
        <f t="shared" si="49"/>
        <v>0</v>
      </c>
      <c r="V54" s="68">
        <f t="shared" si="50"/>
        <v>0</v>
      </c>
      <c r="W54" s="68">
        <f t="shared" si="51"/>
        <v>0</v>
      </c>
      <c r="X54" s="68">
        <f t="shared" si="52"/>
        <v>0</v>
      </c>
      <c r="Y54" s="68">
        <f t="shared" si="53"/>
        <v>0</v>
      </c>
      <c r="Z54" s="68">
        <f t="shared" si="53"/>
        <v>0</v>
      </c>
      <c r="AA54" s="68">
        <f t="shared" si="53"/>
        <v>0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513</v>
      </c>
      <c r="B55" s="55" t="s">
        <v>63</v>
      </c>
      <c r="C55" s="56" t="s">
        <v>58</v>
      </c>
      <c r="D55" s="57" t="s">
        <v>478</v>
      </c>
      <c r="E55" s="139"/>
      <c r="F55" s="140"/>
      <c r="G55" s="141"/>
      <c r="H55" s="96"/>
      <c r="I55" s="77"/>
      <c r="J55" s="78"/>
      <c r="K55" s="62">
        <f t="shared" si="42"/>
        <v>0</v>
      </c>
      <c r="L55" s="62">
        <f t="shared" si="43"/>
        <v>0</v>
      </c>
      <c r="M55" s="79"/>
      <c r="N55" s="80"/>
      <c r="O55" s="65">
        <f t="shared" si="44"/>
        <v>0</v>
      </c>
      <c r="P55" s="65">
        <f t="shared" si="45"/>
        <v>0</v>
      </c>
      <c r="Q55" s="79"/>
      <c r="R55" s="81">
        <f t="shared" si="46"/>
        <v>0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0</v>
      </c>
      <c r="W55" s="68">
        <f t="shared" si="51"/>
        <v>0</v>
      </c>
      <c r="X55" s="68">
        <f t="shared" si="52"/>
        <v>0</v>
      </c>
      <c r="Y55" s="68">
        <f t="shared" si="53"/>
        <v>0</v>
      </c>
      <c r="Z55" s="68">
        <f t="shared" si="53"/>
        <v>0</v>
      </c>
      <c r="AA55" s="68">
        <f t="shared" si="53"/>
        <v>0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513</v>
      </c>
      <c r="B56" s="55" t="s">
        <v>63</v>
      </c>
      <c r="C56" s="56" t="s">
        <v>58</v>
      </c>
      <c r="D56" s="57" t="s">
        <v>478</v>
      </c>
      <c r="E56" s="139"/>
      <c r="F56" s="140"/>
      <c r="G56" s="98"/>
      <c r="H56" s="96"/>
      <c r="I56" s="77"/>
      <c r="J56" s="78"/>
      <c r="K56" s="62">
        <f t="shared" si="42"/>
        <v>0</v>
      </c>
      <c r="L56" s="62">
        <f t="shared" si="43"/>
        <v>0</v>
      </c>
      <c r="M56" s="79"/>
      <c r="N56" s="80"/>
      <c r="O56" s="65">
        <f t="shared" si="44"/>
        <v>0</v>
      </c>
      <c r="P56" s="65">
        <f t="shared" si="45"/>
        <v>0</v>
      </c>
      <c r="Q56" s="79"/>
      <c r="R56" s="81">
        <f t="shared" si="46"/>
        <v>0</v>
      </c>
      <c r="S56" s="67">
        <f t="shared" si="47"/>
        <v>0</v>
      </c>
      <c r="T56" s="68">
        <f t="shared" si="48"/>
        <v>0</v>
      </c>
      <c r="U56" s="68">
        <f t="shared" si="49"/>
        <v>0</v>
      </c>
      <c r="V56" s="68">
        <f t="shared" si="50"/>
        <v>0</v>
      </c>
      <c r="W56" s="68">
        <f t="shared" si="51"/>
        <v>0</v>
      </c>
      <c r="X56" s="68">
        <f t="shared" si="52"/>
        <v>0</v>
      </c>
      <c r="Y56" s="68">
        <f t="shared" si="53"/>
        <v>0</v>
      </c>
      <c r="Z56" s="68">
        <f t="shared" si="53"/>
        <v>0</v>
      </c>
      <c r="AA56" s="68">
        <f t="shared" si="53"/>
        <v>0</v>
      </c>
      <c r="AB56" s="69"/>
      <c r="AC56" s="7">
        <f t="shared" si="54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513</v>
      </c>
      <c r="B57" s="55" t="s">
        <v>63</v>
      </c>
      <c r="C57" s="56" t="s">
        <v>58</v>
      </c>
      <c r="D57" s="57" t="s">
        <v>478</v>
      </c>
      <c r="E57" s="139"/>
      <c r="F57" s="140"/>
      <c r="G57" s="98"/>
      <c r="H57" s="96"/>
      <c r="I57" s="92"/>
      <c r="J57" s="78"/>
      <c r="K57" s="62">
        <f t="shared" si="42"/>
        <v>0</v>
      </c>
      <c r="L57" s="62">
        <f t="shared" si="43"/>
        <v>0</v>
      </c>
      <c r="M57" s="79"/>
      <c r="N57" s="80"/>
      <c r="O57" s="65">
        <f t="shared" si="44"/>
        <v>0</v>
      </c>
      <c r="P57" s="65">
        <f t="shared" si="45"/>
        <v>0</v>
      </c>
      <c r="Q57" s="79"/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54" t="s">
        <v>513</v>
      </c>
      <c r="B58" s="55" t="s">
        <v>63</v>
      </c>
      <c r="C58" s="56" t="s">
        <v>58</v>
      </c>
      <c r="D58" s="57" t="s">
        <v>478</v>
      </c>
      <c r="E58" s="93"/>
      <c r="F58" s="94"/>
      <c r="G58" s="95"/>
      <c r="H58" s="96"/>
      <c r="I58" s="77"/>
      <c r="J58" s="78"/>
      <c r="K58" s="62">
        <f t="shared" si="42"/>
        <v>0</v>
      </c>
      <c r="L58" s="62">
        <f t="shared" si="43"/>
        <v>0</v>
      </c>
      <c r="M58" s="79"/>
      <c r="N58" s="80"/>
      <c r="O58" s="65">
        <f t="shared" si="44"/>
        <v>0</v>
      </c>
      <c r="P58" s="65">
        <f t="shared" si="45"/>
        <v>0</v>
      </c>
      <c r="Q58" s="79"/>
      <c r="R58" s="81">
        <f t="shared" si="46"/>
        <v>0</v>
      </c>
      <c r="S58" s="67">
        <f t="shared" si="47"/>
        <v>0</v>
      </c>
      <c r="T58" s="68">
        <f t="shared" si="48"/>
        <v>0</v>
      </c>
      <c r="U58" s="68">
        <f t="shared" si="49"/>
        <v>0</v>
      </c>
      <c r="V58" s="68">
        <f t="shared" si="50"/>
        <v>0</v>
      </c>
      <c r="W58" s="68">
        <f t="shared" si="51"/>
        <v>0</v>
      </c>
      <c r="X58" s="68">
        <f t="shared" si="52"/>
        <v>0</v>
      </c>
      <c r="Y58" s="68">
        <f t="shared" si="53"/>
        <v>0</v>
      </c>
      <c r="Z58" s="68">
        <f t="shared" si="53"/>
        <v>0</v>
      </c>
      <c r="AA58" s="68">
        <f t="shared" si="53"/>
        <v>0</v>
      </c>
      <c r="AB58" s="69"/>
      <c r="AC58" s="7">
        <f t="shared" si="54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ht="27.95" customHeight="1" x14ac:dyDescent="0.25">
      <c r="A59" s="54" t="s">
        <v>513</v>
      </c>
      <c r="B59" s="55" t="s">
        <v>63</v>
      </c>
      <c r="C59" s="56" t="s">
        <v>58</v>
      </c>
      <c r="D59" s="57" t="s">
        <v>478</v>
      </c>
      <c r="E59" s="97"/>
      <c r="F59" s="635"/>
      <c r="G59" s="98"/>
      <c r="H59" s="636"/>
      <c r="I59" s="637"/>
      <c r="J59" s="78"/>
      <c r="K59" s="99">
        <f t="shared" si="42"/>
        <v>0</v>
      </c>
      <c r="L59" s="99">
        <f t="shared" si="43"/>
        <v>0</v>
      </c>
      <c r="M59" s="79"/>
      <c r="N59" s="80"/>
      <c r="O59" s="65">
        <f t="shared" si="44"/>
        <v>0</v>
      </c>
      <c r="P59" s="65">
        <f t="shared" si="45"/>
        <v>0</v>
      </c>
      <c r="Q59" s="79"/>
      <c r="R59" s="81">
        <f t="shared" si="46"/>
        <v>0</v>
      </c>
      <c r="S59" s="67">
        <f t="shared" si="47"/>
        <v>0</v>
      </c>
      <c r="T59" s="68">
        <f t="shared" si="48"/>
        <v>0</v>
      </c>
      <c r="U59" s="68">
        <f t="shared" si="49"/>
        <v>0</v>
      </c>
      <c r="V59" s="68">
        <f t="shared" si="50"/>
        <v>0</v>
      </c>
      <c r="W59" s="68">
        <f t="shared" si="51"/>
        <v>0</v>
      </c>
      <c r="X59" s="68">
        <f t="shared" si="52"/>
        <v>0</v>
      </c>
      <c r="Y59" s="68">
        <f t="shared" si="53"/>
        <v>0</v>
      </c>
      <c r="Z59" s="68">
        <f t="shared" si="53"/>
        <v>0</v>
      </c>
      <c r="AA59" s="68">
        <f t="shared" si="53"/>
        <v>0</v>
      </c>
      <c r="AB59" s="69"/>
      <c r="AC59" s="7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</row>
    <row r="60" spans="1:68" s="116" customFormat="1" ht="27.95" customHeight="1" x14ac:dyDescent="0.25">
      <c r="A60" s="100" t="s">
        <v>513</v>
      </c>
      <c r="B60" s="101" t="s">
        <v>63</v>
      </c>
      <c r="C60" s="56" t="s">
        <v>58</v>
      </c>
      <c r="D60" s="57" t="s">
        <v>478</v>
      </c>
      <c r="E60" s="102" t="s">
        <v>49</v>
      </c>
      <c r="F60" s="102"/>
      <c r="G60" s="103"/>
      <c r="H60" s="104" t="s">
        <v>519</v>
      </c>
      <c r="I60" s="105"/>
      <c r="J60" s="106">
        <v>1</v>
      </c>
      <c r="K60" s="107">
        <f>IF(J60&gt;0, 1, 0)</f>
        <v>1</v>
      </c>
      <c r="L60" s="107">
        <f t="shared" si="43"/>
        <v>0</v>
      </c>
      <c r="M60" s="108">
        <v>20</v>
      </c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98</v>
      </c>
      <c r="S60" s="112">
        <f>J60*M60*$S$9</f>
        <v>20</v>
      </c>
      <c r="T60" s="113">
        <f>K60*M60*$T$9</f>
        <v>30</v>
      </c>
      <c r="U60" s="113">
        <f>J60*M60*$U$9</f>
        <v>48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20</v>
      </c>
      <c r="Z60" s="113">
        <f t="shared" si="53"/>
        <v>30</v>
      </c>
      <c r="AA60" s="113">
        <f t="shared" si="53"/>
        <v>48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s="116" customFormat="1" ht="27.95" customHeight="1" x14ac:dyDescent="0.25">
      <c r="A61" s="100" t="s">
        <v>513</v>
      </c>
      <c r="B61" s="101" t="s">
        <v>63</v>
      </c>
      <c r="C61" s="56" t="s">
        <v>58</v>
      </c>
      <c r="D61" s="57" t="s">
        <v>478</v>
      </c>
      <c r="E61" s="102" t="s">
        <v>213</v>
      </c>
      <c r="F61" s="102"/>
      <c r="G61" s="103"/>
      <c r="H61" s="104" t="s">
        <v>521</v>
      </c>
      <c r="I61" s="105"/>
      <c r="J61" s="106">
        <v>1</v>
      </c>
      <c r="K61" s="107">
        <f>IF(J61&gt;0, 1, 0)</f>
        <v>1</v>
      </c>
      <c r="L61" s="107">
        <f t="shared" si="43"/>
        <v>0</v>
      </c>
      <c r="M61" s="108">
        <v>5</v>
      </c>
      <c r="N61" s="109"/>
      <c r="O61" s="110">
        <f t="shared" si="44"/>
        <v>0</v>
      </c>
      <c r="P61" s="110">
        <f t="shared" si="45"/>
        <v>0</v>
      </c>
      <c r="Q61" s="108"/>
      <c r="R61" s="111">
        <f>J61*M61*$R$9</f>
        <v>24.5</v>
      </c>
      <c r="S61" s="112">
        <f>J61*M61*$S$9</f>
        <v>5</v>
      </c>
      <c r="T61" s="113">
        <f>K61*M61*$T$9</f>
        <v>7.5</v>
      </c>
      <c r="U61" s="113">
        <f>J61*M61*$U$9</f>
        <v>12</v>
      </c>
      <c r="V61" s="113">
        <f t="shared" si="50"/>
        <v>0</v>
      </c>
      <c r="W61" s="113">
        <f t="shared" si="51"/>
        <v>0</v>
      </c>
      <c r="X61" s="113">
        <f t="shared" si="52"/>
        <v>0</v>
      </c>
      <c r="Y61" s="113">
        <f t="shared" si="53"/>
        <v>5</v>
      </c>
      <c r="Z61" s="113">
        <f t="shared" si="53"/>
        <v>7.5</v>
      </c>
      <c r="AA61" s="113">
        <f t="shared" si="53"/>
        <v>12</v>
      </c>
      <c r="AB61" s="114"/>
      <c r="AC61" s="115">
        <f t="shared" si="54"/>
        <v>0</v>
      </c>
      <c r="AD61" s="82"/>
      <c r="AE61" s="71"/>
      <c r="AF61" s="83"/>
      <c r="AG61" s="83"/>
      <c r="AH61" s="84"/>
      <c r="AI61" s="84"/>
      <c r="AJ61" s="73"/>
      <c r="AK61" s="83"/>
      <c r="AL61" s="84"/>
      <c r="AM61" s="73"/>
      <c r="AN61" s="86"/>
      <c r="AO61" s="82"/>
      <c r="AP61" s="83"/>
      <c r="AQ61" s="83"/>
      <c r="AR61" s="83"/>
      <c r="AS61" s="83"/>
      <c r="AT61" s="84"/>
      <c r="AU61" s="73"/>
      <c r="AV61" s="8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ht="27.75" customHeight="1" thickBot="1" x14ac:dyDescent="0.3">
      <c r="A62" s="117"/>
      <c r="B62" s="118"/>
      <c r="C62" s="118" t="s">
        <v>522</v>
      </c>
      <c r="D62" s="57" t="s">
        <v>478</v>
      </c>
      <c r="E62" s="119"/>
      <c r="F62" s="119"/>
      <c r="G62" s="120"/>
      <c r="H62" s="121" t="s">
        <v>56</v>
      </c>
      <c r="I62" s="122"/>
      <c r="J62" s="123"/>
      <c r="K62" s="124"/>
      <c r="L62" s="124"/>
      <c r="M62" s="125"/>
      <c r="N62" s="126"/>
      <c r="O62" s="124"/>
      <c r="P62" s="124"/>
      <c r="Q62" s="125"/>
      <c r="R62" s="127">
        <f>SUM(R50:R61)</f>
        <v>617.80000000000007</v>
      </c>
      <c r="S62" s="128">
        <f t="shared" ref="S62:AA62" si="55">SUM(S50:S61)</f>
        <v>129</v>
      </c>
      <c r="T62" s="129">
        <f t="shared" si="55"/>
        <v>141.5</v>
      </c>
      <c r="U62" s="129">
        <f t="shared" si="55"/>
        <v>184.8</v>
      </c>
      <c r="V62" s="129">
        <f t="shared" si="55"/>
        <v>104</v>
      </c>
      <c r="W62" s="129">
        <f t="shared" si="55"/>
        <v>27.299999999999997</v>
      </c>
      <c r="X62" s="129">
        <f t="shared" si="55"/>
        <v>31.2</v>
      </c>
      <c r="Y62" s="130">
        <f t="shared" si="55"/>
        <v>233</v>
      </c>
      <c r="Z62" s="130">
        <f t="shared" si="55"/>
        <v>168.79999999999998</v>
      </c>
      <c r="AA62" s="130">
        <f t="shared" si="55"/>
        <v>216</v>
      </c>
      <c r="AB62" s="131">
        <f>R62/1800/0.6</f>
        <v>0.57203703703703712</v>
      </c>
      <c r="AC62" s="7"/>
      <c r="AD62" s="132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649"/>
    </row>
    <row r="63" spans="1:68" ht="27.95" customHeight="1" thickTop="1" x14ac:dyDescent="0.25">
      <c r="A63" s="54" t="s">
        <v>523</v>
      </c>
      <c r="B63" s="55" t="s">
        <v>524</v>
      </c>
      <c r="C63" s="56" t="s">
        <v>58</v>
      </c>
      <c r="D63" s="57" t="s">
        <v>478</v>
      </c>
      <c r="E63" s="58" t="s">
        <v>51</v>
      </c>
      <c r="F63" s="59">
        <v>5</v>
      </c>
      <c r="G63" s="60" t="s">
        <v>486</v>
      </c>
      <c r="H63" s="618" t="s">
        <v>487</v>
      </c>
      <c r="I63" s="629"/>
      <c r="J63" s="61"/>
      <c r="K63" s="630">
        <f t="shared" ref="K63:K72" si="56">IF(J63&gt;0, 1, 0)</f>
        <v>0</v>
      </c>
      <c r="L63" s="630">
        <f t="shared" ref="L63:L75" si="57">J63-K63</f>
        <v>0</v>
      </c>
      <c r="M63" s="631"/>
      <c r="N63" s="64"/>
      <c r="O63" s="630">
        <f t="shared" ref="O63:O75" si="58">IF(N63&gt;0, 1, 0)</f>
        <v>0</v>
      </c>
      <c r="P63" s="630">
        <f t="shared" ref="P63:P75" si="59">N63-O63</f>
        <v>0</v>
      </c>
      <c r="Q63" s="650"/>
      <c r="R63" s="66">
        <f t="shared" ref="R63:R72" si="60">(K63*M63*$R$5)+(L63*M63*$R$6)+(O63*Q63*$R$7)+(P63*Q63*$R$8)</f>
        <v>0</v>
      </c>
      <c r="S63" s="67">
        <f t="shared" ref="S63:S72" si="61">J63*M63*$S$5</f>
        <v>0</v>
      </c>
      <c r="T63" s="68">
        <f t="shared" ref="T63:T72" si="62">K63*M63*$T$5</f>
        <v>0</v>
      </c>
      <c r="U63" s="68">
        <f t="shared" ref="U63:U72" si="63">J63*M63*$U$5</f>
        <v>0</v>
      </c>
      <c r="V63" s="68">
        <f t="shared" ref="V63:V73" si="64">N63*Q63*$V$7</f>
        <v>0</v>
      </c>
      <c r="W63" s="68">
        <f t="shared" ref="W63:W73" si="65">O63*Q63*$W$7</f>
        <v>0</v>
      </c>
      <c r="X63" s="68">
        <f t="shared" ref="X63:X73" si="66">N63*Q63*$X$7</f>
        <v>0</v>
      </c>
      <c r="Y63" s="68">
        <f t="shared" ref="Y63:AA73" si="67">S63+V63</f>
        <v>0</v>
      </c>
      <c r="Z63" s="68">
        <f t="shared" si="67"/>
        <v>0</v>
      </c>
      <c r="AA63" s="68">
        <f t="shared" si="67"/>
        <v>0</v>
      </c>
      <c r="AB63" s="69"/>
      <c r="AC63" s="7">
        <f t="shared" ref="AC63:AC74" si="68">R63-Y63-Z63-AA63</f>
        <v>0</v>
      </c>
      <c r="AD63" s="70"/>
      <c r="AE63" s="71"/>
      <c r="AF63" s="71"/>
      <c r="AG63" s="71"/>
      <c r="AH63" s="84"/>
      <c r="AI63" s="84"/>
      <c r="AJ63" s="73"/>
      <c r="AK63" s="85"/>
      <c r="AL63" s="84"/>
      <c r="AM63" s="73"/>
      <c r="AN63" s="75"/>
      <c r="AO63" s="70"/>
      <c r="AP63" s="71"/>
      <c r="AQ63" s="74"/>
      <c r="AR63" s="74"/>
      <c r="AS63" s="71"/>
      <c r="AT63" s="84"/>
      <c r="AU63" s="73"/>
      <c r="AV63" s="75"/>
    </row>
    <row r="64" spans="1:68" ht="27.95" customHeight="1" x14ac:dyDescent="0.25">
      <c r="A64" s="54" t="s">
        <v>523</v>
      </c>
      <c r="B64" s="55" t="s">
        <v>524</v>
      </c>
      <c r="C64" s="56" t="s">
        <v>58</v>
      </c>
      <c r="D64" s="57" t="s">
        <v>478</v>
      </c>
      <c r="E64" s="58" t="s">
        <v>51</v>
      </c>
      <c r="F64" s="88">
        <v>5</v>
      </c>
      <c r="G64" s="60" t="s">
        <v>510</v>
      </c>
      <c r="H64" s="618" t="s">
        <v>506</v>
      </c>
      <c r="I64" s="77"/>
      <c r="J64" s="78">
        <v>1</v>
      </c>
      <c r="K64" s="630">
        <f t="shared" si="56"/>
        <v>1</v>
      </c>
      <c r="L64" s="630">
        <f t="shared" si="57"/>
        <v>0</v>
      </c>
      <c r="M64" s="633">
        <v>18</v>
      </c>
      <c r="N64" s="80"/>
      <c r="O64" s="630">
        <f t="shared" si="58"/>
        <v>0</v>
      </c>
      <c r="P64" s="630">
        <f t="shared" si="59"/>
        <v>0</v>
      </c>
      <c r="Q64" s="633"/>
      <c r="R64" s="81">
        <f t="shared" si="60"/>
        <v>57.6</v>
      </c>
      <c r="S64" s="67">
        <f t="shared" si="61"/>
        <v>18</v>
      </c>
      <c r="T64" s="68">
        <f t="shared" si="62"/>
        <v>18</v>
      </c>
      <c r="U64" s="68">
        <f t="shared" si="63"/>
        <v>21.599999999999998</v>
      </c>
      <c r="V64" s="68">
        <f t="shared" si="64"/>
        <v>0</v>
      </c>
      <c r="W64" s="68">
        <f t="shared" si="65"/>
        <v>0</v>
      </c>
      <c r="X64" s="68">
        <f t="shared" si="66"/>
        <v>0</v>
      </c>
      <c r="Y64" s="68">
        <f t="shared" si="67"/>
        <v>18</v>
      </c>
      <c r="Z64" s="68">
        <f t="shared" si="67"/>
        <v>18</v>
      </c>
      <c r="AA64" s="68">
        <f t="shared" si="67"/>
        <v>21.599999999999998</v>
      </c>
      <c r="AB64" s="69"/>
      <c r="AC64" s="7">
        <f t="shared" si="68"/>
        <v>0</v>
      </c>
      <c r="AD64" s="82"/>
      <c r="AE64" s="71"/>
      <c r="AF64" s="83"/>
      <c r="AG64" s="83"/>
      <c r="AH64" s="84"/>
      <c r="AI64" s="84"/>
      <c r="AJ64" s="73"/>
      <c r="AK64" s="85"/>
      <c r="AL64" s="84"/>
      <c r="AM64" s="73"/>
      <c r="AN64" s="86"/>
      <c r="AO64" s="82"/>
      <c r="AP64" s="83"/>
      <c r="AQ64" s="83"/>
      <c r="AR64" s="74"/>
      <c r="AS64" s="83"/>
      <c r="AT64" s="84"/>
      <c r="AU64" s="73"/>
      <c r="AV64" s="86"/>
    </row>
    <row r="65" spans="1:68" ht="27.95" customHeight="1" x14ac:dyDescent="0.25">
      <c r="A65" s="54" t="s">
        <v>523</v>
      </c>
      <c r="B65" s="55" t="s">
        <v>524</v>
      </c>
      <c r="C65" s="56" t="s">
        <v>58</v>
      </c>
      <c r="D65" s="57" t="s">
        <v>478</v>
      </c>
      <c r="E65" s="58" t="s">
        <v>51</v>
      </c>
      <c r="F65" s="88">
        <v>4</v>
      </c>
      <c r="G65" s="60" t="s">
        <v>525</v>
      </c>
      <c r="H65" s="618" t="s">
        <v>526</v>
      </c>
      <c r="I65" s="77"/>
      <c r="J65" s="78">
        <v>1</v>
      </c>
      <c r="K65" s="630">
        <f t="shared" si="56"/>
        <v>1</v>
      </c>
      <c r="L65" s="630">
        <f t="shared" si="57"/>
        <v>0</v>
      </c>
      <c r="M65" s="633">
        <v>18</v>
      </c>
      <c r="N65" s="80"/>
      <c r="O65" s="630">
        <f t="shared" si="58"/>
        <v>0</v>
      </c>
      <c r="P65" s="630">
        <f t="shared" si="59"/>
        <v>0</v>
      </c>
      <c r="Q65" s="633"/>
      <c r="R65" s="81">
        <f t="shared" si="60"/>
        <v>57.6</v>
      </c>
      <c r="S65" s="67">
        <f t="shared" si="61"/>
        <v>18</v>
      </c>
      <c r="T65" s="68">
        <f t="shared" si="62"/>
        <v>18</v>
      </c>
      <c r="U65" s="68">
        <f t="shared" si="63"/>
        <v>21.599999999999998</v>
      </c>
      <c r="V65" s="68">
        <f t="shared" si="64"/>
        <v>0</v>
      </c>
      <c r="W65" s="68">
        <f t="shared" si="65"/>
        <v>0</v>
      </c>
      <c r="X65" s="68">
        <f t="shared" si="66"/>
        <v>0</v>
      </c>
      <c r="Y65" s="68">
        <f t="shared" si="67"/>
        <v>18</v>
      </c>
      <c r="Z65" s="68">
        <f t="shared" si="67"/>
        <v>18</v>
      </c>
      <c r="AA65" s="68">
        <f t="shared" si="67"/>
        <v>21.599999999999998</v>
      </c>
      <c r="AB65" s="69"/>
      <c r="AC65" s="7">
        <f t="shared" si="68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54" t="s">
        <v>523</v>
      </c>
      <c r="B66" s="55" t="s">
        <v>524</v>
      </c>
      <c r="C66" s="56" t="s">
        <v>58</v>
      </c>
      <c r="D66" s="57" t="s">
        <v>478</v>
      </c>
      <c r="E66" s="134" t="s">
        <v>55</v>
      </c>
      <c r="F66" s="135">
        <v>5</v>
      </c>
      <c r="G66" s="134" t="s">
        <v>510</v>
      </c>
      <c r="H66" s="634" t="s">
        <v>527</v>
      </c>
      <c r="I66" s="77"/>
      <c r="J66" s="78">
        <v>1</v>
      </c>
      <c r="K66" s="630">
        <f t="shared" si="56"/>
        <v>1</v>
      </c>
      <c r="L66" s="630">
        <f t="shared" si="57"/>
        <v>0</v>
      </c>
      <c r="M66" s="633">
        <v>26</v>
      </c>
      <c r="N66" s="80">
        <v>1</v>
      </c>
      <c r="O66" s="630">
        <f t="shared" si="58"/>
        <v>1</v>
      </c>
      <c r="P66" s="630">
        <f t="shared" si="59"/>
        <v>0</v>
      </c>
      <c r="Q66" s="633">
        <v>26</v>
      </c>
      <c r="R66" s="81">
        <f t="shared" si="60"/>
        <v>124.80000000000001</v>
      </c>
      <c r="S66" s="67">
        <f t="shared" si="61"/>
        <v>26</v>
      </c>
      <c r="T66" s="68">
        <f t="shared" si="62"/>
        <v>26</v>
      </c>
      <c r="U66" s="68">
        <f t="shared" si="63"/>
        <v>31.2</v>
      </c>
      <c r="V66" s="68">
        <f t="shared" si="64"/>
        <v>26</v>
      </c>
      <c r="W66" s="68">
        <f t="shared" si="65"/>
        <v>7.8</v>
      </c>
      <c r="X66" s="68">
        <f t="shared" si="66"/>
        <v>7.8</v>
      </c>
      <c r="Y66" s="68">
        <f t="shared" si="67"/>
        <v>52</v>
      </c>
      <c r="Z66" s="68">
        <f t="shared" si="67"/>
        <v>33.799999999999997</v>
      </c>
      <c r="AA66" s="68">
        <f t="shared" si="67"/>
        <v>39</v>
      </c>
      <c r="AB66" s="69"/>
      <c r="AC66" s="7">
        <f t="shared" si="68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54" t="s">
        <v>523</v>
      </c>
      <c r="B67" s="55" t="s">
        <v>524</v>
      </c>
      <c r="C67" s="56" t="s">
        <v>58</v>
      </c>
      <c r="D67" s="57" t="s">
        <v>478</v>
      </c>
      <c r="E67" s="134" t="s">
        <v>55</v>
      </c>
      <c r="F67" s="135">
        <v>5</v>
      </c>
      <c r="G67" s="134" t="s">
        <v>486</v>
      </c>
      <c r="H67" s="634" t="s">
        <v>528</v>
      </c>
      <c r="I67" s="77"/>
      <c r="J67" s="78"/>
      <c r="K67" s="630">
        <f t="shared" si="56"/>
        <v>0</v>
      </c>
      <c r="L67" s="630">
        <f t="shared" si="57"/>
        <v>0</v>
      </c>
      <c r="M67" s="633"/>
      <c r="N67" s="80"/>
      <c r="O67" s="630">
        <f t="shared" si="58"/>
        <v>0</v>
      </c>
      <c r="P67" s="630">
        <f t="shared" si="59"/>
        <v>0</v>
      </c>
      <c r="Q67" s="633"/>
      <c r="R67" s="81">
        <f t="shared" si="60"/>
        <v>0</v>
      </c>
      <c r="S67" s="67">
        <f t="shared" si="61"/>
        <v>0</v>
      </c>
      <c r="T67" s="68">
        <f t="shared" si="62"/>
        <v>0</v>
      </c>
      <c r="U67" s="68">
        <f t="shared" si="63"/>
        <v>0</v>
      </c>
      <c r="V67" s="68">
        <f t="shared" si="64"/>
        <v>0</v>
      </c>
      <c r="W67" s="68">
        <f t="shared" si="65"/>
        <v>0</v>
      </c>
      <c r="X67" s="68">
        <f t="shared" si="66"/>
        <v>0</v>
      </c>
      <c r="Y67" s="68">
        <f t="shared" si="67"/>
        <v>0</v>
      </c>
      <c r="Z67" s="68">
        <f t="shared" si="67"/>
        <v>0</v>
      </c>
      <c r="AA67" s="68">
        <f t="shared" si="67"/>
        <v>0</v>
      </c>
      <c r="AB67" s="69"/>
      <c r="AC67" s="7">
        <f t="shared" si="68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54" t="s">
        <v>523</v>
      </c>
      <c r="B68" s="55" t="s">
        <v>524</v>
      </c>
      <c r="C68" s="56" t="s">
        <v>58</v>
      </c>
      <c r="D68" s="57" t="s">
        <v>478</v>
      </c>
      <c r="E68" s="134" t="s">
        <v>55</v>
      </c>
      <c r="F68" s="135">
        <v>4</v>
      </c>
      <c r="G68" s="134" t="s">
        <v>525</v>
      </c>
      <c r="H68" s="634" t="s">
        <v>529</v>
      </c>
      <c r="I68" s="77"/>
      <c r="J68" s="78">
        <v>1</v>
      </c>
      <c r="K68" s="630">
        <f t="shared" si="56"/>
        <v>1</v>
      </c>
      <c r="L68" s="630">
        <f t="shared" si="57"/>
        <v>0</v>
      </c>
      <c r="M68" s="633">
        <v>18</v>
      </c>
      <c r="N68" s="80"/>
      <c r="O68" s="630">
        <f t="shared" si="58"/>
        <v>0</v>
      </c>
      <c r="P68" s="630">
        <f t="shared" si="59"/>
        <v>0</v>
      </c>
      <c r="Q68" s="633"/>
      <c r="R68" s="81">
        <f t="shared" si="60"/>
        <v>57.6</v>
      </c>
      <c r="S68" s="67">
        <f t="shared" si="61"/>
        <v>18</v>
      </c>
      <c r="T68" s="68">
        <f t="shared" si="62"/>
        <v>18</v>
      </c>
      <c r="U68" s="68">
        <f t="shared" si="63"/>
        <v>21.599999999999998</v>
      </c>
      <c r="V68" s="68">
        <f t="shared" si="64"/>
        <v>0</v>
      </c>
      <c r="W68" s="68">
        <f t="shared" si="65"/>
        <v>0</v>
      </c>
      <c r="X68" s="68">
        <f t="shared" si="66"/>
        <v>0</v>
      </c>
      <c r="Y68" s="68">
        <f t="shared" si="67"/>
        <v>18</v>
      </c>
      <c r="Z68" s="68">
        <f t="shared" si="67"/>
        <v>18</v>
      </c>
      <c r="AA68" s="68">
        <f t="shared" si="67"/>
        <v>21.599999999999998</v>
      </c>
      <c r="AB68" s="69"/>
      <c r="AC68" s="7">
        <f t="shared" si="68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54" t="s">
        <v>523</v>
      </c>
      <c r="B69" s="55" t="s">
        <v>524</v>
      </c>
      <c r="C69" s="56" t="s">
        <v>58</v>
      </c>
      <c r="D69" s="57" t="s">
        <v>478</v>
      </c>
      <c r="E69" s="87" t="s">
        <v>53</v>
      </c>
      <c r="F69" s="88">
        <v>1</v>
      </c>
      <c r="G69" s="60" t="s">
        <v>490</v>
      </c>
      <c r="H69" s="618" t="s">
        <v>491</v>
      </c>
      <c r="I69" s="77"/>
      <c r="J69" s="78">
        <v>1</v>
      </c>
      <c r="K69" s="630">
        <f t="shared" si="56"/>
        <v>1</v>
      </c>
      <c r="L69" s="630">
        <f t="shared" si="57"/>
        <v>0</v>
      </c>
      <c r="M69" s="633">
        <v>18</v>
      </c>
      <c r="N69" s="80"/>
      <c r="O69" s="630">
        <f t="shared" si="58"/>
        <v>0</v>
      </c>
      <c r="P69" s="630">
        <f t="shared" si="59"/>
        <v>0</v>
      </c>
      <c r="Q69" s="633"/>
      <c r="R69" s="81">
        <f t="shared" si="60"/>
        <v>57.6</v>
      </c>
      <c r="S69" s="67">
        <f t="shared" si="61"/>
        <v>18</v>
      </c>
      <c r="T69" s="68">
        <f t="shared" si="62"/>
        <v>18</v>
      </c>
      <c r="U69" s="68">
        <f t="shared" si="63"/>
        <v>21.599999999999998</v>
      </c>
      <c r="V69" s="68">
        <f t="shared" si="64"/>
        <v>0</v>
      </c>
      <c r="W69" s="68">
        <f t="shared" si="65"/>
        <v>0</v>
      </c>
      <c r="X69" s="68">
        <f t="shared" si="66"/>
        <v>0</v>
      </c>
      <c r="Y69" s="68">
        <f t="shared" si="67"/>
        <v>18</v>
      </c>
      <c r="Z69" s="68">
        <f t="shared" si="67"/>
        <v>18</v>
      </c>
      <c r="AA69" s="68">
        <f t="shared" si="67"/>
        <v>21.599999999999998</v>
      </c>
      <c r="AB69" s="69"/>
      <c r="AC69" s="7">
        <f t="shared" si="68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54" t="s">
        <v>523</v>
      </c>
      <c r="B70" s="55" t="s">
        <v>524</v>
      </c>
      <c r="C70" s="56" t="s">
        <v>58</v>
      </c>
      <c r="D70" s="57" t="s">
        <v>478</v>
      </c>
      <c r="E70" s="76" t="s">
        <v>52</v>
      </c>
      <c r="F70" s="88">
        <v>4</v>
      </c>
      <c r="G70" s="60" t="s">
        <v>530</v>
      </c>
      <c r="H70" s="618" t="s">
        <v>526</v>
      </c>
      <c r="I70" s="653"/>
      <c r="J70" s="78">
        <v>1</v>
      </c>
      <c r="K70" s="630">
        <f t="shared" si="56"/>
        <v>1</v>
      </c>
      <c r="L70" s="630">
        <f t="shared" si="57"/>
        <v>0</v>
      </c>
      <c r="M70" s="633">
        <v>18</v>
      </c>
      <c r="N70" s="80"/>
      <c r="O70" s="630">
        <f t="shared" si="58"/>
        <v>0</v>
      </c>
      <c r="P70" s="630">
        <f t="shared" si="59"/>
        <v>0</v>
      </c>
      <c r="Q70" s="633"/>
      <c r="R70" s="81">
        <f t="shared" si="60"/>
        <v>57.6</v>
      </c>
      <c r="S70" s="67">
        <f t="shared" si="61"/>
        <v>18</v>
      </c>
      <c r="T70" s="68">
        <f t="shared" si="62"/>
        <v>18</v>
      </c>
      <c r="U70" s="68">
        <f t="shared" si="63"/>
        <v>21.599999999999998</v>
      </c>
      <c r="V70" s="68">
        <f t="shared" si="64"/>
        <v>0</v>
      </c>
      <c r="W70" s="68">
        <f t="shared" si="65"/>
        <v>0</v>
      </c>
      <c r="X70" s="68">
        <f t="shared" si="66"/>
        <v>0</v>
      </c>
      <c r="Y70" s="68">
        <f t="shared" si="67"/>
        <v>18</v>
      </c>
      <c r="Z70" s="68">
        <f t="shared" si="67"/>
        <v>18</v>
      </c>
      <c r="AA70" s="68">
        <f t="shared" si="67"/>
        <v>21.599999999999998</v>
      </c>
      <c r="AB70" s="69"/>
      <c r="AC70" s="7">
        <f t="shared" si="68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54" t="s">
        <v>523</v>
      </c>
      <c r="B71" s="55" t="s">
        <v>524</v>
      </c>
      <c r="C71" s="56" t="s">
        <v>58</v>
      </c>
      <c r="D71" s="57" t="s">
        <v>478</v>
      </c>
      <c r="E71" s="93"/>
      <c r="F71" s="94"/>
      <c r="G71" s="95"/>
      <c r="H71" s="96"/>
      <c r="I71" s="77"/>
      <c r="J71" s="78"/>
      <c r="K71" s="630">
        <f t="shared" si="56"/>
        <v>0</v>
      </c>
      <c r="L71" s="630">
        <f t="shared" si="57"/>
        <v>0</v>
      </c>
      <c r="M71" s="633"/>
      <c r="N71" s="80"/>
      <c r="O71" s="630">
        <f t="shared" si="58"/>
        <v>0</v>
      </c>
      <c r="P71" s="630">
        <f t="shared" si="59"/>
        <v>0</v>
      </c>
      <c r="Q71" s="633"/>
      <c r="R71" s="81">
        <f t="shared" si="60"/>
        <v>0</v>
      </c>
      <c r="S71" s="67">
        <f t="shared" si="61"/>
        <v>0</v>
      </c>
      <c r="T71" s="68">
        <f t="shared" si="62"/>
        <v>0</v>
      </c>
      <c r="U71" s="68">
        <f t="shared" si="63"/>
        <v>0</v>
      </c>
      <c r="V71" s="68">
        <f t="shared" si="64"/>
        <v>0</v>
      </c>
      <c r="W71" s="68">
        <f t="shared" si="65"/>
        <v>0</v>
      </c>
      <c r="X71" s="68">
        <f t="shared" si="66"/>
        <v>0</v>
      </c>
      <c r="Y71" s="68">
        <f t="shared" si="67"/>
        <v>0</v>
      </c>
      <c r="Z71" s="68">
        <f t="shared" si="67"/>
        <v>0</v>
      </c>
      <c r="AA71" s="68">
        <f t="shared" si="67"/>
        <v>0</v>
      </c>
      <c r="AB71" s="69"/>
      <c r="AC71" s="7">
        <f t="shared" si="68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ht="27.95" customHeight="1" x14ac:dyDescent="0.25">
      <c r="A72" s="54" t="s">
        <v>523</v>
      </c>
      <c r="B72" s="55" t="s">
        <v>524</v>
      </c>
      <c r="C72" s="56" t="s">
        <v>58</v>
      </c>
      <c r="D72" s="57" t="s">
        <v>478</v>
      </c>
      <c r="E72" s="97"/>
      <c r="F72" s="635"/>
      <c r="G72" s="98"/>
      <c r="H72" s="636"/>
      <c r="I72" s="637"/>
      <c r="J72" s="78"/>
      <c r="K72" s="99">
        <f t="shared" si="56"/>
        <v>0</v>
      </c>
      <c r="L72" s="99">
        <f t="shared" si="57"/>
        <v>0</v>
      </c>
      <c r="M72" s="79"/>
      <c r="N72" s="80"/>
      <c r="O72" s="65">
        <f t="shared" si="58"/>
        <v>0</v>
      </c>
      <c r="P72" s="65">
        <f t="shared" si="59"/>
        <v>0</v>
      </c>
      <c r="Q72" s="79"/>
      <c r="R72" s="81">
        <f t="shared" si="60"/>
        <v>0</v>
      </c>
      <c r="S72" s="67">
        <f t="shared" si="61"/>
        <v>0</v>
      </c>
      <c r="T72" s="68">
        <f t="shared" si="62"/>
        <v>0</v>
      </c>
      <c r="U72" s="68">
        <f t="shared" si="63"/>
        <v>0</v>
      </c>
      <c r="V72" s="68">
        <f t="shared" si="64"/>
        <v>0</v>
      </c>
      <c r="W72" s="68">
        <f t="shared" si="65"/>
        <v>0</v>
      </c>
      <c r="X72" s="68">
        <f t="shared" si="66"/>
        <v>0</v>
      </c>
      <c r="Y72" s="68">
        <f t="shared" si="67"/>
        <v>0</v>
      </c>
      <c r="Z72" s="68">
        <f t="shared" si="67"/>
        <v>0</v>
      </c>
      <c r="AA72" s="68">
        <f t="shared" si="67"/>
        <v>0</v>
      </c>
      <c r="AB72" s="69"/>
      <c r="AC72" s="7">
        <f t="shared" si="68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</row>
    <row r="73" spans="1:68" s="116" customFormat="1" ht="42.75" customHeight="1" x14ac:dyDescent="0.25">
      <c r="A73" s="100" t="s">
        <v>523</v>
      </c>
      <c r="B73" s="101" t="s">
        <v>524</v>
      </c>
      <c r="C73" s="56" t="s">
        <v>58</v>
      </c>
      <c r="D73" s="57" t="s">
        <v>478</v>
      </c>
      <c r="E73" s="102" t="s">
        <v>213</v>
      </c>
      <c r="F73" s="102"/>
      <c r="G73" s="103"/>
      <c r="H73" s="104" t="s">
        <v>531</v>
      </c>
      <c r="I73" s="105"/>
      <c r="J73" s="106">
        <v>1</v>
      </c>
      <c r="K73" s="107">
        <f>IF(J73&gt;0, 1, 0)</f>
        <v>1</v>
      </c>
      <c r="L73" s="107">
        <f t="shared" si="57"/>
        <v>0</v>
      </c>
      <c r="M73" s="108">
        <v>4</v>
      </c>
      <c r="N73" s="109"/>
      <c r="O73" s="110">
        <f t="shared" si="58"/>
        <v>0</v>
      </c>
      <c r="P73" s="110">
        <f t="shared" si="59"/>
        <v>0</v>
      </c>
      <c r="Q73" s="108"/>
      <c r="R73" s="111">
        <f>J73*M73*$R$9</f>
        <v>19.600000000000001</v>
      </c>
      <c r="S73" s="112">
        <f>J73*M73*$S$9</f>
        <v>4</v>
      </c>
      <c r="T73" s="113">
        <f>K73*M73*$T$9</f>
        <v>6</v>
      </c>
      <c r="U73" s="113">
        <f>J73*M73*$U$9</f>
        <v>9.6</v>
      </c>
      <c r="V73" s="113">
        <f t="shared" si="64"/>
        <v>0</v>
      </c>
      <c r="W73" s="113">
        <f t="shared" si="65"/>
        <v>0</v>
      </c>
      <c r="X73" s="113">
        <f t="shared" si="66"/>
        <v>0</v>
      </c>
      <c r="Y73" s="113">
        <f t="shared" si="67"/>
        <v>4</v>
      </c>
      <c r="Z73" s="113">
        <f t="shared" si="67"/>
        <v>6</v>
      </c>
      <c r="AA73" s="113">
        <f t="shared" si="67"/>
        <v>9.6</v>
      </c>
      <c r="AB73" s="114"/>
      <c r="AC73" s="115">
        <f t="shared" si="68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s="116" customFormat="1" ht="27.95" customHeight="1" x14ac:dyDescent="0.25">
      <c r="A74" s="100" t="s">
        <v>523</v>
      </c>
      <c r="B74" s="101" t="s">
        <v>524</v>
      </c>
      <c r="C74" s="56" t="s">
        <v>58</v>
      </c>
      <c r="D74" s="57" t="s">
        <v>478</v>
      </c>
      <c r="E74" s="102" t="s">
        <v>49</v>
      </c>
      <c r="F74" s="102"/>
      <c r="G74" s="103"/>
      <c r="H74" s="104" t="s">
        <v>532</v>
      </c>
      <c r="I74" s="105"/>
      <c r="J74" s="106">
        <v>1</v>
      </c>
      <c r="K74" s="107">
        <f>IF(J74&gt;0, 1, 0)</f>
        <v>1</v>
      </c>
      <c r="L74" s="107">
        <f t="shared" si="57"/>
        <v>0</v>
      </c>
      <c r="M74" s="108">
        <v>12</v>
      </c>
      <c r="N74" s="109"/>
      <c r="O74" s="110">
        <f t="shared" si="58"/>
        <v>0</v>
      </c>
      <c r="P74" s="110">
        <f t="shared" si="59"/>
        <v>0</v>
      </c>
      <c r="Q74" s="108"/>
      <c r="R74" s="111">
        <f>J74*M74*$R$9</f>
        <v>58.800000000000004</v>
      </c>
      <c r="S74" s="111">
        <f t="shared" ref="S74:Z74" si="69">K74*N74*$R$9</f>
        <v>0</v>
      </c>
      <c r="T74" s="111">
        <f t="shared" si="69"/>
        <v>0</v>
      </c>
      <c r="U74" s="111">
        <f t="shared" si="69"/>
        <v>0</v>
      </c>
      <c r="V74" s="111">
        <f t="shared" si="69"/>
        <v>0</v>
      </c>
      <c r="W74" s="111">
        <f t="shared" si="69"/>
        <v>0</v>
      </c>
      <c r="X74" s="111">
        <f t="shared" si="69"/>
        <v>0</v>
      </c>
      <c r="Y74" s="111">
        <f t="shared" si="69"/>
        <v>0</v>
      </c>
      <c r="Z74" s="111">
        <f t="shared" si="69"/>
        <v>0</v>
      </c>
      <c r="AA74" s="113"/>
      <c r="AB74" s="114"/>
      <c r="AC74" s="115">
        <f t="shared" si="68"/>
        <v>58.800000000000004</v>
      </c>
      <c r="AD74" s="82"/>
      <c r="AE74" s="71"/>
      <c r="AF74" s="83"/>
      <c r="AG74" s="83"/>
      <c r="AH74" s="84"/>
      <c r="AI74" s="84"/>
      <c r="AJ74" s="73"/>
      <c r="AK74" s="83"/>
      <c r="AL74" s="84"/>
      <c r="AM74" s="73"/>
      <c r="AN74" s="86"/>
      <c r="AO74" s="82"/>
      <c r="AP74" s="83"/>
      <c r="AQ74" s="83"/>
      <c r="AR74" s="83"/>
      <c r="AS74" s="83"/>
      <c r="AT74" s="84"/>
      <c r="AU74" s="73"/>
      <c r="AV74" s="8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</row>
    <row r="75" spans="1:68" s="116" customFormat="1" ht="27.95" customHeight="1" x14ac:dyDescent="0.25">
      <c r="A75" s="660"/>
      <c r="B75" s="661"/>
      <c r="C75" s="662"/>
      <c r="D75" s="57"/>
      <c r="E75" s="663" t="s">
        <v>49</v>
      </c>
      <c r="F75" s="663"/>
      <c r="G75" s="664"/>
      <c r="H75" s="665" t="s">
        <v>533</v>
      </c>
      <c r="I75" s="642"/>
      <c r="J75" s="106">
        <v>1</v>
      </c>
      <c r="K75" s="107">
        <f>IF(J75&gt;0, 1, 0)</f>
        <v>1</v>
      </c>
      <c r="L75" s="107">
        <f t="shared" si="57"/>
        <v>0</v>
      </c>
      <c r="M75" s="108">
        <v>8</v>
      </c>
      <c r="N75" s="645"/>
      <c r="O75" s="110">
        <f t="shared" si="58"/>
        <v>0</v>
      </c>
      <c r="P75" s="110">
        <f t="shared" si="59"/>
        <v>0</v>
      </c>
      <c r="Q75" s="644"/>
      <c r="R75" s="111">
        <f>J75*M75*$R$9</f>
        <v>39.200000000000003</v>
      </c>
      <c r="S75" s="666"/>
      <c r="T75" s="666"/>
      <c r="U75" s="666"/>
      <c r="V75" s="666"/>
      <c r="W75" s="666"/>
      <c r="X75" s="666"/>
      <c r="Y75" s="666"/>
      <c r="Z75" s="666"/>
      <c r="AA75" s="646"/>
      <c r="AB75" s="114"/>
      <c r="AC75" s="115"/>
      <c r="AD75" s="82"/>
      <c r="AE75" s="71"/>
      <c r="AF75" s="83"/>
      <c r="AG75" s="83"/>
      <c r="AH75" s="84"/>
      <c r="AI75" s="84"/>
      <c r="AJ75" s="73"/>
      <c r="AK75" s="83"/>
      <c r="AL75" s="84"/>
      <c r="AM75" s="73"/>
      <c r="AN75" s="647"/>
      <c r="AO75" s="648"/>
      <c r="AP75" s="83"/>
      <c r="AQ75" s="83"/>
      <c r="AR75" s="83"/>
      <c r="AS75" s="83"/>
      <c r="AT75" s="84"/>
      <c r="AU75" s="73"/>
      <c r="AV75" s="8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</row>
    <row r="76" spans="1:68" s="116" customFormat="1" ht="27.95" customHeight="1" x14ac:dyDescent="0.25">
      <c r="A76" s="660"/>
      <c r="B76" s="661"/>
      <c r="C76" s="662"/>
      <c r="D76" s="57"/>
      <c r="E76" s="663" t="s">
        <v>377</v>
      </c>
      <c r="F76" s="663"/>
      <c r="G76" s="664"/>
      <c r="H76" s="665" t="s">
        <v>512</v>
      </c>
      <c r="I76" s="642"/>
      <c r="J76" s="106">
        <v>1</v>
      </c>
      <c r="K76" s="107">
        <f>IF(J76&gt;0, 1, 0)</f>
        <v>1</v>
      </c>
      <c r="L76" s="107">
        <f>J76-K76</f>
        <v>0</v>
      </c>
      <c r="M76" s="108">
        <v>3</v>
      </c>
      <c r="N76" s="645"/>
      <c r="O76" s="110">
        <f>IF(N76&gt;0, 1, 0)</f>
        <v>0</v>
      </c>
      <c r="P76" s="110">
        <f>N76-O76</f>
        <v>0</v>
      </c>
      <c r="Q76" s="644"/>
      <c r="R76" s="111">
        <f>J76*M76*$R$9</f>
        <v>14.700000000000001</v>
      </c>
      <c r="S76" s="666"/>
      <c r="T76" s="666"/>
      <c r="U76" s="666"/>
      <c r="V76" s="666"/>
      <c r="W76" s="666"/>
      <c r="X76" s="666"/>
      <c r="Y76" s="666"/>
      <c r="Z76" s="666"/>
      <c r="AA76" s="646"/>
      <c r="AB76" s="114"/>
      <c r="AC76" s="115"/>
      <c r="AD76" s="82"/>
      <c r="AE76" s="71"/>
      <c r="AF76" s="83"/>
      <c r="AG76" s="83"/>
      <c r="AH76" s="84"/>
      <c r="AI76" s="84"/>
      <c r="AJ76" s="73"/>
      <c r="AK76" s="83"/>
      <c r="AL76" s="84"/>
      <c r="AM76" s="73"/>
      <c r="AN76" s="647"/>
      <c r="AO76" s="648"/>
      <c r="AP76" s="83"/>
      <c r="AQ76" s="83"/>
      <c r="AR76" s="83"/>
      <c r="AS76" s="83"/>
      <c r="AT76" s="84"/>
      <c r="AU76" s="73"/>
      <c r="AV76" s="8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</row>
    <row r="77" spans="1:68" s="116" customFormat="1" ht="27.95" customHeight="1" x14ac:dyDescent="0.25">
      <c r="A77" s="660"/>
      <c r="B77" s="661"/>
      <c r="C77" s="662"/>
      <c r="D77" s="57"/>
      <c r="E77" s="663" t="s">
        <v>377</v>
      </c>
      <c r="F77" s="663"/>
      <c r="G77" s="664"/>
      <c r="H77" s="665" t="s">
        <v>532</v>
      </c>
      <c r="I77" s="642"/>
      <c r="J77" s="106">
        <v>1</v>
      </c>
      <c r="K77" s="107">
        <f>IF(J77&gt;0, 1, 0)</f>
        <v>1</v>
      </c>
      <c r="L77" s="107">
        <f>J77-K77</f>
        <v>0</v>
      </c>
      <c r="M77" s="108">
        <v>6</v>
      </c>
      <c r="N77" s="645"/>
      <c r="O77" s="110">
        <f>IF(N77&gt;0, 1, 0)</f>
        <v>0</v>
      </c>
      <c r="P77" s="110">
        <f>N77-O77</f>
        <v>0</v>
      </c>
      <c r="Q77" s="644"/>
      <c r="R77" s="111">
        <f>J77*M77*$R$9</f>
        <v>29.400000000000002</v>
      </c>
      <c r="S77" s="646"/>
      <c r="T77" s="646"/>
      <c r="U77" s="646"/>
      <c r="V77" s="646"/>
      <c r="W77" s="646"/>
      <c r="X77" s="646"/>
      <c r="Y77" s="646"/>
      <c r="Z77" s="646"/>
      <c r="AA77" s="646"/>
      <c r="AB77" s="114"/>
      <c r="AC77" s="115"/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647"/>
      <c r="AO77" s="648"/>
      <c r="AP77" s="83"/>
      <c r="AQ77" s="83"/>
      <c r="AR77" s="83"/>
      <c r="AS77" s="83"/>
      <c r="AT77" s="84"/>
      <c r="AU77" s="73"/>
      <c r="AV77" s="8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</row>
    <row r="78" spans="1:68" s="116" customFormat="1" ht="27.95" customHeight="1" x14ac:dyDescent="0.25">
      <c r="A78" s="660"/>
      <c r="B78" s="661"/>
      <c r="C78" s="662"/>
      <c r="D78" s="57"/>
      <c r="E78" s="663"/>
      <c r="F78" s="663"/>
      <c r="G78" s="664"/>
      <c r="H78" s="665"/>
      <c r="I78" s="642"/>
      <c r="J78" s="643"/>
      <c r="K78" s="667"/>
      <c r="L78" s="667"/>
      <c r="M78" s="644"/>
      <c r="N78" s="645"/>
      <c r="O78" s="668"/>
      <c r="P78" s="668"/>
      <c r="Q78" s="644"/>
      <c r="R78" s="669"/>
      <c r="S78" s="646"/>
      <c r="T78" s="646"/>
      <c r="U78" s="646"/>
      <c r="V78" s="646"/>
      <c r="W78" s="646"/>
      <c r="X78" s="646"/>
      <c r="Y78" s="646"/>
      <c r="Z78" s="646"/>
      <c r="AA78" s="646"/>
      <c r="AB78" s="114"/>
      <c r="AC78" s="115"/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647"/>
      <c r="AO78" s="648"/>
      <c r="AP78" s="83"/>
      <c r="AQ78" s="83"/>
      <c r="AR78" s="83"/>
      <c r="AS78" s="83"/>
      <c r="AT78" s="84"/>
      <c r="AU78" s="73"/>
      <c r="AV78" s="8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</row>
    <row r="79" spans="1:68" ht="27.75" customHeight="1" thickBot="1" x14ac:dyDescent="0.3">
      <c r="A79" s="117" t="s">
        <v>523</v>
      </c>
      <c r="B79" s="118" t="s">
        <v>524</v>
      </c>
      <c r="C79" s="118" t="s">
        <v>58</v>
      </c>
      <c r="D79" s="57" t="s">
        <v>478</v>
      </c>
      <c r="E79" s="119"/>
      <c r="F79" s="119"/>
      <c r="G79" s="120"/>
      <c r="H79" s="121" t="s">
        <v>56</v>
      </c>
      <c r="I79" s="122"/>
      <c r="J79" s="123"/>
      <c r="K79" s="124"/>
      <c r="L79" s="124"/>
      <c r="M79" s="125"/>
      <c r="N79" s="126"/>
      <c r="O79" s="124"/>
      <c r="P79" s="124"/>
      <c r="Q79" s="125"/>
      <c r="R79" s="127">
        <f>SUM(R63:R77)</f>
        <v>574.50000000000011</v>
      </c>
      <c r="S79" s="128">
        <f t="shared" ref="S79:AA79" si="70">SUM(S63:S74)</f>
        <v>120</v>
      </c>
      <c r="T79" s="129">
        <f t="shared" si="70"/>
        <v>122</v>
      </c>
      <c r="U79" s="129">
        <f t="shared" si="70"/>
        <v>148.79999999999998</v>
      </c>
      <c r="V79" s="129">
        <f t="shared" si="70"/>
        <v>26</v>
      </c>
      <c r="W79" s="129">
        <f t="shared" si="70"/>
        <v>7.8</v>
      </c>
      <c r="X79" s="129">
        <f t="shared" si="70"/>
        <v>7.8</v>
      </c>
      <c r="Y79" s="130">
        <f t="shared" si="70"/>
        <v>146</v>
      </c>
      <c r="Z79" s="130">
        <f t="shared" si="70"/>
        <v>129.80000000000001</v>
      </c>
      <c r="AA79" s="130">
        <f t="shared" si="70"/>
        <v>156.59999999999997</v>
      </c>
      <c r="AB79" s="131">
        <f>R79/1800/0.6</f>
        <v>0.53194444444444455</v>
      </c>
      <c r="AC79" s="7"/>
      <c r="AD79" s="132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649"/>
    </row>
    <row r="80" spans="1:68" ht="27.95" customHeight="1" thickTop="1" x14ac:dyDescent="0.25">
      <c r="A80" s="54" t="s">
        <v>534</v>
      </c>
      <c r="B80" s="55" t="s">
        <v>535</v>
      </c>
      <c r="C80" s="56" t="s">
        <v>58</v>
      </c>
      <c r="D80" s="57" t="s">
        <v>478</v>
      </c>
      <c r="E80" s="670" t="s">
        <v>51</v>
      </c>
      <c r="F80" s="671">
        <v>6</v>
      </c>
      <c r="G80" s="618" t="s">
        <v>536</v>
      </c>
      <c r="H80" s="618" t="s">
        <v>537</v>
      </c>
      <c r="I80" s="629"/>
      <c r="J80" s="61">
        <v>1</v>
      </c>
      <c r="K80" s="630">
        <f t="shared" ref="K80:K89" si="71">IF(J80&gt;0, 1, 0)</f>
        <v>1</v>
      </c>
      <c r="L80" s="630">
        <f t="shared" ref="L80:L91" si="72">J80-K80</f>
        <v>0</v>
      </c>
      <c r="M80" s="631">
        <v>26</v>
      </c>
      <c r="N80" s="64"/>
      <c r="O80" s="630">
        <f t="shared" ref="O80:O91" si="73">IF(N80&gt;0, 1, 0)</f>
        <v>0</v>
      </c>
      <c r="P80" s="630">
        <f t="shared" ref="P80:P91" si="74">N80-O80</f>
        <v>0</v>
      </c>
      <c r="Q80" s="650"/>
      <c r="R80" s="66">
        <f t="shared" ref="R80:R89" si="75">(K80*M80*$R$5)+(L80*M80*$R$6)+(O80*Q80*$R$7)+(P80*Q80*$R$8)</f>
        <v>83.2</v>
      </c>
      <c r="S80" s="67">
        <f t="shared" ref="S80:S89" si="76">J80*M80*$S$5</f>
        <v>26</v>
      </c>
      <c r="T80" s="68">
        <f t="shared" ref="T80:T89" si="77">K80*M80*$T$5</f>
        <v>26</v>
      </c>
      <c r="U80" s="68">
        <f t="shared" ref="U80:U89" si="78">J80*M80*$U$5</f>
        <v>31.2</v>
      </c>
      <c r="V80" s="68">
        <f t="shared" ref="V80:V91" si="79">N80*Q80*$V$7</f>
        <v>0</v>
      </c>
      <c r="W80" s="68">
        <f t="shared" ref="W80:W91" si="80">O80*Q80*$W$7</f>
        <v>0</v>
      </c>
      <c r="X80" s="68">
        <f t="shared" ref="X80:X91" si="81">N80*Q80*$X$7</f>
        <v>0</v>
      </c>
      <c r="Y80" s="68">
        <f t="shared" ref="Y80:AA91" si="82">S80+V80</f>
        <v>26</v>
      </c>
      <c r="Z80" s="68">
        <f t="shared" si="82"/>
        <v>26</v>
      </c>
      <c r="AA80" s="68">
        <f t="shared" si="82"/>
        <v>31.2</v>
      </c>
      <c r="AB80" s="69"/>
      <c r="AC80" s="7">
        <f t="shared" ref="AC80:AC91" si="83">R80-Y80-Z80-AA80</f>
        <v>0</v>
      </c>
      <c r="AD80" s="70"/>
      <c r="AE80" s="71"/>
      <c r="AF80" s="71"/>
      <c r="AG80" s="71"/>
      <c r="AH80" s="84"/>
      <c r="AI80" s="84"/>
      <c r="AJ80" s="73"/>
      <c r="AK80" s="85"/>
      <c r="AL80" s="84"/>
      <c r="AM80" s="73"/>
      <c r="AN80" s="75"/>
      <c r="AO80" s="70"/>
      <c r="AP80" s="71"/>
      <c r="AQ80" s="74"/>
      <c r="AR80" s="74"/>
      <c r="AS80" s="71"/>
      <c r="AT80" s="84"/>
      <c r="AU80" s="73"/>
      <c r="AV80" s="75"/>
    </row>
    <row r="81" spans="1:68" ht="27.95" customHeight="1" x14ac:dyDescent="0.25">
      <c r="A81" s="54" t="s">
        <v>534</v>
      </c>
      <c r="B81" s="55" t="s">
        <v>535</v>
      </c>
      <c r="C81" s="56" t="s">
        <v>58</v>
      </c>
      <c r="D81" s="57" t="s">
        <v>478</v>
      </c>
      <c r="E81" s="672" t="s">
        <v>53</v>
      </c>
      <c r="F81" s="671">
        <v>2</v>
      </c>
      <c r="G81" s="618" t="s">
        <v>538</v>
      </c>
      <c r="H81" s="618" t="s">
        <v>539</v>
      </c>
      <c r="I81" s="77"/>
      <c r="J81" s="78">
        <v>1</v>
      </c>
      <c r="K81" s="630">
        <f t="shared" si="71"/>
        <v>1</v>
      </c>
      <c r="L81" s="630">
        <f t="shared" si="72"/>
        <v>0</v>
      </c>
      <c r="M81" s="633">
        <v>26</v>
      </c>
      <c r="N81" s="80">
        <v>1</v>
      </c>
      <c r="O81" s="630">
        <f t="shared" si="73"/>
        <v>1</v>
      </c>
      <c r="P81" s="630">
        <f t="shared" si="74"/>
        <v>0</v>
      </c>
      <c r="Q81" s="633">
        <v>26</v>
      </c>
      <c r="R81" s="81">
        <f t="shared" si="75"/>
        <v>124.80000000000001</v>
      </c>
      <c r="S81" s="67">
        <f t="shared" si="76"/>
        <v>26</v>
      </c>
      <c r="T81" s="68">
        <f t="shared" si="77"/>
        <v>26</v>
      </c>
      <c r="U81" s="68">
        <f t="shared" si="78"/>
        <v>31.2</v>
      </c>
      <c r="V81" s="68">
        <f t="shared" si="79"/>
        <v>26</v>
      </c>
      <c r="W81" s="68">
        <f t="shared" si="80"/>
        <v>7.8</v>
      </c>
      <c r="X81" s="68">
        <f t="shared" si="81"/>
        <v>7.8</v>
      </c>
      <c r="Y81" s="68">
        <f t="shared" si="82"/>
        <v>52</v>
      </c>
      <c r="Z81" s="68">
        <f t="shared" si="82"/>
        <v>33.799999999999997</v>
      </c>
      <c r="AA81" s="68">
        <f t="shared" si="82"/>
        <v>39</v>
      </c>
      <c r="AB81" s="69"/>
      <c r="AC81" s="7">
        <f t="shared" si="83"/>
        <v>0</v>
      </c>
      <c r="AD81" s="82"/>
      <c r="AE81" s="71"/>
      <c r="AF81" s="83"/>
      <c r="AG81" s="83"/>
      <c r="AH81" s="84"/>
      <c r="AI81" s="84"/>
      <c r="AJ81" s="73"/>
      <c r="AK81" s="85"/>
      <c r="AL81" s="84"/>
      <c r="AM81" s="73"/>
      <c r="AN81" s="86"/>
      <c r="AO81" s="82"/>
      <c r="AP81" s="83"/>
      <c r="AQ81" s="83"/>
      <c r="AR81" s="74"/>
      <c r="AS81" s="83"/>
      <c r="AT81" s="84"/>
      <c r="AU81" s="73"/>
      <c r="AV81" s="86"/>
    </row>
    <row r="82" spans="1:68" ht="27.95" customHeight="1" x14ac:dyDescent="0.25">
      <c r="A82" s="54" t="s">
        <v>534</v>
      </c>
      <c r="B82" s="55" t="s">
        <v>535</v>
      </c>
      <c r="C82" s="56" t="s">
        <v>58</v>
      </c>
      <c r="D82" s="57" t="s">
        <v>478</v>
      </c>
      <c r="E82" s="672" t="s">
        <v>53</v>
      </c>
      <c r="F82" s="671">
        <v>2</v>
      </c>
      <c r="G82" s="618" t="s">
        <v>540</v>
      </c>
      <c r="H82" s="618" t="s">
        <v>541</v>
      </c>
      <c r="I82" s="77"/>
      <c r="J82" s="78">
        <v>1</v>
      </c>
      <c r="K82" s="630">
        <f t="shared" si="71"/>
        <v>1</v>
      </c>
      <c r="L82" s="630">
        <f t="shared" si="72"/>
        <v>0</v>
      </c>
      <c r="M82" s="633">
        <v>26</v>
      </c>
      <c r="N82" s="80">
        <v>1</v>
      </c>
      <c r="O82" s="630">
        <f t="shared" si="73"/>
        <v>1</v>
      </c>
      <c r="P82" s="630">
        <f t="shared" si="74"/>
        <v>0</v>
      </c>
      <c r="Q82" s="633">
        <v>26</v>
      </c>
      <c r="R82" s="81">
        <f t="shared" si="75"/>
        <v>124.80000000000001</v>
      </c>
      <c r="S82" s="67">
        <f t="shared" si="76"/>
        <v>26</v>
      </c>
      <c r="T82" s="68">
        <f t="shared" si="77"/>
        <v>26</v>
      </c>
      <c r="U82" s="68">
        <f t="shared" si="78"/>
        <v>31.2</v>
      </c>
      <c r="V82" s="68">
        <f t="shared" si="79"/>
        <v>26</v>
      </c>
      <c r="W82" s="68">
        <f t="shared" si="80"/>
        <v>7.8</v>
      </c>
      <c r="X82" s="68">
        <f t="shared" si="81"/>
        <v>7.8</v>
      </c>
      <c r="Y82" s="68">
        <f t="shared" si="82"/>
        <v>52</v>
      </c>
      <c r="Z82" s="68">
        <f t="shared" si="82"/>
        <v>33.799999999999997</v>
      </c>
      <c r="AA82" s="68">
        <f t="shared" si="82"/>
        <v>39</v>
      </c>
      <c r="AB82" s="69"/>
      <c r="AC82" s="7">
        <f t="shared" si="83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54" t="s">
        <v>534</v>
      </c>
      <c r="B83" s="55" t="s">
        <v>535</v>
      </c>
      <c r="C83" s="56" t="s">
        <v>58</v>
      </c>
      <c r="D83" s="57" t="s">
        <v>478</v>
      </c>
      <c r="E83" s="673" t="s">
        <v>52</v>
      </c>
      <c r="F83" s="671">
        <v>2</v>
      </c>
      <c r="G83" s="618" t="s">
        <v>542</v>
      </c>
      <c r="H83" s="618" t="s">
        <v>543</v>
      </c>
      <c r="I83" s="77"/>
      <c r="J83" s="78">
        <v>1</v>
      </c>
      <c r="K83" s="630">
        <f t="shared" si="71"/>
        <v>1</v>
      </c>
      <c r="L83" s="630">
        <f t="shared" si="72"/>
        <v>0</v>
      </c>
      <c r="M83" s="633">
        <v>26</v>
      </c>
      <c r="N83" s="80"/>
      <c r="O83" s="630">
        <f t="shared" si="73"/>
        <v>0</v>
      </c>
      <c r="P83" s="630">
        <f t="shared" si="74"/>
        <v>0</v>
      </c>
      <c r="Q83" s="633"/>
      <c r="R83" s="81">
        <f t="shared" si="75"/>
        <v>83.2</v>
      </c>
      <c r="S83" s="67">
        <f t="shared" si="76"/>
        <v>26</v>
      </c>
      <c r="T83" s="68">
        <f t="shared" si="77"/>
        <v>26</v>
      </c>
      <c r="U83" s="68">
        <f t="shared" si="78"/>
        <v>31.2</v>
      </c>
      <c r="V83" s="68">
        <f t="shared" si="79"/>
        <v>0</v>
      </c>
      <c r="W83" s="68">
        <f t="shared" si="80"/>
        <v>0</v>
      </c>
      <c r="X83" s="68">
        <f t="shared" si="81"/>
        <v>0</v>
      </c>
      <c r="Y83" s="68">
        <f t="shared" si="82"/>
        <v>26</v>
      </c>
      <c r="Z83" s="68">
        <f t="shared" si="82"/>
        <v>26</v>
      </c>
      <c r="AA83" s="68">
        <f t="shared" si="82"/>
        <v>31.2</v>
      </c>
      <c r="AB83" s="69"/>
      <c r="AC83" s="7">
        <f t="shared" si="83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54" t="s">
        <v>534</v>
      </c>
      <c r="B84" s="55" t="s">
        <v>535</v>
      </c>
      <c r="C84" s="56" t="s">
        <v>58</v>
      </c>
      <c r="D84" s="57" t="s">
        <v>478</v>
      </c>
      <c r="E84" s="673" t="s">
        <v>54</v>
      </c>
      <c r="F84" s="671">
        <v>1</v>
      </c>
      <c r="G84" s="618" t="s">
        <v>544</v>
      </c>
      <c r="H84" s="618" t="s">
        <v>545</v>
      </c>
      <c r="I84" s="77"/>
      <c r="J84" s="78">
        <v>1</v>
      </c>
      <c r="K84" s="630">
        <f t="shared" si="71"/>
        <v>1</v>
      </c>
      <c r="L84" s="630">
        <f t="shared" si="72"/>
        <v>0</v>
      </c>
      <c r="M84" s="633">
        <v>26</v>
      </c>
      <c r="N84" s="80">
        <v>1</v>
      </c>
      <c r="O84" s="630">
        <f t="shared" si="73"/>
        <v>1</v>
      </c>
      <c r="P84" s="630">
        <f t="shared" si="74"/>
        <v>0</v>
      </c>
      <c r="Q84" s="633">
        <v>14</v>
      </c>
      <c r="R84" s="81">
        <f t="shared" si="75"/>
        <v>105.60000000000001</v>
      </c>
      <c r="S84" s="67">
        <f t="shared" si="76"/>
        <v>26</v>
      </c>
      <c r="T84" s="68">
        <f t="shared" si="77"/>
        <v>26</v>
      </c>
      <c r="U84" s="68">
        <f t="shared" si="78"/>
        <v>31.2</v>
      </c>
      <c r="V84" s="68">
        <f t="shared" si="79"/>
        <v>14</v>
      </c>
      <c r="W84" s="68">
        <f t="shared" si="80"/>
        <v>4.2</v>
      </c>
      <c r="X84" s="68">
        <f t="shared" si="81"/>
        <v>4.2</v>
      </c>
      <c r="Y84" s="68">
        <f t="shared" si="82"/>
        <v>40</v>
      </c>
      <c r="Z84" s="68">
        <f t="shared" si="82"/>
        <v>30.2</v>
      </c>
      <c r="AA84" s="68">
        <f t="shared" si="82"/>
        <v>35.4</v>
      </c>
      <c r="AB84" s="69"/>
      <c r="AC84" s="7">
        <f t="shared" si="83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ht="27.95" customHeight="1" x14ac:dyDescent="0.25">
      <c r="A85" s="54" t="s">
        <v>534</v>
      </c>
      <c r="B85" s="55" t="s">
        <v>535</v>
      </c>
      <c r="C85" s="56" t="s">
        <v>58</v>
      </c>
      <c r="D85" s="57" t="s">
        <v>478</v>
      </c>
      <c r="E85" s="139"/>
      <c r="F85" s="674"/>
      <c r="G85" s="675"/>
      <c r="H85" s="96"/>
      <c r="I85" s="77"/>
      <c r="J85" s="78"/>
      <c r="K85" s="630">
        <f t="shared" si="71"/>
        <v>0</v>
      </c>
      <c r="L85" s="630">
        <f t="shared" si="72"/>
        <v>0</v>
      </c>
      <c r="M85" s="633"/>
      <c r="N85" s="80"/>
      <c r="O85" s="630">
        <f t="shared" si="73"/>
        <v>0</v>
      </c>
      <c r="P85" s="630">
        <f t="shared" si="74"/>
        <v>0</v>
      </c>
      <c r="Q85" s="633"/>
      <c r="R85" s="81">
        <f t="shared" si="75"/>
        <v>0</v>
      </c>
      <c r="S85" s="67">
        <f t="shared" si="76"/>
        <v>0</v>
      </c>
      <c r="T85" s="68">
        <f t="shared" si="77"/>
        <v>0</v>
      </c>
      <c r="U85" s="68">
        <f t="shared" si="78"/>
        <v>0</v>
      </c>
      <c r="V85" s="68">
        <f t="shared" si="79"/>
        <v>0</v>
      </c>
      <c r="W85" s="68">
        <f t="shared" si="80"/>
        <v>0</v>
      </c>
      <c r="X85" s="68">
        <f t="shared" si="81"/>
        <v>0</v>
      </c>
      <c r="Y85" s="68">
        <f t="shared" si="82"/>
        <v>0</v>
      </c>
      <c r="Z85" s="68">
        <f t="shared" si="82"/>
        <v>0</v>
      </c>
      <c r="AA85" s="68">
        <f t="shared" si="82"/>
        <v>0</v>
      </c>
      <c r="AB85" s="69"/>
      <c r="AC85" s="7">
        <f t="shared" si="83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</row>
    <row r="86" spans="1:68" ht="27.95" customHeight="1" x14ac:dyDescent="0.25">
      <c r="A86" s="54" t="s">
        <v>534</v>
      </c>
      <c r="B86" s="55" t="s">
        <v>535</v>
      </c>
      <c r="C86" s="56" t="s">
        <v>58</v>
      </c>
      <c r="D86" s="57" t="s">
        <v>478</v>
      </c>
      <c r="E86" s="139"/>
      <c r="F86" s="140"/>
      <c r="G86" s="98"/>
      <c r="H86" s="96"/>
      <c r="I86" s="77"/>
      <c r="J86" s="78"/>
      <c r="K86" s="62">
        <f t="shared" si="71"/>
        <v>0</v>
      </c>
      <c r="L86" s="62">
        <f t="shared" si="72"/>
        <v>0</v>
      </c>
      <c r="M86" s="79"/>
      <c r="N86" s="80"/>
      <c r="O86" s="65">
        <f t="shared" si="73"/>
        <v>0</v>
      </c>
      <c r="P86" s="65">
        <f t="shared" si="74"/>
        <v>0</v>
      </c>
      <c r="Q86" s="79"/>
      <c r="R86" s="81">
        <f t="shared" si="75"/>
        <v>0</v>
      </c>
      <c r="S86" s="67">
        <f t="shared" si="76"/>
        <v>0</v>
      </c>
      <c r="T86" s="68">
        <f t="shared" si="77"/>
        <v>0</v>
      </c>
      <c r="U86" s="68">
        <f t="shared" si="78"/>
        <v>0</v>
      </c>
      <c r="V86" s="68">
        <f t="shared" si="79"/>
        <v>0</v>
      </c>
      <c r="W86" s="68">
        <f t="shared" si="80"/>
        <v>0</v>
      </c>
      <c r="X86" s="68">
        <f t="shared" si="81"/>
        <v>0</v>
      </c>
      <c r="Y86" s="68">
        <f t="shared" si="82"/>
        <v>0</v>
      </c>
      <c r="Z86" s="68">
        <f t="shared" si="82"/>
        <v>0</v>
      </c>
      <c r="AA86" s="68">
        <f t="shared" si="82"/>
        <v>0</v>
      </c>
      <c r="AB86" s="69"/>
      <c r="AC86" s="7">
        <f t="shared" si="83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</row>
    <row r="87" spans="1:68" ht="27.95" customHeight="1" x14ac:dyDescent="0.25">
      <c r="A87" s="54" t="s">
        <v>534</v>
      </c>
      <c r="B87" s="55" t="s">
        <v>535</v>
      </c>
      <c r="C87" s="56" t="s">
        <v>58</v>
      </c>
      <c r="D87" s="57" t="s">
        <v>478</v>
      </c>
      <c r="E87" s="139"/>
      <c r="F87" s="140"/>
      <c r="G87" s="98"/>
      <c r="H87" s="96"/>
      <c r="I87" s="92"/>
      <c r="J87" s="78"/>
      <c r="K87" s="62">
        <f t="shared" si="71"/>
        <v>0</v>
      </c>
      <c r="L87" s="62">
        <f t="shared" si="72"/>
        <v>0</v>
      </c>
      <c r="M87" s="79"/>
      <c r="N87" s="80"/>
      <c r="O87" s="65">
        <f t="shared" si="73"/>
        <v>0</v>
      </c>
      <c r="P87" s="65">
        <f t="shared" si="74"/>
        <v>0</v>
      </c>
      <c r="Q87" s="79"/>
      <c r="R87" s="81">
        <f t="shared" si="75"/>
        <v>0</v>
      </c>
      <c r="S87" s="67">
        <f t="shared" si="76"/>
        <v>0</v>
      </c>
      <c r="T87" s="68">
        <f t="shared" si="77"/>
        <v>0</v>
      </c>
      <c r="U87" s="68">
        <f t="shared" si="78"/>
        <v>0</v>
      </c>
      <c r="V87" s="68">
        <f t="shared" si="79"/>
        <v>0</v>
      </c>
      <c r="W87" s="68">
        <f t="shared" si="80"/>
        <v>0</v>
      </c>
      <c r="X87" s="68">
        <f t="shared" si="81"/>
        <v>0</v>
      </c>
      <c r="Y87" s="68">
        <f t="shared" si="82"/>
        <v>0</v>
      </c>
      <c r="Z87" s="68">
        <f t="shared" si="82"/>
        <v>0</v>
      </c>
      <c r="AA87" s="68">
        <f t="shared" si="82"/>
        <v>0</v>
      </c>
      <c r="AB87" s="69"/>
      <c r="AC87" s="7">
        <f t="shared" si="83"/>
        <v>0</v>
      </c>
      <c r="AD87" s="82"/>
      <c r="AE87" s="71"/>
      <c r="AF87" s="83"/>
      <c r="AG87" s="83"/>
      <c r="AH87" s="84"/>
      <c r="AI87" s="84"/>
      <c r="AJ87" s="73"/>
      <c r="AK87" s="83"/>
      <c r="AL87" s="84"/>
      <c r="AM87" s="73"/>
      <c r="AN87" s="86"/>
      <c r="AO87" s="82"/>
      <c r="AP87" s="83"/>
      <c r="AQ87" s="83"/>
      <c r="AR87" s="83"/>
      <c r="AS87" s="83"/>
      <c r="AT87" s="84"/>
      <c r="AU87" s="73"/>
      <c r="AV87" s="86"/>
    </row>
    <row r="88" spans="1:68" ht="27.95" customHeight="1" x14ac:dyDescent="0.25">
      <c r="A88" s="54" t="s">
        <v>534</v>
      </c>
      <c r="B88" s="55" t="s">
        <v>535</v>
      </c>
      <c r="C88" s="56" t="s">
        <v>58</v>
      </c>
      <c r="D88" s="57" t="s">
        <v>478</v>
      </c>
      <c r="E88" s="93"/>
      <c r="F88" s="94"/>
      <c r="G88" s="95"/>
      <c r="H88" s="96"/>
      <c r="I88" s="77"/>
      <c r="J88" s="78"/>
      <c r="K88" s="62">
        <f t="shared" si="71"/>
        <v>0</v>
      </c>
      <c r="L88" s="62">
        <f t="shared" si="72"/>
        <v>0</v>
      </c>
      <c r="M88" s="79"/>
      <c r="N88" s="80"/>
      <c r="O88" s="65">
        <f t="shared" si="73"/>
        <v>0</v>
      </c>
      <c r="P88" s="65">
        <f t="shared" si="74"/>
        <v>0</v>
      </c>
      <c r="Q88" s="79"/>
      <c r="R88" s="81">
        <f t="shared" si="75"/>
        <v>0</v>
      </c>
      <c r="S88" s="67">
        <f t="shared" si="76"/>
        <v>0</v>
      </c>
      <c r="T88" s="68">
        <f t="shared" si="77"/>
        <v>0</v>
      </c>
      <c r="U88" s="68">
        <f t="shared" si="78"/>
        <v>0</v>
      </c>
      <c r="V88" s="68">
        <f t="shared" si="79"/>
        <v>0</v>
      </c>
      <c r="W88" s="68">
        <f t="shared" si="80"/>
        <v>0</v>
      </c>
      <c r="X88" s="68">
        <f t="shared" si="81"/>
        <v>0</v>
      </c>
      <c r="Y88" s="68">
        <f t="shared" si="82"/>
        <v>0</v>
      </c>
      <c r="Z88" s="68">
        <f t="shared" si="82"/>
        <v>0</v>
      </c>
      <c r="AA88" s="68">
        <f t="shared" si="82"/>
        <v>0</v>
      </c>
      <c r="AB88" s="69"/>
      <c r="AC88" s="7">
        <f t="shared" si="83"/>
        <v>0</v>
      </c>
      <c r="AD88" s="82"/>
      <c r="AE88" s="71"/>
      <c r="AF88" s="83"/>
      <c r="AG88" s="83"/>
      <c r="AH88" s="84"/>
      <c r="AI88" s="84"/>
      <c r="AJ88" s="73"/>
      <c r="AK88" s="83"/>
      <c r="AL88" s="84"/>
      <c r="AM88" s="73"/>
      <c r="AN88" s="86"/>
      <c r="AO88" s="82"/>
      <c r="AP88" s="83"/>
      <c r="AQ88" s="83"/>
      <c r="AR88" s="83"/>
      <c r="AS88" s="83"/>
      <c r="AT88" s="84"/>
      <c r="AU88" s="73"/>
      <c r="AV88" s="86"/>
    </row>
    <row r="89" spans="1:68" ht="27.95" customHeight="1" x14ac:dyDescent="0.25">
      <c r="A89" s="54" t="s">
        <v>534</v>
      </c>
      <c r="B89" s="55" t="s">
        <v>535</v>
      </c>
      <c r="C89" s="56" t="s">
        <v>58</v>
      </c>
      <c r="D89" s="57" t="s">
        <v>478</v>
      </c>
      <c r="E89" s="97"/>
      <c r="F89" s="635"/>
      <c r="G89" s="98"/>
      <c r="H89" s="636"/>
      <c r="I89" s="637"/>
      <c r="J89" s="78"/>
      <c r="K89" s="99">
        <f t="shared" si="71"/>
        <v>0</v>
      </c>
      <c r="L89" s="99">
        <f t="shared" si="72"/>
        <v>0</v>
      </c>
      <c r="M89" s="79"/>
      <c r="N89" s="80"/>
      <c r="O89" s="65">
        <f t="shared" si="73"/>
        <v>0</v>
      </c>
      <c r="P89" s="65">
        <f t="shared" si="74"/>
        <v>0</v>
      </c>
      <c r="Q89" s="79"/>
      <c r="R89" s="81">
        <f t="shared" si="75"/>
        <v>0</v>
      </c>
      <c r="S89" s="67">
        <f t="shared" si="76"/>
        <v>0</v>
      </c>
      <c r="T89" s="68">
        <f t="shared" si="77"/>
        <v>0</v>
      </c>
      <c r="U89" s="68">
        <f t="shared" si="78"/>
        <v>0</v>
      </c>
      <c r="V89" s="68">
        <f t="shared" si="79"/>
        <v>0</v>
      </c>
      <c r="W89" s="68">
        <f t="shared" si="80"/>
        <v>0</v>
      </c>
      <c r="X89" s="68">
        <f t="shared" si="81"/>
        <v>0</v>
      </c>
      <c r="Y89" s="68">
        <f t="shared" si="82"/>
        <v>0</v>
      </c>
      <c r="Z89" s="68">
        <f t="shared" si="82"/>
        <v>0</v>
      </c>
      <c r="AA89" s="68">
        <f t="shared" si="82"/>
        <v>0</v>
      </c>
      <c r="AB89" s="69"/>
      <c r="AC89" s="7">
        <f t="shared" si="83"/>
        <v>0</v>
      </c>
      <c r="AD89" s="82"/>
      <c r="AE89" s="71"/>
      <c r="AF89" s="83"/>
      <c r="AG89" s="83"/>
      <c r="AH89" s="84"/>
      <c r="AI89" s="84"/>
      <c r="AJ89" s="73"/>
      <c r="AK89" s="83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s="116" customFormat="1" ht="27.95" customHeight="1" x14ac:dyDescent="0.25">
      <c r="A90" s="100" t="s">
        <v>534</v>
      </c>
      <c r="B90" s="101" t="s">
        <v>535</v>
      </c>
      <c r="C90" s="56" t="s">
        <v>58</v>
      </c>
      <c r="D90" s="57" t="s">
        <v>478</v>
      </c>
      <c r="E90" s="102" t="s">
        <v>49</v>
      </c>
      <c r="F90" s="102"/>
      <c r="G90" s="103"/>
      <c r="H90" s="104"/>
      <c r="I90" s="105"/>
      <c r="J90" s="106"/>
      <c r="K90" s="107">
        <f>IF(J90&gt;0, 1, 0)</f>
        <v>0</v>
      </c>
      <c r="L90" s="107">
        <f t="shared" si="72"/>
        <v>0</v>
      </c>
      <c r="M90" s="108"/>
      <c r="N90" s="109"/>
      <c r="O90" s="110">
        <f t="shared" si="73"/>
        <v>0</v>
      </c>
      <c r="P90" s="110">
        <f t="shared" si="74"/>
        <v>0</v>
      </c>
      <c r="Q90" s="108"/>
      <c r="R90" s="111">
        <f>J90*M90*$R$9</f>
        <v>0</v>
      </c>
      <c r="S90" s="112">
        <f>J90*M90*$S$9</f>
        <v>0</v>
      </c>
      <c r="T90" s="113">
        <f>K90*M90*$T$9</f>
        <v>0</v>
      </c>
      <c r="U90" s="113">
        <f>J90*M90*$U$9</f>
        <v>0</v>
      </c>
      <c r="V90" s="113">
        <f t="shared" si="79"/>
        <v>0</v>
      </c>
      <c r="W90" s="113">
        <f t="shared" si="80"/>
        <v>0</v>
      </c>
      <c r="X90" s="113">
        <f t="shared" si="81"/>
        <v>0</v>
      </c>
      <c r="Y90" s="113">
        <f t="shared" si="82"/>
        <v>0</v>
      </c>
      <c r="Z90" s="113">
        <f t="shared" si="82"/>
        <v>0</v>
      </c>
      <c r="AA90" s="113">
        <f t="shared" si="82"/>
        <v>0</v>
      </c>
      <c r="AB90" s="114"/>
      <c r="AC90" s="115">
        <f t="shared" si="83"/>
        <v>0</v>
      </c>
      <c r="AD90" s="82"/>
      <c r="AE90" s="71"/>
      <c r="AF90" s="83"/>
      <c r="AG90" s="83"/>
      <c r="AH90" s="84"/>
      <c r="AI90" s="84"/>
      <c r="AJ90" s="73"/>
      <c r="AK90" s="83"/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</row>
    <row r="91" spans="1:68" s="116" customFormat="1" ht="27.95" customHeight="1" x14ac:dyDescent="0.25">
      <c r="A91" s="100" t="s">
        <v>534</v>
      </c>
      <c r="B91" s="101" t="s">
        <v>535</v>
      </c>
      <c r="C91" s="56" t="s">
        <v>58</v>
      </c>
      <c r="D91" s="57" t="s">
        <v>478</v>
      </c>
      <c r="E91" s="102" t="s">
        <v>49</v>
      </c>
      <c r="F91" s="102"/>
      <c r="G91" s="103"/>
      <c r="H91" s="104"/>
      <c r="I91" s="105"/>
      <c r="J91" s="106"/>
      <c r="K91" s="107">
        <f>IF(J91&gt;0, 1, 0)</f>
        <v>0</v>
      </c>
      <c r="L91" s="107">
        <f t="shared" si="72"/>
        <v>0</v>
      </c>
      <c r="M91" s="108"/>
      <c r="N91" s="109"/>
      <c r="O91" s="110">
        <f t="shared" si="73"/>
        <v>0</v>
      </c>
      <c r="P91" s="110">
        <f t="shared" si="74"/>
        <v>0</v>
      </c>
      <c r="Q91" s="108"/>
      <c r="R91" s="111">
        <f>J91*M91*$R$9</f>
        <v>0</v>
      </c>
      <c r="S91" s="112">
        <f>J91*M91*$S$9</f>
        <v>0</v>
      </c>
      <c r="T91" s="113">
        <f>K91*M91*$T$9</f>
        <v>0</v>
      </c>
      <c r="U91" s="113">
        <f>J91*M91*$U$9</f>
        <v>0</v>
      </c>
      <c r="V91" s="113">
        <f t="shared" si="79"/>
        <v>0</v>
      </c>
      <c r="W91" s="113">
        <f t="shared" si="80"/>
        <v>0</v>
      </c>
      <c r="X91" s="113">
        <f t="shared" si="81"/>
        <v>0</v>
      </c>
      <c r="Y91" s="113">
        <f t="shared" si="82"/>
        <v>0</v>
      </c>
      <c r="Z91" s="113">
        <f t="shared" si="82"/>
        <v>0</v>
      </c>
      <c r="AA91" s="113">
        <f t="shared" si="82"/>
        <v>0</v>
      </c>
      <c r="AB91" s="114"/>
      <c r="AC91" s="115">
        <f t="shared" si="83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</row>
    <row r="92" spans="1:68" ht="27.75" customHeight="1" thickBot="1" x14ac:dyDescent="0.3">
      <c r="A92" s="117" t="s">
        <v>534</v>
      </c>
      <c r="B92" s="118" t="s">
        <v>535</v>
      </c>
      <c r="C92" s="118" t="s">
        <v>58</v>
      </c>
      <c r="D92" s="57" t="s">
        <v>478</v>
      </c>
      <c r="E92" s="119"/>
      <c r="F92" s="119"/>
      <c r="G92" s="120"/>
      <c r="H92" s="121" t="s">
        <v>56</v>
      </c>
      <c r="I92" s="122"/>
      <c r="J92" s="123"/>
      <c r="K92" s="124"/>
      <c r="L92" s="124"/>
      <c r="M92" s="125"/>
      <c r="N92" s="126"/>
      <c r="O92" s="124"/>
      <c r="P92" s="124"/>
      <c r="Q92" s="125"/>
      <c r="R92" s="127">
        <f>SUM(R80:R91)</f>
        <v>521.6</v>
      </c>
      <c r="S92" s="128">
        <f t="shared" ref="S92:AA92" si="84">SUM(S80:S91)</f>
        <v>130</v>
      </c>
      <c r="T92" s="129">
        <f t="shared" si="84"/>
        <v>130</v>
      </c>
      <c r="U92" s="129">
        <f t="shared" si="84"/>
        <v>156</v>
      </c>
      <c r="V92" s="129">
        <f t="shared" si="84"/>
        <v>66</v>
      </c>
      <c r="W92" s="129">
        <f t="shared" si="84"/>
        <v>19.8</v>
      </c>
      <c r="X92" s="129">
        <f t="shared" si="84"/>
        <v>19.8</v>
      </c>
      <c r="Y92" s="130">
        <f t="shared" si="84"/>
        <v>196</v>
      </c>
      <c r="Z92" s="130">
        <f t="shared" si="84"/>
        <v>149.79999999999998</v>
      </c>
      <c r="AA92" s="130">
        <f t="shared" si="84"/>
        <v>175.8</v>
      </c>
      <c r="AB92" s="131">
        <f>R92/1800/0.6</f>
        <v>0.48296296296296304</v>
      </c>
      <c r="AC92" s="7"/>
      <c r="AD92" s="132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649"/>
    </row>
    <row r="93" spans="1:68" ht="27.95" customHeight="1" thickTop="1" x14ac:dyDescent="0.25">
      <c r="A93" s="54" t="s">
        <v>546</v>
      </c>
      <c r="B93" s="55" t="s">
        <v>547</v>
      </c>
      <c r="C93" s="56" t="s">
        <v>57</v>
      </c>
      <c r="D93" s="57" t="s">
        <v>478</v>
      </c>
      <c r="E93" s="670" t="s">
        <v>51</v>
      </c>
      <c r="F93" s="671">
        <v>4</v>
      </c>
      <c r="G93" s="618" t="s">
        <v>548</v>
      </c>
      <c r="H93" s="618" t="s">
        <v>549</v>
      </c>
      <c r="I93" s="629"/>
      <c r="J93" s="61">
        <v>1</v>
      </c>
      <c r="K93" s="630">
        <f t="shared" ref="K93:K102" si="85">IF(J93&gt;0, 1, 0)</f>
        <v>1</v>
      </c>
      <c r="L93" s="630">
        <f t="shared" ref="L93:L104" si="86">J93-K93</f>
        <v>0</v>
      </c>
      <c r="M93" s="631">
        <v>4</v>
      </c>
      <c r="N93" s="64"/>
      <c r="O93" s="630">
        <f t="shared" ref="O93:O104" si="87">IF(N93&gt;0, 1, 0)</f>
        <v>0</v>
      </c>
      <c r="P93" s="630">
        <f t="shared" ref="P93:P104" si="88">N93-O93</f>
        <v>0</v>
      </c>
      <c r="Q93" s="650"/>
      <c r="R93" s="66">
        <f t="shared" ref="R93:R102" si="89">(K93*M93*$R$5)+(L93*M93*$R$6)+(O93*Q93*$R$7)+(P93*Q93*$R$8)</f>
        <v>12.8</v>
      </c>
      <c r="S93" s="67">
        <f t="shared" ref="S93:S102" si="90">J93*M93*$S$5</f>
        <v>4</v>
      </c>
      <c r="T93" s="68">
        <f t="shared" ref="T93:T102" si="91">K93*M93*$T$5</f>
        <v>4</v>
      </c>
      <c r="U93" s="68">
        <f t="shared" ref="U93:U102" si="92">J93*M93*$U$5</f>
        <v>4.8</v>
      </c>
      <c r="V93" s="68">
        <f t="shared" ref="V93:V104" si="93">N93*Q93*$V$7</f>
        <v>0</v>
      </c>
      <c r="W93" s="68">
        <f t="shared" ref="W93:W104" si="94">O93*Q93*$W$7</f>
        <v>0</v>
      </c>
      <c r="X93" s="68">
        <f t="shared" ref="X93:X104" si="95">N93*Q93*$X$7</f>
        <v>0</v>
      </c>
      <c r="Y93" s="68">
        <f t="shared" ref="Y93:AA104" si="96">S93+V93</f>
        <v>4</v>
      </c>
      <c r="Z93" s="68">
        <f t="shared" si="96"/>
        <v>4</v>
      </c>
      <c r="AA93" s="68">
        <f t="shared" si="96"/>
        <v>4.8</v>
      </c>
      <c r="AB93" s="69"/>
      <c r="AC93" s="7">
        <f>R93-Y93-Z93-AA93</f>
        <v>0</v>
      </c>
      <c r="AD93" s="144"/>
      <c r="AE93" s="85"/>
      <c r="AF93" s="145"/>
      <c r="AG93" s="146"/>
      <c r="AH93" s="84"/>
      <c r="AI93" s="84"/>
      <c r="AJ93" s="73"/>
      <c r="AK93" s="147"/>
      <c r="AL93" s="84"/>
      <c r="AM93" s="73"/>
      <c r="AN93" s="86"/>
      <c r="AO93" s="144"/>
      <c r="AP93" s="83"/>
      <c r="AQ93" s="83"/>
      <c r="AR93" s="148"/>
      <c r="AS93" s="83"/>
      <c r="AT93" s="84"/>
      <c r="AU93" s="73"/>
      <c r="AV93" s="86"/>
    </row>
    <row r="94" spans="1:68" ht="27.95" customHeight="1" x14ac:dyDescent="0.25">
      <c r="A94" s="54" t="s">
        <v>546</v>
      </c>
      <c r="B94" s="55" t="s">
        <v>547</v>
      </c>
      <c r="C94" s="56" t="s">
        <v>57</v>
      </c>
      <c r="D94" s="57" t="s">
        <v>478</v>
      </c>
      <c r="E94" s="670" t="s">
        <v>51</v>
      </c>
      <c r="F94" s="671">
        <v>4</v>
      </c>
      <c r="G94" s="618" t="s">
        <v>550</v>
      </c>
      <c r="H94" s="618" t="s">
        <v>551</v>
      </c>
      <c r="I94" s="77"/>
      <c r="J94" s="78">
        <v>1</v>
      </c>
      <c r="K94" s="630">
        <f t="shared" si="85"/>
        <v>1</v>
      </c>
      <c r="L94" s="630">
        <f t="shared" si="86"/>
        <v>0</v>
      </c>
      <c r="M94" s="633">
        <v>4</v>
      </c>
      <c r="N94" s="80"/>
      <c r="O94" s="630">
        <f t="shared" si="87"/>
        <v>0</v>
      </c>
      <c r="P94" s="630">
        <f t="shared" si="88"/>
        <v>0</v>
      </c>
      <c r="Q94" s="633"/>
      <c r="R94" s="81">
        <f t="shared" si="89"/>
        <v>12.8</v>
      </c>
      <c r="S94" s="67">
        <f t="shared" si="90"/>
        <v>4</v>
      </c>
      <c r="T94" s="68">
        <f t="shared" si="91"/>
        <v>4</v>
      </c>
      <c r="U94" s="68">
        <f t="shared" si="92"/>
        <v>4.8</v>
      </c>
      <c r="V94" s="68">
        <f t="shared" si="93"/>
        <v>0</v>
      </c>
      <c r="W94" s="68">
        <f t="shared" si="94"/>
        <v>0</v>
      </c>
      <c r="X94" s="68">
        <f t="shared" si="95"/>
        <v>0</v>
      </c>
      <c r="Y94" s="68">
        <f t="shared" si="96"/>
        <v>4</v>
      </c>
      <c r="Z94" s="68">
        <f t="shared" si="96"/>
        <v>4</v>
      </c>
      <c r="AA94" s="68">
        <f t="shared" si="96"/>
        <v>4.8</v>
      </c>
      <c r="AB94" s="69"/>
      <c r="AC94" s="7">
        <f t="shared" ref="AC94:AC104" si="97">R92-Y92-Z92-AA92</f>
        <v>0</v>
      </c>
      <c r="AD94" s="144"/>
      <c r="AE94" s="85"/>
      <c r="AF94" s="145"/>
      <c r="AG94" s="146"/>
      <c r="AH94" s="84"/>
      <c r="AI94" s="84"/>
      <c r="AJ94" s="73"/>
      <c r="AK94" s="147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546</v>
      </c>
      <c r="B95" s="55" t="s">
        <v>547</v>
      </c>
      <c r="C95" s="56" t="s">
        <v>57</v>
      </c>
      <c r="D95" s="57" t="s">
        <v>478</v>
      </c>
      <c r="E95" s="672" t="s">
        <v>53</v>
      </c>
      <c r="F95" s="671">
        <v>1</v>
      </c>
      <c r="G95" s="618" t="s">
        <v>552</v>
      </c>
      <c r="H95" s="618" t="s">
        <v>553</v>
      </c>
      <c r="I95" s="77"/>
      <c r="J95" s="78">
        <v>1</v>
      </c>
      <c r="K95" s="630">
        <f t="shared" si="85"/>
        <v>1</v>
      </c>
      <c r="L95" s="630">
        <f t="shared" si="86"/>
        <v>0</v>
      </c>
      <c r="M95" s="633">
        <v>26</v>
      </c>
      <c r="N95" s="80">
        <v>1</v>
      </c>
      <c r="O95" s="630">
        <f t="shared" si="87"/>
        <v>1</v>
      </c>
      <c r="P95" s="630">
        <f t="shared" si="88"/>
        <v>0</v>
      </c>
      <c r="Q95" s="633">
        <v>24</v>
      </c>
      <c r="R95" s="81">
        <f t="shared" si="89"/>
        <v>121.60000000000001</v>
      </c>
      <c r="S95" s="67">
        <f t="shared" si="90"/>
        <v>26</v>
      </c>
      <c r="T95" s="68">
        <f t="shared" si="91"/>
        <v>26</v>
      </c>
      <c r="U95" s="68">
        <f t="shared" si="92"/>
        <v>31.2</v>
      </c>
      <c r="V95" s="68">
        <f t="shared" si="93"/>
        <v>24</v>
      </c>
      <c r="W95" s="68">
        <f t="shared" si="94"/>
        <v>7.1999999999999993</v>
      </c>
      <c r="X95" s="68">
        <f t="shared" si="95"/>
        <v>7.1999999999999993</v>
      </c>
      <c r="Y95" s="68">
        <f t="shared" si="96"/>
        <v>50</v>
      </c>
      <c r="Z95" s="68">
        <f t="shared" si="96"/>
        <v>33.200000000000003</v>
      </c>
      <c r="AA95" s="68">
        <f t="shared" si="96"/>
        <v>38.4</v>
      </c>
      <c r="AB95" s="69"/>
      <c r="AC95" s="7">
        <f t="shared" si="97"/>
        <v>0</v>
      </c>
      <c r="AD95" s="144"/>
      <c r="AE95" s="85"/>
      <c r="AF95" s="145"/>
      <c r="AG95" s="146"/>
      <c r="AH95" s="84"/>
      <c r="AI95" s="84"/>
      <c r="AJ95" s="73"/>
      <c r="AK95" s="148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54" t="s">
        <v>546</v>
      </c>
      <c r="B96" s="55" t="s">
        <v>547</v>
      </c>
      <c r="C96" s="56" t="s">
        <v>57</v>
      </c>
      <c r="D96" s="57" t="s">
        <v>478</v>
      </c>
      <c r="E96" s="672" t="s">
        <v>53</v>
      </c>
      <c r="F96" s="671">
        <v>2</v>
      </c>
      <c r="G96" s="618" t="s">
        <v>554</v>
      </c>
      <c r="H96" s="618" t="s">
        <v>555</v>
      </c>
      <c r="I96" s="77"/>
      <c r="J96" s="78"/>
      <c r="K96" s="630">
        <f t="shared" si="85"/>
        <v>0</v>
      </c>
      <c r="L96" s="630">
        <f t="shared" si="86"/>
        <v>0</v>
      </c>
      <c r="M96" s="633"/>
      <c r="N96" s="80"/>
      <c r="O96" s="630">
        <f t="shared" si="87"/>
        <v>0</v>
      </c>
      <c r="P96" s="630">
        <f t="shared" si="88"/>
        <v>0</v>
      </c>
      <c r="Q96" s="633"/>
      <c r="R96" s="81">
        <f t="shared" si="89"/>
        <v>0</v>
      </c>
      <c r="S96" s="67">
        <f t="shared" si="90"/>
        <v>0</v>
      </c>
      <c r="T96" s="68">
        <f t="shared" si="91"/>
        <v>0</v>
      </c>
      <c r="U96" s="68">
        <f t="shared" si="92"/>
        <v>0</v>
      </c>
      <c r="V96" s="68">
        <f t="shared" si="93"/>
        <v>0</v>
      </c>
      <c r="W96" s="68">
        <f t="shared" si="94"/>
        <v>0</v>
      </c>
      <c r="X96" s="68">
        <f t="shared" si="95"/>
        <v>0</v>
      </c>
      <c r="Y96" s="68">
        <f t="shared" si="96"/>
        <v>0</v>
      </c>
      <c r="Z96" s="68">
        <f t="shared" si="96"/>
        <v>0</v>
      </c>
      <c r="AA96" s="68">
        <f t="shared" si="96"/>
        <v>0</v>
      </c>
      <c r="AB96" s="69"/>
      <c r="AC96" s="7">
        <f t="shared" si="97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</row>
    <row r="97" spans="1:68" ht="31.5" x14ac:dyDescent="0.25">
      <c r="A97" s="54" t="s">
        <v>546</v>
      </c>
      <c r="B97" s="55" t="s">
        <v>547</v>
      </c>
      <c r="C97" s="56" t="s">
        <v>57</v>
      </c>
      <c r="D97" s="57" t="s">
        <v>478</v>
      </c>
      <c r="E97" s="673" t="s">
        <v>52</v>
      </c>
      <c r="F97" s="671">
        <v>1</v>
      </c>
      <c r="G97" s="618" t="s">
        <v>556</v>
      </c>
      <c r="H97" s="618" t="s">
        <v>557</v>
      </c>
      <c r="I97" s="77"/>
      <c r="J97" s="78">
        <v>1</v>
      </c>
      <c r="K97" s="630">
        <f t="shared" si="85"/>
        <v>1</v>
      </c>
      <c r="L97" s="630">
        <f t="shared" si="86"/>
        <v>0</v>
      </c>
      <c r="M97" s="633">
        <v>26</v>
      </c>
      <c r="N97" s="80"/>
      <c r="O97" s="630"/>
      <c r="P97" s="630"/>
      <c r="Q97" s="633"/>
      <c r="R97" s="81">
        <f t="shared" si="89"/>
        <v>83.2</v>
      </c>
      <c r="S97" s="67">
        <f t="shared" si="90"/>
        <v>26</v>
      </c>
      <c r="T97" s="68">
        <f t="shared" si="91"/>
        <v>26</v>
      </c>
      <c r="U97" s="68">
        <f t="shared" si="92"/>
        <v>31.2</v>
      </c>
      <c r="V97" s="68">
        <f t="shared" si="93"/>
        <v>0</v>
      </c>
      <c r="W97" s="68">
        <f t="shared" si="94"/>
        <v>0</v>
      </c>
      <c r="X97" s="68">
        <f t="shared" si="95"/>
        <v>0</v>
      </c>
      <c r="Y97" s="68">
        <f t="shared" si="96"/>
        <v>26</v>
      </c>
      <c r="Z97" s="68">
        <f t="shared" si="96"/>
        <v>26</v>
      </c>
      <c r="AA97" s="68">
        <f t="shared" si="96"/>
        <v>31.2</v>
      </c>
      <c r="AB97" s="69"/>
      <c r="AC97" s="7">
        <f t="shared" si="97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</row>
    <row r="98" spans="1:68" ht="47.25" x14ac:dyDescent="0.25">
      <c r="A98" s="54" t="s">
        <v>546</v>
      </c>
      <c r="B98" s="55" t="s">
        <v>547</v>
      </c>
      <c r="C98" s="56" t="s">
        <v>57</v>
      </c>
      <c r="D98" s="57" t="s">
        <v>478</v>
      </c>
      <c r="E98" s="676" t="s">
        <v>52</v>
      </c>
      <c r="F98" s="677">
        <v>5</v>
      </c>
      <c r="G98" s="659" t="s">
        <v>558</v>
      </c>
      <c r="H98" s="659" t="s">
        <v>559</v>
      </c>
      <c r="I98" s="77"/>
      <c r="J98" s="78">
        <v>1</v>
      </c>
      <c r="K98" s="630">
        <f t="shared" si="85"/>
        <v>1</v>
      </c>
      <c r="L98" s="630">
        <f t="shared" si="86"/>
        <v>0</v>
      </c>
      <c r="M98" s="633">
        <v>26</v>
      </c>
      <c r="N98" s="80">
        <v>1</v>
      </c>
      <c r="O98" s="630">
        <f t="shared" si="87"/>
        <v>1</v>
      </c>
      <c r="P98" s="630">
        <f t="shared" si="88"/>
        <v>0</v>
      </c>
      <c r="Q98" s="633">
        <v>24</v>
      </c>
      <c r="R98" s="81">
        <f t="shared" si="89"/>
        <v>121.60000000000001</v>
      </c>
      <c r="S98" s="67">
        <f t="shared" si="90"/>
        <v>26</v>
      </c>
      <c r="T98" s="68">
        <f t="shared" si="91"/>
        <v>26</v>
      </c>
      <c r="U98" s="68">
        <f t="shared" si="92"/>
        <v>31.2</v>
      </c>
      <c r="V98" s="68">
        <f t="shared" si="93"/>
        <v>24</v>
      </c>
      <c r="W98" s="68">
        <f t="shared" si="94"/>
        <v>7.1999999999999993</v>
      </c>
      <c r="X98" s="68">
        <f t="shared" si="95"/>
        <v>7.1999999999999993</v>
      </c>
      <c r="Y98" s="68">
        <f t="shared" si="96"/>
        <v>50</v>
      </c>
      <c r="Z98" s="68">
        <f t="shared" si="96"/>
        <v>33.200000000000003</v>
      </c>
      <c r="AA98" s="68">
        <f t="shared" si="96"/>
        <v>38.4</v>
      </c>
      <c r="AB98" s="69"/>
      <c r="AC98" s="7">
        <f t="shared" si="97"/>
        <v>0</v>
      </c>
      <c r="AD98" s="82"/>
      <c r="AE98" s="71"/>
      <c r="AF98" s="83"/>
      <c r="AG98" s="83"/>
      <c r="AH98" s="84"/>
      <c r="AI98" s="84"/>
      <c r="AJ98" s="73"/>
      <c r="AK98" s="83"/>
      <c r="AL98" s="84"/>
      <c r="AM98" s="73"/>
      <c r="AN98" s="86"/>
      <c r="AO98" s="82"/>
      <c r="AP98" s="83"/>
      <c r="AQ98" s="83"/>
      <c r="AR98" s="83"/>
      <c r="AS98" s="83"/>
      <c r="AT98" s="84"/>
      <c r="AU98" s="73"/>
      <c r="AV98" s="86"/>
    </row>
    <row r="99" spans="1:68" ht="27.95" customHeight="1" x14ac:dyDescent="0.25">
      <c r="A99" s="54" t="s">
        <v>546</v>
      </c>
      <c r="B99" s="55" t="s">
        <v>547</v>
      </c>
      <c r="C99" s="56" t="s">
        <v>57</v>
      </c>
      <c r="D99" s="57" t="s">
        <v>478</v>
      </c>
      <c r="E99" s="673" t="s">
        <v>54</v>
      </c>
      <c r="F99" s="671">
        <v>1</v>
      </c>
      <c r="G99" s="618" t="s">
        <v>560</v>
      </c>
      <c r="H99" s="618" t="s">
        <v>561</v>
      </c>
      <c r="I99" s="77"/>
      <c r="J99" s="78">
        <v>1</v>
      </c>
      <c r="K99" s="630">
        <f t="shared" si="85"/>
        <v>1</v>
      </c>
      <c r="L99" s="630">
        <f t="shared" si="86"/>
        <v>0</v>
      </c>
      <c r="M99" s="633">
        <v>26</v>
      </c>
      <c r="N99" s="80">
        <v>1</v>
      </c>
      <c r="O99" s="630">
        <f t="shared" si="87"/>
        <v>1</v>
      </c>
      <c r="P99" s="630">
        <f t="shared" si="88"/>
        <v>0</v>
      </c>
      <c r="Q99" s="633">
        <v>24</v>
      </c>
      <c r="R99" s="81">
        <f t="shared" si="89"/>
        <v>121.60000000000001</v>
      </c>
      <c r="S99" s="67">
        <f t="shared" si="90"/>
        <v>26</v>
      </c>
      <c r="T99" s="68">
        <f t="shared" si="91"/>
        <v>26</v>
      </c>
      <c r="U99" s="68">
        <f t="shared" si="92"/>
        <v>31.2</v>
      </c>
      <c r="V99" s="68">
        <f t="shared" si="93"/>
        <v>24</v>
      </c>
      <c r="W99" s="68">
        <f t="shared" si="94"/>
        <v>7.1999999999999993</v>
      </c>
      <c r="X99" s="68">
        <f t="shared" si="95"/>
        <v>7.1999999999999993</v>
      </c>
      <c r="Y99" s="68">
        <f t="shared" si="96"/>
        <v>50</v>
      </c>
      <c r="Z99" s="68">
        <f t="shared" si="96"/>
        <v>33.200000000000003</v>
      </c>
      <c r="AA99" s="68">
        <f t="shared" si="96"/>
        <v>38.4</v>
      </c>
      <c r="AB99" s="69"/>
      <c r="AC99" s="7">
        <f t="shared" si="97"/>
        <v>0</v>
      </c>
      <c r="AD99" s="82"/>
      <c r="AE99" s="71"/>
      <c r="AF99" s="83"/>
      <c r="AG99" s="83"/>
      <c r="AH99" s="84"/>
      <c r="AI99" s="84"/>
      <c r="AJ99" s="73"/>
      <c r="AK99" s="83"/>
      <c r="AL99" s="84"/>
      <c r="AM99" s="73"/>
      <c r="AN99" s="86"/>
      <c r="AO99" s="82"/>
      <c r="AP99" s="83"/>
      <c r="AQ99" s="83"/>
      <c r="AR99" s="83"/>
      <c r="AS99" s="83"/>
      <c r="AT99" s="84"/>
      <c r="AU99" s="73"/>
      <c r="AV99" s="86"/>
    </row>
    <row r="100" spans="1:68" ht="27.95" customHeight="1" x14ac:dyDescent="0.25">
      <c r="A100" s="54" t="s">
        <v>546</v>
      </c>
      <c r="B100" s="55" t="s">
        <v>547</v>
      </c>
      <c r="C100" s="56" t="s">
        <v>57</v>
      </c>
      <c r="D100" s="57" t="s">
        <v>478</v>
      </c>
      <c r="E100" s="139"/>
      <c r="F100" s="674"/>
      <c r="G100" s="618"/>
      <c r="H100" s="96"/>
      <c r="I100" s="653"/>
      <c r="J100" s="78"/>
      <c r="K100" s="630">
        <f t="shared" si="85"/>
        <v>0</v>
      </c>
      <c r="L100" s="630">
        <f t="shared" si="86"/>
        <v>0</v>
      </c>
      <c r="M100" s="633"/>
      <c r="N100" s="80"/>
      <c r="O100" s="630">
        <f t="shared" si="87"/>
        <v>0</v>
      </c>
      <c r="P100" s="630">
        <f t="shared" si="88"/>
        <v>0</v>
      </c>
      <c r="Q100" s="633"/>
      <c r="R100" s="81">
        <f t="shared" si="89"/>
        <v>0</v>
      </c>
      <c r="S100" s="67">
        <f t="shared" si="90"/>
        <v>0</v>
      </c>
      <c r="T100" s="68">
        <f t="shared" si="91"/>
        <v>0</v>
      </c>
      <c r="U100" s="68">
        <f t="shared" si="92"/>
        <v>0</v>
      </c>
      <c r="V100" s="68">
        <f t="shared" si="93"/>
        <v>0</v>
      </c>
      <c r="W100" s="68">
        <f t="shared" si="94"/>
        <v>0</v>
      </c>
      <c r="X100" s="68">
        <f t="shared" si="95"/>
        <v>0</v>
      </c>
      <c r="Y100" s="68">
        <f t="shared" si="96"/>
        <v>0</v>
      </c>
      <c r="Z100" s="68">
        <f t="shared" si="96"/>
        <v>0</v>
      </c>
      <c r="AA100" s="68">
        <f t="shared" si="96"/>
        <v>0</v>
      </c>
      <c r="AB100" s="69"/>
      <c r="AC100" s="7">
        <f t="shared" si="97"/>
        <v>0</v>
      </c>
      <c r="AD100" s="82"/>
      <c r="AE100" s="71"/>
      <c r="AF100" s="83"/>
      <c r="AG100" s="83"/>
      <c r="AH100" s="84"/>
      <c r="AI100" s="84"/>
      <c r="AJ100" s="73"/>
      <c r="AK100" s="83"/>
      <c r="AL100" s="84"/>
      <c r="AM100" s="73"/>
      <c r="AN100" s="86"/>
      <c r="AO100" s="82"/>
      <c r="AP100" s="83"/>
      <c r="AQ100" s="83"/>
      <c r="AR100" s="83"/>
      <c r="AS100" s="83"/>
      <c r="AT100" s="84"/>
      <c r="AU100" s="73"/>
      <c r="AV100" s="86"/>
    </row>
    <row r="101" spans="1:68" ht="27.95" customHeight="1" x14ac:dyDescent="0.25">
      <c r="A101" s="54" t="s">
        <v>546</v>
      </c>
      <c r="B101" s="55" t="s">
        <v>547</v>
      </c>
      <c r="C101" s="56" t="s">
        <v>57</v>
      </c>
      <c r="D101" s="57" t="s">
        <v>478</v>
      </c>
      <c r="E101" s="93"/>
      <c r="F101" s="94"/>
      <c r="G101" s="95"/>
      <c r="H101" s="96"/>
      <c r="I101" s="77"/>
      <c r="J101" s="78"/>
      <c r="K101" s="62">
        <f t="shared" si="85"/>
        <v>0</v>
      </c>
      <c r="L101" s="62">
        <f t="shared" si="86"/>
        <v>0</v>
      </c>
      <c r="M101" s="79"/>
      <c r="N101" s="80"/>
      <c r="O101" s="65">
        <f t="shared" si="87"/>
        <v>0</v>
      </c>
      <c r="P101" s="65">
        <f t="shared" si="88"/>
        <v>0</v>
      </c>
      <c r="Q101" s="79"/>
      <c r="R101" s="81">
        <f t="shared" si="89"/>
        <v>0</v>
      </c>
      <c r="S101" s="67">
        <f t="shared" si="90"/>
        <v>0</v>
      </c>
      <c r="T101" s="68">
        <f t="shared" si="91"/>
        <v>0</v>
      </c>
      <c r="U101" s="68">
        <f t="shared" si="92"/>
        <v>0</v>
      </c>
      <c r="V101" s="68">
        <f t="shared" si="93"/>
        <v>0</v>
      </c>
      <c r="W101" s="68">
        <f t="shared" si="94"/>
        <v>0</v>
      </c>
      <c r="X101" s="68">
        <f t="shared" si="95"/>
        <v>0</v>
      </c>
      <c r="Y101" s="68">
        <f t="shared" si="96"/>
        <v>0</v>
      </c>
      <c r="Z101" s="68">
        <f t="shared" si="96"/>
        <v>0</v>
      </c>
      <c r="AA101" s="68">
        <f t="shared" si="96"/>
        <v>0</v>
      </c>
      <c r="AB101" s="69"/>
      <c r="AC101" s="7">
        <f t="shared" si="97"/>
        <v>0</v>
      </c>
      <c r="AD101" s="82"/>
      <c r="AE101" s="71"/>
      <c r="AF101" s="83"/>
      <c r="AG101" s="83"/>
      <c r="AH101" s="84"/>
      <c r="AI101" s="84"/>
      <c r="AJ101" s="73"/>
      <c r="AK101" s="83"/>
      <c r="AL101" s="84"/>
      <c r="AM101" s="73"/>
      <c r="AN101" s="86"/>
      <c r="AO101" s="82"/>
      <c r="AP101" s="83"/>
      <c r="AQ101" s="83"/>
      <c r="AR101" s="83"/>
      <c r="AS101" s="83"/>
      <c r="AT101" s="84"/>
      <c r="AU101" s="73"/>
      <c r="AV101" s="86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49"/>
      <c r="BN101" s="149"/>
      <c r="BO101" s="149"/>
      <c r="BP101" s="149"/>
    </row>
    <row r="102" spans="1:68" ht="27.95" customHeight="1" x14ac:dyDescent="0.25">
      <c r="A102" s="54" t="s">
        <v>546</v>
      </c>
      <c r="B102" s="55" t="s">
        <v>547</v>
      </c>
      <c r="C102" s="56" t="s">
        <v>57</v>
      </c>
      <c r="D102" s="57" t="s">
        <v>478</v>
      </c>
      <c r="E102" s="97"/>
      <c r="F102" s="635"/>
      <c r="G102" s="98"/>
      <c r="H102" s="636"/>
      <c r="I102" s="637"/>
      <c r="J102" s="78"/>
      <c r="K102" s="99">
        <f t="shared" si="85"/>
        <v>0</v>
      </c>
      <c r="L102" s="99">
        <f t="shared" si="86"/>
        <v>0</v>
      </c>
      <c r="M102" s="79"/>
      <c r="N102" s="80"/>
      <c r="O102" s="65">
        <f t="shared" si="87"/>
        <v>0</v>
      </c>
      <c r="P102" s="65">
        <f t="shared" si="88"/>
        <v>0</v>
      </c>
      <c r="Q102" s="79"/>
      <c r="R102" s="81">
        <f t="shared" si="89"/>
        <v>0</v>
      </c>
      <c r="S102" s="67">
        <f t="shared" si="90"/>
        <v>0</v>
      </c>
      <c r="T102" s="68">
        <f t="shared" si="91"/>
        <v>0</v>
      </c>
      <c r="U102" s="68">
        <f t="shared" si="92"/>
        <v>0</v>
      </c>
      <c r="V102" s="68">
        <f t="shared" si="93"/>
        <v>0</v>
      </c>
      <c r="W102" s="68">
        <f t="shared" si="94"/>
        <v>0</v>
      </c>
      <c r="X102" s="68">
        <f t="shared" si="95"/>
        <v>0</v>
      </c>
      <c r="Y102" s="68">
        <f t="shared" si="96"/>
        <v>0</v>
      </c>
      <c r="Z102" s="68">
        <f t="shared" si="96"/>
        <v>0</v>
      </c>
      <c r="AA102" s="68">
        <f t="shared" si="96"/>
        <v>0</v>
      </c>
      <c r="AB102" s="69"/>
      <c r="AC102" s="7">
        <f t="shared" si="97"/>
        <v>0</v>
      </c>
      <c r="AD102" s="82"/>
      <c r="AE102" s="71"/>
      <c r="AF102" s="83"/>
      <c r="AG102" s="83"/>
      <c r="AH102" s="84"/>
      <c r="AI102" s="84"/>
      <c r="AJ102" s="73"/>
      <c r="AK102" s="83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</row>
    <row r="103" spans="1:68" s="153" customFormat="1" ht="27.95" customHeight="1" x14ac:dyDescent="0.25">
      <c r="A103" s="100" t="s">
        <v>546</v>
      </c>
      <c r="B103" s="101" t="s">
        <v>547</v>
      </c>
      <c r="C103" s="56" t="s">
        <v>57</v>
      </c>
      <c r="D103" s="57" t="s">
        <v>478</v>
      </c>
      <c r="E103" s="102" t="s">
        <v>49</v>
      </c>
      <c r="F103" s="102"/>
      <c r="G103" s="103"/>
      <c r="H103" s="104"/>
      <c r="I103" s="105"/>
      <c r="J103" s="106"/>
      <c r="K103" s="107">
        <f>IF(J103&gt;0, 1, 0)</f>
        <v>0</v>
      </c>
      <c r="L103" s="107">
        <f t="shared" si="86"/>
        <v>0</v>
      </c>
      <c r="M103" s="108"/>
      <c r="N103" s="109"/>
      <c r="O103" s="110">
        <f t="shared" si="87"/>
        <v>0</v>
      </c>
      <c r="P103" s="110">
        <f t="shared" si="88"/>
        <v>0</v>
      </c>
      <c r="Q103" s="108"/>
      <c r="R103" s="111">
        <f>J103*M103*$R$9</f>
        <v>0</v>
      </c>
      <c r="S103" s="112">
        <f>J103*M103*$S$9</f>
        <v>0</v>
      </c>
      <c r="T103" s="113">
        <f>K103*M103*$T$9</f>
        <v>0</v>
      </c>
      <c r="U103" s="113">
        <f>J103*M103*$U$9</f>
        <v>0</v>
      </c>
      <c r="V103" s="113">
        <f t="shared" si="93"/>
        <v>0</v>
      </c>
      <c r="W103" s="113">
        <f t="shared" si="94"/>
        <v>0</v>
      </c>
      <c r="X103" s="113">
        <f t="shared" si="95"/>
        <v>0</v>
      </c>
      <c r="Y103" s="113">
        <f t="shared" si="96"/>
        <v>0</v>
      </c>
      <c r="Z103" s="113">
        <f t="shared" si="96"/>
        <v>0</v>
      </c>
      <c r="AA103" s="113">
        <f t="shared" si="96"/>
        <v>0</v>
      </c>
      <c r="AB103" s="114"/>
      <c r="AC103" s="7">
        <f t="shared" si="97"/>
        <v>0</v>
      </c>
      <c r="AD103" s="150"/>
      <c r="AE103" s="71"/>
      <c r="AF103" s="151"/>
      <c r="AG103" s="151"/>
      <c r="AH103" s="84"/>
      <c r="AI103" s="84"/>
      <c r="AJ103" s="73"/>
      <c r="AK103" s="151"/>
      <c r="AL103" s="84"/>
      <c r="AM103" s="73"/>
      <c r="AN103" s="152"/>
      <c r="AO103" s="150"/>
      <c r="AP103" s="151"/>
      <c r="AQ103" s="151"/>
      <c r="AR103" s="151"/>
      <c r="AS103" s="151"/>
      <c r="AT103" s="84"/>
      <c r="AU103" s="73"/>
      <c r="AV103" s="152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</row>
    <row r="104" spans="1:68" s="149" customFormat="1" ht="27.95" customHeight="1" x14ac:dyDescent="0.25">
      <c r="A104" s="100" t="s">
        <v>546</v>
      </c>
      <c r="B104" s="101" t="s">
        <v>547</v>
      </c>
      <c r="C104" s="56" t="s">
        <v>57</v>
      </c>
      <c r="D104" s="57" t="s">
        <v>478</v>
      </c>
      <c r="E104" s="102" t="s">
        <v>213</v>
      </c>
      <c r="F104" s="102">
        <v>1</v>
      </c>
      <c r="G104" s="103"/>
      <c r="H104" s="104" t="s">
        <v>562</v>
      </c>
      <c r="I104" s="105"/>
      <c r="J104" s="106">
        <v>1</v>
      </c>
      <c r="K104" s="107">
        <f>IF(J104&gt;0, 1, 0)</f>
        <v>1</v>
      </c>
      <c r="L104" s="107">
        <f t="shared" si="86"/>
        <v>0</v>
      </c>
      <c r="M104" s="108">
        <v>3</v>
      </c>
      <c r="N104" s="109">
        <v>1</v>
      </c>
      <c r="O104" s="110">
        <f t="shared" si="87"/>
        <v>1</v>
      </c>
      <c r="P104" s="110">
        <f t="shared" si="88"/>
        <v>0</v>
      </c>
      <c r="Q104" s="108">
        <v>3</v>
      </c>
      <c r="R104" s="111">
        <f>J104*M104*$R$9</f>
        <v>14.700000000000001</v>
      </c>
      <c r="S104" s="112">
        <f>J104*M104*$S$9</f>
        <v>3</v>
      </c>
      <c r="T104" s="113">
        <f>K104*M104*$T$9</f>
        <v>4.5</v>
      </c>
      <c r="U104" s="113">
        <f>J104*M104*$U$9</f>
        <v>7.1999999999999993</v>
      </c>
      <c r="V104" s="113">
        <f t="shared" si="93"/>
        <v>3</v>
      </c>
      <c r="W104" s="113">
        <f t="shared" si="94"/>
        <v>0.89999999999999991</v>
      </c>
      <c r="X104" s="113">
        <f t="shared" si="95"/>
        <v>0.89999999999999991</v>
      </c>
      <c r="Y104" s="113">
        <f t="shared" si="96"/>
        <v>6</v>
      </c>
      <c r="Z104" s="113">
        <f t="shared" si="96"/>
        <v>5.4</v>
      </c>
      <c r="AA104" s="113">
        <f t="shared" si="96"/>
        <v>8.1</v>
      </c>
      <c r="AB104" s="114"/>
      <c r="AC104" s="115">
        <f t="shared" si="97"/>
        <v>0</v>
      </c>
      <c r="AD104" s="150"/>
      <c r="AE104" s="71"/>
      <c r="AF104" s="151"/>
      <c r="AG104" s="151"/>
      <c r="AH104" s="84"/>
      <c r="AI104" s="84"/>
      <c r="AJ104" s="73"/>
      <c r="AK104" s="151"/>
      <c r="AL104" s="84"/>
      <c r="AM104" s="73"/>
      <c r="AN104" s="152"/>
      <c r="AO104" s="150"/>
      <c r="AP104" s="151"/>
      <c r="AQ104" s="151"/>
      <c r="AR104" s="151"/>
      <c r="AS104" s="151"/>
      <c r="AT104" s="84"/>
      <c r="AU104" s="73"/>
      <c r="AV104" s="152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</row>
    <row r="105" spans="1:68" ht="27.95" customHeight="1" thickBot="1" x14ac:dyDescent="0.3">
      <c r="A105" s="117" t="s">
        <v>546</v>
      </c>
      <c r="B105" s="118" t="s">
        <v>547</v>
      </c>
      <c r="C105" s="118" t="s">
        <v>59</v>
      </c>
      <c r="D105" s="57" t="s">
        <v>478</v>
      </c>
      <c r="E105" s="119"/>
      <c r="F105" s="119"/>
      <c r="G105" s="120"/>
      <c r="H105" s="121" t="s">
        <v>56</v>
      </c>
      <c r="I105" s="122"/>
      <c r="J105" s="123"/>
      <c r="K105" s="124"/>
      <c r="L105" s="124"/>
      <c r="M105" s="125"/>
      <c r="N105" s="126"/>
      <c r="O105" s="124"/>
      <c r="P105" s="124"/>
      <c r="Q105" s="125"/>
      <c r="R105" s="127">
        <f>SUM(R93:R104)</f>
        <v>488.30000000000007</v>
      </c>
      <c r="S105" s="128">
        <f t="shared" ref="S105:AA105" si="98">SUM(S93:S104)</f>
        <v>115</v>
      </c>
      <c r="T105" s="129">
        <f t="shared" si="98"/>
        <v>116.5</v>
      </c>
      <c r="U105" s="129">
        <f t="shared" si="98"/>
        <v>141.6</v>
      </c>
      <c r="V105" s="129">
        <f t="shared" si="98"/>
        <v>75</v>
      </c>
      <c r="W105" s="129">
        <f t="shared" si="98"/>
        <v>22.499999999999996</v>
      </c>
      <c r="X105" s="129">
        <f t="shared" si="98"/>
        <v>22.499999999999996</v>
      </c>
      <c r="Y105" s="130">
        <f t="shared" si="98"/>
        <v>190</v>
      </c>
      <c r="Z105" s="130">
        <f t="shared" si="98"/>
        <v>139.00000000000003</v>
      </c>
      <c r="AA105" s="130">
        <f t="shared" si="98"/>
        <v>164.1</v>
      </c>
      <c r="AB105" s="131">
        <f>R105/1800/0.6</f>
        <v>0.45212962962962977</v>
      </c>
      <c r="AC105" s="7"/>
      <c r="AD105" s="132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649"/>
    </row>
    <row r="106" spans="1:68" ht="27.95" customHeight="1" thickTop="1" x14ac:dyDescent="0.25">
      <c r="A106" s="54" t="s">
        <v>563</v>
      </c>
      <c r="B106" s="55" t="s">
        <v>564</v>
      </c>
      <c r="C106" s="56" t="s">
        <v>59</v>
      </c>
      <c r="D106" s="57" t="s">
        <v>478</v>
      </c>
      <c r="E106" s="670" t="s">
        <v>51</v>
      </c>
      <c r="F106" s="671">
        <v>5</v>
      </c>
      <c r="G106" s="618" t="s">
        <v>565</v>
      </c>
      <c r="H106" s="618" t="s">
        <v>566</v>
      </c>
      <c r="I106" s="629"/>
      <c r="J106" s="61">
        <v>1</v>
      </c>
      <c r="K106" s="630">
        <f t="shared" ref="K106:K115" si="99">IF(J106&gt;0, 1, 0)</f>
        <v>1</v>
      </c>
      <c r="L106" s="630">
        <f t="shared" ref="L106:L117" si="100">J106-K106</f>
        <v>0</v>
      </c>
      <c r="M106" s="631">
        <v>13</v>
      </c>
      <c r="N106" s="64">
        <v>1</v>
      </c>
      <c r="O106" s="630">
        <f t="shared" ref="O106:O117" si="101">IF(N106&gt;0, 1, 0)</f>
        <v>1</v>
      </c>
      <c r="P106" s="630">
        <f t="shared" ref="P106:P117" si="102">N106-O106</f>
        <v>0</v>
      </c>
      <c r="Q106" s="650">
        <v>13</v>
      </c>
      <c r="R106" s="66">
        <f t="shared" ref="R106:R115" si="103">(K106*M106*$R$5)+(L106*M106*$R$6)+(O106*Q106*$R$7)+(P106*Q106*$R$8)</f>
        <v>62.400000000000006</v>
      </c>
      <c r="S106" s="67">
        <f t="shared" ref="S106:S115" si="104">J106*M106*$S$5</f>
        <v>13</v>
      </c>
      <c r="T106" s="68">
        <f t="shared" ref="T106:T115" si="105">K106*M106*$T$5</f>
        <v>13</v>
      </c>
      <c r="U106" s="68">
        <f t="shared" ref="U106:U115" si="106">J106*M106*$U$5</f>
        <v>15.6</v>
      </c>
      <c r="V106" s="68">
        <f t="shared" ref="V106:V117" si="107">N106*Q106*$V$7</f>
        <v>13</v>
      </c>
      <c r="W106" s="68">
        <f t="shared" ref="W106:W117" si="108">O106*Q106*$W$7</f>
        <v>3.9</v>
      </c>
      <c r="X106" s="68">
        <f t="shared" ref="X106:X117" si="109">N106*Q106*$X$7</f>
        <v>3.9</v>
      </c>
      <c r="Y106" s="68">
        <f t="shared" ref="Y106:AA117" si="110">S106+V106</f>
        <v>26</v>
      </c>
      <c r="Z106" s="68">
        <f t="shared" si="110"/>
        <v>16.899999999999999</v>
      </c>
      <c r="AA106" s="68">
        <f t="shared" si="110"/>
        <v>19.5</v>
      </c>
      <c r="AB106" s="69"/>
      <c r="AC106" s="7">
        <f>R106-Y106-Z106-AA106</f>
        <v>0</v>
      </c>
      <c r="AD106" s="144"/>
      <c r="AE106" s="85"/>
      <c r="AF106" s="145"/>
      <c r="AG106" s="146"/>
      <c r="AH106" s="84"/>
      <c r="AI106" s="84"/>
      <c r="AJ106" s="73"/>
      <c r="AK106" s="147"/>
      <c r="AL106" s="84"/>
      <c r="AM106" s="73"/>
      <c r="AN106" s="86"/>
      <c r="AO106" s="144"/>
      <c r="AP106" s="83"/>
      <c r="AQ106" s="83"/>
      <c r="AR106" s="148"/>
      <c r="AS106" s="83"/>
      <c r="AT106" s="84"/>
      <c r="AU106" s="73"/>
      <c r="AV106" s="86"/>
    </row>
    <row r="107" spans="1:68" ht="27.95" customHeight="1" x14ac:dyDescent="0.25">
      <c r="A107" s="54" t="s">
        <v>563</v>
      </c>
      <c r="B107" s="55" t="s">
        <v>564</v>
      </c>
      <c r="C107" s="56" t="s">
        <v>59</v>
      </c>
      <c r="D107" s="57" t="s">
        <v>478</v>
      </c>
      <c r="E107" s="673" t="s">
        <v>52</v>
      </c>
      <c r="F107" s="671">
        <v>3</v>
      </c>
      <c r="G107" s="618" t="s">
        <v>505</v>
      </c>
      <c r="H107" s="618" t="s">
        <v>506</v>
      </c>
      <c r="I107" s="77"/>
      <c r="J107" s="78"/>
      <c r="K107" s="630">
        <f t="shared" si="99"/>
        <v>0</v>
      </c>
      <c r="L107" s="630">
        <f t="shared" si="100"/>
        <v>0</v>
      </c>
      <c r="M107" s="633"/>
      <c r="N107" s="80"/>
      <c r="O107" s="630">
        <f t="shared" si="101"/>
        <v>0</v>
      </c>
      <c r="P107" s="630">
        <f t="shared" si="102"/>
        <v>0</v>
      </c>
      <c r="Q107" s="633"/>
      <c r="R107" s="81">
        <f t="shared" si="103"/>
        <v>0</v>
      </c>
      <c r="S107" s="67">
        <f t="shared" si="104"/>
        <v>0</v>
      </c>
      <c r="T107" s="68">
        <f t="shared" si="105"/>
        <v>0</v>
      </c>
      <c r="U107" s="68">
        <f t="shared" si="106"/>
        <v>0</v>
      </c>
      <c r="V107" s="68">
        <f t="shared" si="107"/>
        <v>0</v>
      </c>
      <c r="W107" s="68">
        <f t="shared" si="108"/>
        <v>0</v>
      </c>
      <c r="X107" s="68">
        <f t="shared" si="109"/>
        <v>0</v>
      </c>
      <c r="Y107" s="68">
        <f t="shared" si="110"/>
        <v>0</v>
      </c>
      <c r="Z107" s="68">
        <f t="shared" si="110"/>
        <v>0</v>
      </c>
      <c r="AA107" s="68">
        <f t="shared" si="110"/>
        <v>0</v>
      </c>
      <c r="AB107" s="69"/>
      <c r="AC107" s="7">
        <f t="shared" ref="AC107:AC117" si="111">R105-Y105-Z105-AA105</f>
        <v>-4.7999999999999545</v>
      </c>
      <c r="AD107" s="144"/>
      <c r="AE107" s="85"/>
      <c r="AF107" s="145"/>
      <c r="AG107" s="146"/>
      <c r="AH107" s="84"/>
      <c r="AI107" s="84"/>
      <c r="AJ107" s="73"/>
      <c r="AK107" s="147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54" t="s">
        <v>563</v>
      </c>
      <c r="B108" s="55" t="s">
        <v>564</v>
      </c>
      <c r="C108" s="56" t="s">
        <v>59</v>
      </c>
      <c r="D108" s="57" t="s">
        <v>478</v>
      </c>
      <c r="E108" s="673" t="s">
        <v>52</v>
      </c>
      <c r="F108" s="671">
        <v>5</v>
      </c>
      <c r="G108" s="618" t="s">
        <v>567</v>
      </c>
      <c r="H108" s="618" t="s">
        <v>568</v>
      </c>
      <c r="I108" s="77"/>
      <c r="J108" s="78">
        <v>1</v>
      </c>
      <c r="K108" s="630">
        <f t="shared" si="99"/>
        <v>1</v>
      </c>
      <c r="L108" s="630">
        <f t="shared" si="100"/>
        <v>0</v>
      </c>
      <c r="M108" s="633">
        <v>26</v>
      </c>
      <c r="N108" s="80">
        <v>1</v>
      </c>
      <c r="O108" s="630">
        <f t="shared" si="101"/>
        <v>1</v>
      </c>
      <c r="P108" s="630">
        <f t="shared" si="102"/>
        <v>0</v>
      </c>
      <c r="Q108" s="633">
        <v>26</v>
      </c>
      <c r="R108" s="81">
        <f t="shared" si="103"/>
        <v>124.80000000000001</v>
      </c>
      <c r="S108" s="67">
        <f t="shared" si="104"/>
        <v>26</v>
      </c>
      <c r="T108" s="68">
        <f t="shared" si="105"/>
        <v>26</v>
      </c>
      <c r="U108" s="68">
        <f t="shared" si="106"/>
        <v>31.2</v>
      </c>
      <c r="V108" s="68">
        <f t="shared" si="107"/>
        <v>26</v>
      </c>
      <c r="W108" s="68">
        <f t="shared" si="108"/>
        <v>7.8</v>
      </c>
      <c r="X108" s="68">
        <f t="shared" si="109"/>
        <v>7.8</v>
      </c>
      <c r="Y108" s="68">
        <f t="shared" si="110"/>
        <v>52</v>
      </c>
      <c r="Z108" s="68">
        <f t="shared" si="110"/>
        <v>33.799999999999997</v>
      </c>
      <c r="AA108" s="68">
        <f t="shared" si="110"/>
        <v>39</v>
      </c>
      <c r="AB108" s="69"/>
      <c r="AC108" s="7">
        <f t="shared" si="111"/>
        <v>0</v>
      </c>
      <c r="AD108" s="144"/>
      <c r="AE108" s="85"/>
      <c r="AF108" s="145"/>
      <c r="AG108" s="146"/>
      <c r="AH108" s="84"/>
      <c r="AI108" s="84"/>
      <c r="AJ108" s="73"/>
      <c r="AK108" s="148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54" t="s">
        <v>563</v>
      </c>
      <c r="B109" s="55" t="s">
        <v>564</v>
      </c>
      <c r="C109" s="56" t="s">
        <v>59</v>
      </c>
      <c r="D109" s="57" t="s">
        <v>478</v>
      </c>
      <c r="E109" s="673" t="s">
        <v>52</v>
      </c>
      <c r="F109" s="671">
        <v>4</v>
      </c>
      <c r="G109" s="618" t="s">
        <v>569</v>
      </c>
      <c r="H109" s="618" t="s">
        <v>570</v>
      </c>
      <c r="I109" s="77"/>
      <c r="J109" s="78"/>
      <c r="K109" s="630">
        <f t="shared" si="99"/>
        <v>0</v>
      </c>
      <c r="L109" s="630">
        <f t="shared" si="100"/>
        <v>0</v>
      </c>
      <c r="M109" s="633"/>
      <c r="N109" s="80">
        <v>2</v>
      </c>
      <c r="O109" s="630">
        <f t="shared" si="101"/>
        <v>1</v>
      </c>
      <c r="P109" s="630">
        <f t="shared" si="102"/>
        <v>1</v>
      </c>
      <c r="Q109" s="633">
        <v>13</v>
      </c>
      <c r="R109" s="81">
        <f t="shared" si="103"/>
        <v>37.700000000000003</v>
      </c>
      <c r="S109" s="67">
        <f t="shared" si="104"/>
        <v>0</v>
      </c>
      <c r="T109" s="68">
        <f t="shared" si="105"/>
        <v>0</v>
      </c>
      <c r="U109" s="68">
        <f t="shared" si="106"/>
        <v>0</v>
      </c>
      <c r="V109" s="68">
        <f t="shared" si="107"/>
        <v>26</v>
      </c>
      <c r="W109" s="68">
        <f t="shared" si="108"/>
        <v>3.9</v>
      </c>
      <c r="X109" s="68">
        <f t="shared" si="109"/>
        <v>7.8</v>
      </c>
      <c r="Y109" s="68">
        <f t="shared" si="110"/>
        <v>26</v>
      </c>
      <c r="Z109" s="68">
        <f t="shared" si="110"/>
        <v>3.9</v>
      </c>
      <c r="AA109" s="68">
        <f t="shared" si="110"/>
        <v>7.8</v>
      </c>
      <c r="AB109" s="69"/>
      <c r="AC109" s="7">
        <f t="shared" si="111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</row>
    <row r="110" spans="1:68" ht="27.95" customHeight="1" x14ac:dyDescent="0.25">
      <c r="A110" s="54" t="s">
        <v>563</v>
      </c>
      <c r="B110" s="55" t="s">
        <v>564</v>
      </c>
      <c r="C110" s="56" t="s">
        <v>59</v>
      </c>
      <c r="D110" s="57" t="s">
        <v>478</v>
      </c>
      <c r="E110" s="673" t="s">
        <v>54</v>
      </c>
      <c r="F110" s="671">
        <v>1</v>
      </c>
      <c r="G110" s="618" t="s">
        <v>571</v>
      </c>
      <c r="H110" s="618" t="s">
        <v>572</v>
      </c>
      <c r="I110" s="77"/>
      <c r="J110" s="78">
        <v>1</v>
      </c>
      <c r="K110" s="630">
        <f t="shared" si="99"/>
        <v>1</v>
      </c>
      <c r="L110" s="630">
        <f t="shared" si="100"/>
        <v>0</v>
      </c>
      <c r="M110" s="633">
        <v>26</v>
      </c>
      <c r="N110" s="80">
        <v>1</v>
      </c>
      <c r="O110" s="630">
        <f t="shared" si="101"/>
        <v>1</v>
      </c>
      <c r="P110" s="630">
        <f t="shared" si="102"/>
        <v>0</v>
      </c>
      <c r="Q110" s="633">
        <v>26</v>
      </c>
      <c r="R110" s="81">
        <f t="shared" si="103"/>
        <v>124.80000000000001</v>
      </c>
      <c r="S110" s="67">
        <f t="shared" si="104"/>
        <v>26</v>
      </c>
      <c r="T110" s="68">
        <f t="shared" si="105"/>
        <v>26</v>
      </c>
      <c r="U110" s="68">
        <f t="shared" si="106"/>
        <v>31.2</v>
      </c>
      <c r="V110" s="68">
        <f t="shared" si="107"/>
        <v>26</v>
      </c>
      <c r="W110" s="68">
        <f t="shared" si="108"/>
        <v>7.8</v>
      </c>
      <c r="X110" s="68">
        <f t="shared" si="109"/>
        <v>7.8</v>
      </c>
      <c r="Y110" s="68">
        <f t="shared" si="110"/>
        <v>52</v>
      </c>
      <c r="Z110" s="68">
        <f t="shared" si="110"/>
        <v>33.799999999999997</v>
      </c>
      <c r="AA110" s="68">
        <f t="shared" si="110"/>
        <v>39</v>
      </c>
      <c r="AB110" s="69"/>
      <c r="AC110" s="7">
        <f t="shared" si="111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</row>
    <row r="111" spans="1:68" ht="27.95" customHeight="1" x14ac:dyDescent="0.25">
      <c r="A111" s="54" t="s">
        <v>563</v>
      </c>
      <c r="B111" s="55" t="s">
        <v>564</v>
      </c>
      <c r="C111" s="56" t="s">
        <v>59</v>
      </c>
      <c r="D111" s="57" t="s">
        <v>478</v>
      </c>
      <c r="E111" s="673" t="s">
        <v>54</v>
      </c>
      <c r="F111" s="671">
        <v>3</v>
      </c>
      <c r="G111" s="618" t="s">
        <v>573</v>
      </c>
      <c r="H111" s="618" t="s">
        <v>574</v>
      </c>
      <c r="I111" s="77"/>
      <c r="J111" s="78"/>
      <c r="K111" s="630">
        <f t="shared" si="99"/>
        <v>0</v>
      </c>
      <c r="L111" s="630">
        <f t="shared" si="100"/>
        <v>0</v>
      </c>
      <c r="M111" s="633"/>
      <c r="N111" s="80"/>
      <c r="O111" s="630">
        <f t="shared" si="101"/>
        <v>0</v>
      </c>
      <c r="P111" s="630">
        <f t="shared" si="102"/>
        <v>0</v>
      </c>
      <c r="Q111" s="633"/>
      <c r="R111" s="81">
        <f t="shared" si="103"/>
        <v>0</v>
      </c>
      <c r="S111" s="67">
        <f t="shared" si="104"/>
        <v>0</v>
      </c>
      <c r="T111" s="68">
        <f t="shared" si="105"/>
        <v>0</v>
      </c>
      <c r="U111" s="68">
        <f t="shared" si="106"/>
        <v>0</v>
      </c>
      <c r="V111" s="68">
        <f t="shared" si="107"/>
        <v>0</v>
      </c>
      <c r="W111" s="68">
        <f t="shared" si="108"/>
        <v>0</v>
      </c>
      <c r="X111" s="68">
        <f t="shared" si="109"/>
        <v>0</v>
      </c>
      <c r="Y111" s="68">
        <f t="shared" si="110"/>
        <v>0</v>
      </c>
      <c r="Z111" s="68">
        <f t="shared" si="110"/>
        <v>0</v>
      </c>
      <c r="AA111" s="68">
        <f t="shared" si="110"/>
        <v>0</v>
      </c>
      <c r="AB111" s="69"/>
      <c r="AC111" s="7">
        <f t="shared" si="111"/>
        <v>0</v>
      </c>
      <c r="AD111" s="82"/>
      <c r="AE111" s="71"/>
      <c r="AF111" s="83"/>
      <c r="AG111" s="83"/>
      <c r="AH111" s="84"/>
      <c r="AI111" s="84"/>
      <c r="AJ111" s="73"/>
      <c r="AK111" s="83"/>
      <c r="AL111" s="84"/>
      <c r="AM111" s="73"/>
      <c r="AN111" s="86"/>
      <c r="AO111" s="82"/>
      <c r="AP111" s="83"/>
      <c r="AQ111" s="83"/>
      <c r="AR111" s="83"/>
      <c r="AS111" s="83"/>
      <c r="AT111" s="84"/>
      <c r="AU111" s="73"/>
      <c r="AV111" s="86"/>
    </row>
    <row r="112" spans="1:68" ht="27.95" customHeight="1" x14ac:dyDescent="0.25">
      <c r="A112" s="54" t="s">
        <v>563</v>
      </c>
      <c r="B112" s="55" t="s">
        <v>564</v>
      </c>
      <c r="C112" s="56" t="s">
        <v>59</v>
      </c>
      <c r="D112" s="57" t="s">
        <v>478</v>
      </c>
      <c r="E112" s="673" t="s">
        <v>52</v>
      </c>
      <c r="F112" s="671">
        <v>3</v>
      </c>
      <c r="G112" s="618" t="s">
        <v>575</v>
      </c>
      <c r="H112" s="678" t="s">
        <v>566</v>
      </c>
      <c r="I112" s="77"/>
      <c r="J112" s="78">
        <v>1</v>
      </c>
      <c r="K112" s="630">
        <f t="shared" si="99"/>
        <v>1</v>
      </c>
      <c r="L112" s="630">
        <f t="shared" si="100"/>
        <v>0</v>
      </c>
      <c r="M112" s="633">
        <v>13</v>
      </c>
      <c r="N112" s="80">
        <v>2</v>
      </c>
      <c r="O112" s="630">
        <f t="shared" si="101"/>
        <v>1</v>
      </c>
      <c r="P112" s="630">
        <f t="shared" si="102"/>
        <v>1</v>
      </c>
      <c r="Q112" s="633">
        <v>13</v>
      </c>
      <c r="R112" s="81">
        <f t="shared" si="103"/>
        <v>79.300000000000011</v>
      </c>
      <c r="S112" s="67">
        <f t="shared" si="104"/>
        <v>13</v>
      </c>
      <c r="T112" s="68">
        <f t="shared" si="105"/>
        <v>13</v>
      </c>
      <c r="U112" s="68">
        <f t="shared" si="106"/>
        <v>15.6</v>
      </c>
      <c r="V112" s="68">
        <f t="shared" si="107"/>
        <v>26</v>
      </c>
      <c r="W112" s="68">
        <f t="shared" si="108"/>
        <v>3.9</v>
      </c>
      <c r="X112" s="68">
        <f t="shared" si="109"/>
        <v>7.8</v>
      </c>
      <c r="Y112" s="68">
        <f t="shared" si="110"/>
        <v>39</v>
      </c>
      <c r="Z112" s="68">
        <f t="shared" si="110"/>
        <v>16.899999999999999</v>
      </c>
      <c r="AA112" s="68">
        <f t="shared" si="110"/>
        <v>23.4</v>
      </c>
      <c r="AB112" s="69"/>
      <c r="AC112" s="7">
        <f t="shared" si="111"/>
        <v>0</v>
      </c>
      <c r="AD112" s="82"/>
      <c r="AE112" s="71"/>
      <c r="AF112" s="83"/>
      <c r="AG112" s="83"/>
      <c r="AH112" s="84"/>
      <c r="AI112" s="84"/>
      <c r="AJ112" s="73"/>
      <c r="AK112" s="83"/>
      <c r="AL112" s="84"/>
      <c r="AM112" s="73"/>
      <c r="AN112" s="86"/>
      <c r="AO112" s="82"/>
      <c r="AP112" s="83"/>
      <c r="AQ112" s="83"/>
      <c r="AR112" s="83"/>
      <c r="AS112" s="83"/>
      <c r="AT112" s="84"/>
      <c r="AU112" s="73"/>
      <c r="AV112" s="86"/>
    </row>
    <row r="113" spans="1:68" ht="27.95" customHeight="1" x14ac:dyDescent="0.25">
      <c r="A113" s="54" t="s">
        <v>563</v>
      </c>
      <c r="B113" s="55" t="s">
        <v>564</v>
      </c>
      <c r="C113" s="56" t="s">
        <v>59</v>
      </c>
      <c r="D113" s="57" t="s">
        <v>478</v>
      </c>
      <c r="E113" s="670" t="s">
        <v>51</v>
      </c>
      <c r="F113" s="671">
        <v>6</v>
      </c>
      <c r="G113" s="618" t="s">
        <v>576</v>
      </c>
      <c r="H113" s="618" t="s">
        <v>577</v>
      </c>
      <c r="I113" s="653"/>
      <c r="J113" s="78"/>
      <c r="K113" s="630">
        <f t="shared" si="99"/>
        <v>0</v>
      </c>
      <c r="L113" s="630">
        <f t="shared" si="100"/>
        <v>0</v>
      </c>
      <c r="M113" s="633"/>
      <c r="N113" s="80">
        <v>2</v>
      </c>
      <c r="O113" s="630">
        <f t="shared" si="101"/>
        <v>1</v>
      </c>
      <c r="P113" s="630">
        <f t="shared" si="102"/>
        <v>1</v>
      </c>
      <c r="Q113" s="633">
        <v>26</v>
      </c>
      <c r="R113" s="81">
        <f t="shared" si="103"/>
        <v>75.400000000000006</v>
      </c>
      <c r="S113" s="67">
        <f t="shared" si="104"/>
        <v>0</v>
      </c>
      <c r="T113" s="68">
        <f t="shared" si="105"/>
        <v>0</v>
      </c>
      <c r="U113" s="68">
        <f t="shared" si="106"/>
        <v>0</v>
      </c>
      <c r="V113" s="68">
        <f t="shared" si="107"/>
        <v>52</v>
      </c>
      <c r="W113" s="68">
        <f t="shared" si="108"/>
        <v>7.8</v>
      </c>
      <c r="X113" s="68">
        <f t="shared" si="109"/>
        <v>15.6</v>
      </c>
      <c r="Y113" s="68">
        <f t="shared" si="110"/>
        <v>52</v>
      </c>
      <c r="Z113" s="68">
        <f t="shared" si="110"/>
        <v>7.8</v>
      </c>
      <c r="AA113" s="68">
        <f t="shared" si="110"/>
        <v>15.6</v>
      </c>
      <c r="AB113" s="69"/>
      <c r="AC113" s="7">
        <f t="shared" si="111"/>
        <v>0</v>
      </c>
      <c r="AD113" s="82"/>
      <c r="AE113" s="71"/>
      <c r="AF113" s="83"/>
      <c r="AG113" s="83"/>
      <c r="AH113" s="84"/>
      <c r="AI113" s="84"/>
      <c r="AJ113" s="73"/>
      <c r="AK113" s="83"/>
      <c r="AL113" s="84"/>
      <c r="AM113" s="73"/>
      <c r="AN113" s="86"/>
      <c r="AO113" s="82"/>
      <c r="AP113" s="83"/>
      <c r="AQ113" s="83"/>
      <c r="AR113" s="83"/>
      <c r="AS113" s="83"/>
      <c r="AT113" s="84"/>
      <c r="AU113" s="73"/>
      <c r="AV113" s="86"/>
    </row>
    <row r="114" spans="1:68" ht="27.95" customHeight="1" x14ac:dyDescent="0.25">
      <c r="A114" s="54" t="s">
        <v>563</v>
      </c>
      <c r="B114" s="55" t="s">
        <v>564</v>
      </c>
      <c r="C114" s="56" t="s">
        <v>59</v>
      </c>
      <c r="D114" s="57" t="s">
        <v>478</v>
      </c>
      <c r="E114" s="670" t="s">
        <v>51</v>
      </c>
      <c r="F114" s="671">
        <v>5</v>
      </c>
      <c r="G114" s="618" t="s">
        <v>578</v>
      </c>
      <c r="H114" s="618" t="s">
        <v>579</v>
      </c>
      <c r="I114" s="77"/>
      <c r="J114" s="78"/>
      <c r="K114" s="630">
        <f t="shared" si="99"/>
        <v>0</v>
      </c>
      <c r="L114" s="630">
        <f t="shared" si="100"/>
        <v>0</v>
      </c>
      <c r="M114" s="633"/>
      <c r="N114" s="80">
        <v>1</v>
      </c>
      <c r="O114" s="630">
        <f t="shared" si="101"/>
        <v>1</v>
      </c>
      <c r="P114" s="630">
        <f t="shared" si="102"/>
        <v>0</v>
      </c>
      <c r="Q114" s="633">
        <v>26</v>
      </c>
      <c r="R114" s="81">
        <f t="shared" si="103"/>
        <v>41.6</v>
      </c>
      <c r="S114" s="67">
        <f t="shared" si="104"/>
        <v>0</v>
      </c>
      <c r="T114" s="68">
        <f t="shared" si="105"/>
        <v>0</v>
      </c>
      <c r="U114" s="68">
        <f t="shared" si="106"/>
        <v>0</v>
      </c>
      <c r="V114" s="68">
        <f t="shared" si="107"/>
        <v>26</v>
      </c>
      <c r="W114" s="68">
        <f t="shared" si="108"/>
        <v>7.8</v>
      </c>
      <c r="X114" s="68">
        <f t="shared" si="109"/>
        <v>7.8</v>
      </c>
      <c r="Y114" s="68">
        <f t="shared" si="110"/>
        <v>26</v>
      </c>
      <c r="Z114" s="68">
        <f t="shared" si="110"/>
        <v>7.8</v>
      </c>
      <c r="AA114" s="68">
        <f t="shared" si="110"/>
        <v>7.8</v>
      </c>
      <c r="AB114" s="69"/>
      <c r="AC114" s="7">
        <f t="shared" si="111"/>
        <v>0</v>
      </c>
      <c r="AD114" s="82"/>
      <c r="AE114" s="71"/>
      <c r="AF114" s="83"/>
      <c r="AG114" s="83"/>
      <c r="AH114" s="84"/>
      <c r="AI114" s="84"/>
      <c r="AJ114" s="73"/>
      <c r="AK114" s="83"/>
      <c r="AL114" s="84"/>
      <c r="AM114" s="73"/>
      <c r="AN114" s="86"/>
      <c r="AO114" s="82"/>
      <c r="AP114" s="83"/>
      <c r="AQ114" s="83"/>
      <c r="AR114" s="83"/>
      <c r="AS114" s="83"/>
      <c r="AT114" s="84"/>
      <c r="AU114" s="73"/>
      <c r="AV114" s="86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49"/>
      <c r="BL114" s="149"/>
      <c r="BM114" s="149"/>
      <c r="BN114" s="149"/>
      <c r="BO114" s="149"/>
      <c r="BP114" s="149"/>
    </row>
    <row r="115" spans="1:68" ht="27.95" customHeight="1" x14ac:dyDescent="0.25">
      <c r="A115" s="54" t="s">
        <v>563</v>
      </c>
      <c r="B115" s="55" t="s">
        <v>564</v>
      </c>
      <c r="C115" s="56" t="s">
        <v>59</v>
      </c>
      <c r="D115" s="57" t="s">
        <v>478</v>
      </c>
      <c r="E115" s="97"/>
      <c r="F115" s="679"/>
      <c r="G115" s="618"/>
      <c r="H115" s="636"/>
      <c r="I115" s="680"/>
      <c r="J115" s="78"/>
      <c r="K115" s="681">
        <f t="shared" si="99"/>
        <v>0</v>
      </c>
      <c r="L115" s="681">
        <f t="shared" si="100"/>
        <v>0</v>
      </c>
      <c r="M115" s="633"/>
      <c r="N115" s="80"/>
      <c r="O115" s="630">
        <f t="shared" si="101"/>
        <v>0</v>
      </c>
      <c r="P115" s="630">
        <f t="shared" si="102"/>
        <v>0</v>
      </c>
      <c r="Q115" s="633"/>
      <c r="R115" s="81">
        <f t="shared" si="103"/>
        <v>0</v>
      </c>
      <c r="S115" s="67">
        <f t="shared" si="104"/>
        <v>0</v>
      </c>
      <c r="T115" s="68">
        <f t="shared" si="105"/>
        <v>0</v>
      </c>
      <c r="U115" s="68">
        <f t="shared" si="106"/>
        <v>0</v>
      </c>
      <c r="V115" s="68">
        <f t="shared" si="107"/>
        <v>0</v>
      </c>
      <c r="W115" s="68">
        <f t="shared" si="108"/>
        <v>0</v>
      </c>
      <c r="X115" s="68">
        <f t="shared" si="109"/>
        <v>0</v>
      </c>
      <c r="Y115" s="68">
        <f t="shared" si="110"/>
        <v>0</v>
      </c>
      <c r="Z115" s="68">
        <f t="shared" si="110"/>
        <v>0</v>
      </c>
      <c r="AA115" s="68">
        <f t="shared" si="110"/>
        <v>0</v>
      </c>
      <c r="AB115" s="69"/>
      <c r="AC115" s="7">
        <f t="shared" si="111"/>
        <v>0</v>
      </c>
      <c r="AD115" s="82"/>
      <c r="AE115" s="71"/>
      <c r="AF115" s="83"/>
      <c r="AG115" s="83"/>
      <c r="AH115" s="84"/>
      <c r="AI115" s="84"/>
      <c r="AJ115" s="73"/>
      <c r="AK115" s="83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149"/>
      <c r="BN115" s="149"/>
      <c r="BO115" s="149"/>
      <c r="BP115" s="149"/>
    </row>
    <row r="116" spans="1:68" s="153" customFormat="1" ht="27.95" customHeight="1" x14ac:dyDescent="0.25">
      <c r="A116" s="100" t="s">
        <v>563</v>
      </c>
      <c r="B116" s="101" t="s">
        <v>564</v>
      </c>
      <c r="C116" s="56" t="s">
        <v>59</v>
      </c>
      <c r="D116" s="57" t="s">
        <v>478</v>
      </c>
      <c r="E116" s="102" t="s">
        <v>49</v>
      </c>
      <c r="F116" s="102"/>
      <c r="G116" s="103"/>
      <c r="H116" s="104"/>
      <c r="I116" s="105"/>
      <c r="J116" s="106"/>
      <c r="K116" s="107">
        <f>IF(J116&gt;0, 1, 0)</f>
        <v>0</v>
      </c>
      <c r="L116" s="107">
        <f t="shared" si="100"/>
        <v>0</v>
      </c>
      <c r="M116" s="108"/>
      <c r="N116" s="109"/>
      <c r="O116" s="110">
        <f t="shared" si="101"/>
        <v>0</v>
      </c>
      <c r="P116" s="110">
        <f t="shared" si="102"/>
        <v>0</v>
      </c>
      <c r="Q116" s="108"/>
      <c r="R116" s="111">
        <f>J116*M116*$R$9</f>
        <v>0</v>
      </c>
      <c r="S116" s="112">
        <f>J116*M116*$S$9</f>
        <v>0</v>
      </c>
      <c r="T116" s="113">
        <f>K116*M116*$T$9</f>
        <v>0</v>
      </c>
      <c r="U116" s="113">
        <f>J116*M116*$U$9</f>
        <v>0</v>
      </c>
      <c r="V116" s="113">
        <f t="shared" si="107"/>
        <v>0</v>
      </c>
      <c r="W116" s="113">
        <f t="shared" si="108"/>
        <v>0</v>
      </c>
      <c r="X116" s="113">
        <f t="shared" si="109"/>
        <v>0</v>
      </c>
      <c r="Y116" s="113">
        <f t="shared" si="110"/>
        <v>0</v>
      </c>
      <c r="Z116" s="113">
        <f t="shared" si="110"/>
        <v>0</v>
      </c>
      <c r="AA116" s="113">
        <f t="shared" si="110"/>
        <v>0</v>
      </c>
      <c r="AB116" s="114"/>
      <c r="AC116" s="7">
        <f t="shared" si="111"/>
        <v>0</v>
      </c>
      <c r="AD116" s="150"/>
      <c r="AE116" s="71"/>
      <c r="AF116" s="151"/>
      <c r="AG116" s="151"/>
      <c r="AH116" s="84"/>
      <c r="AI116" s="84"/>
      <c r="AJ116" s="73"/>
      <c r="AK116" s="151"/>
      <c r="AL116" s="84"/>
      <c r="AM116" s="73"/>
      <c r="AN116" s="152"/>
      <c r="AO116" s="150"/>
      <c r="AP116" s="151"/>
      <c r="AQ116" s="151"/>
      <c r="AR116" s="151"/>
      <c r="AS116" s="151"/>
      <c r="AT116" s="84"/>
      <c r="AU116" s="73"/>
      <c r="AV116" s="152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</row>
    <row r="117" spans="1:68" s="149" customFormat="1" ht="27.95" customHeight="1" x14ac:dyDescent="0.25">
      <c r="A117" s="100" t="s">
        <v>563</v>
      </c>
      <c r="B117" s="101" t="s">
        <v>564</v>
      </c>
      <c r="C117" s="56" t="s">
        <v>59</v>
      </c>
      <c r="D117" s="57" t="s">
        <v>478</v>
      </c>
      <c r="E117" s="102" t="s">
        <v>49</v>
      </c>
      <c r="F117" s="102"/>
      <c r="G117" s="103"/>
      <c r="H117" s="104"/>
      <c r="I117" s="105"/>
      <c r="J117" s="106"/>
      <c r="K117" s="107">
        <f>IF(J117&gt;0, 1, 0)</f>
        <v>0</v>
      </c>
      <c r="L117" s="107">
        <f t="shared" si="100"/>
        <v>0</v>
      </c>
      <c r="M117" s="108"/>
      <c r="N117" s="109"/>
      <c r="O117" s="110">
        <f t="shared" si="101"/>
        <v>0</v>
      </c>
      <c r="P117" s="110">
        <f t="shared" si="102"/>
        <v>0</v>
      </c>
      <c r="Q117" s="108"/>
      <c r="R117" s="111">
        <f>J117*M117*$R$9</f>
        <v>0</v>
      </c>
      <c r="S117" s="112">
        <f>J117*M117*$S$9</f>
        <v>0</v>
      </c>
      <c r="T117" s="113">
        <f>K117*M117*$T$9</f>
        <v>0</v>
      </c>
      <c r="U117" s="113">
        <f>J117*M117*$U$9</f>
        <v>0</v>
      </c>
      <c r="V117" s="113">
        <f t="shared" si="107"/>
        <v>0</v>
      </c>
      <c r="W117" s="113">
        <f t="shared" si="108"/>
        <v>0</v>
      </c>
      <c r="X117" s="113">
        <f t="shared" si="109"/>
        <v>0</v>
      </c>
      <c r="Y117" s="113">
        <f t="shared" si="110"/>
        <v>0</v>
      </c>
      <c r="Z117" s="113">
        <f t="shared" si="110"/>
        <v>0</v>
      </c>
      <c r="AA117" s="113">
        <f t="shared" si="110"/>
        <v>0</v>
      </c>
      <c r="AB117" s="114"/>
      <c r="AC117" s="115">
        <f t="shared" si="111"/>
        <v>0</v>
      </c>
      <c r="AD117" s="150"/>
      <c r="AE117" s="71"/>
      <c r="AF117" s="151"/>
      <c r="AG117" s="151"/>
      <c r="AH117" s="84"/>
      <c r="AI117" s="84"/>
      <c r="AJ117" s="73"/>
      <c r="AK117" s="151"/>
      <c r="AL117" s="84"/>
      <c r="AM117" s="73"/>
      <c r="AN117" s="152"/>
      <c r="AO117" s="150"/>
      <c r="AP117" s="151"/>
      <c r="AQ117" s="151"/>
      <c r="AR117" s="151"/>
      <c r="AS117" s="151"/>
      <c r="AT117" s="84"/>
      <c r="AU117" s="73"/>
      <c r="AV117" s="152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</row>
    <row r="118" spans="1:68" ht="27.95" customHeight="1" thickBot="1" x14ac:dyDescent="0.3">
      <c r="A118" s="117" t="s">
        <v>563</v>
      </c>
      <c r="B118" s="118" t="s">
        <v>564</v>
      </c>
      <c r="C118" s="118" t="s">
        <v>59</v>
      </c>
      <c r="D118" s="57" t="s">
        <v>478</v>
      </c>
      <c r="E118" s="119"/>
      <c r="F118" s="119"/>
      <c r="G118" s="120"/>
      <c r="H118" s="121" t="s">
        <v>56</v>
      </c>
      <c r="I118" s="122"/>
      <c r="J118" s="123"/>
      <c r="K118" s="124"/>
      <c r="L118" s="124"/>
      <c r="M118" s="125"/>
      <c r="N118" s="126"/>
      <c r="O118" s="124"/>
      <c r="P118" s="124"/>
      <c r="Q118" s="125"/>
      <c r="R118" s="127">
        <f>SUM(R106:R117)</f>
        <v>546.00000000000011</v>
      </c>
      <c r="S118" s="128">
        <f t="shared" ref="S118:AA118" si="112">SUM(S106:S117)</f>
        <v>78</v>
      </c>
      <c r="T118" s="129">
        <f t="shared" si="112"/>
        <v>78</v>
      </c>
      <c r="U118" s="129">
        <f t="shared" si="112"/>
        <v>93.6</v>
      </c>
      <c r="V118" s="129">
        <f t="shared" si="112"/>
        <v>195</v>
      </c>
      <c r="W118" s="129">
        <f t="shared" si="112"/>
        <v>42.899999999999991</v>
      </c>
      <c r="X118" s="129">
        <f t="shared" si="112"/>
        <v>58.5</v>
      </c>
      <c r="Y118" s="130">
        <f t="shared" si="112"/>
        <v>273</v>
      </c>
      <c r="Z118" s="130">
        <f t="shared" si="112"/>
        <v>120.89999999999998</v>
      </c>
      <c r="AA118" s="130">
        <f t="shared" si="112"/>
        <v>152.1</v>
      </c>
      <c r="AB118" s="131">
        <f>R118/1800/0.6</f>
        <v>0.50555555555555565</v>
      </c>
      <c r="AC118" s="7"/>
      <c r="AD118" s="132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649"/>
    </row>
    <row r="119" spans="1:68" ht="27.75" customHeight="1" thickTop="1" x14ac:dyDescent="0.25">
      <c r="A119" s="54" t="s">
        <v>580</v>
      </c>
      <c r="B119" s="55" t="s">
        <v>581</v>
      </c>
      <c r="C119" s="56" t="s">
        <v>58</v>
      </c>
      <c r="D119" s="57" t="s">
        <v>478</v>
      </c>
      <c r="E119" s="670" t="s">
        <v>51</v>
      </c>
      <c r="F119" s="671">
        <v>5</v>
      </c>
      <c r="G119" s="618" t="s">
        <v>565</v>
      </c>
      <c r="H119" s="618" t="s">
        <v>566</v>
      </c>
      <c r="I119" s="629"/>
      <c r="J119" s="61">
        <v>1</v>
      </c>
      <c r="K119" s="630">
        <f t="shared" ref="K119:K128" si="113">IF(J119&gt;0, 1, 0)</f>
        <v>1</v>
      </c>
      <c r="L119" s="630">
        <f t="shared" ref="L119:L128" si="114">J119-K119</f>
        <v>0</v>
      </c>
      <c r="M119" s="631">
        <v>13</v>
      </c>
      <c r="N119" s="64">
        <v>1</v>
      </c>
      <c r="O119" s="630">
        <f t="shared" ref="O119:O130" si="115">IF(N119&gt;0, 1, 0)</f>
        <v>1</v>
      </c>
      <c r="P119" s="630">
        <f t="shared" ref="P119:P130" si="116">N119-O119</f>
        <v>0</v>
      </c>
      <c r="Q119" s="650">
        <v>13</v>
      </c>
      <c r="R119" s="66">
        <f t="shared" ref="R119:R128" si="117">(K119*M119*$R$5)+(L119*M119*$R$6)+(O119*Q119*$R$7)+(P119*Q119*$R$8)</f>
        <v>62.400000000000006</v>
      </c>
      <c r="S119" s="67">
        <f t="shared" ref="S119:S128" si="118">J119*M119*$S$5</f>
        <v>13</v>
      </c>
      <c r="T119" s="68">
        <f t="shared" ref="T119:T128" si="119">K119*M119*$T$5</f>
        <v>13</v>
      </c>
      <c r="U119" s="68">
        <f t="shared" ref="U119:U128" si="120">J119*M119*$U$5</f>
        <v>15.6</v>
      </c>
      <c r="V119" s="68">
        <f t="shared" ref="V119:V130" si="121">N119*Q119*$V$7</f>
        <v>13</v>
      </c>
      <c r="W119" s="68">
        <f t="shared" ref="W119:W130" si="122">O119*Q119*$W$7</f>
        <v>3.9</v>
      </c>
      <c r="X119" s="68">
        <f t="shared" ref="X119:X130" si="123">N119*Q119*$X$7</f>
        <v>3.9</v>
      </c>
      <c r="Y119" s="68">
        <f t="shared" ref="Y119:AA130" si="124">S119+V119</f>
        <v>26</v>
      </c>
      <c r="Z119" s="68">
        <f t="shared" si="124"/>
        <v>16.899999999999999</v>
      </c>
      <c r="AA119" s="68">
        <f t="shared" si="124"/>
        <v>19.5</v>
      </c>
      <c r="AB119" s="69"/>
      <c r="AC119" s="7">
        <f>R119-Y119-Z119-AA119</f>
        <v>0</v>
      </c>
      <c r="AD119" s="144"/>
      <c r="AE119" s="85"/>
      <c r="AF119" s="145"/>
      <c r="AG119" s="146"/>
      <c r="AH119" s="84"/>
      <c r="AI119" s="84"/>
      <c r="AJ119" s="73"/>
      <c r="AK119" s="147"/>
      <c r="AL119" s="84"/>
      <c r="AM119" s="73"/>
      <c r="AN119" s="86"/>
      <c r="AO119" s="144"/>
      <c r="AP119" s="83"/>
      <c r="AQ119" s="83"/>
      <c r="AR119" s="148"/>
      <c r="AS119" s="83"/>
      <c r="AT119" s="84"/>
      <c r="AU119" s="73"/>
      <c r="AV119" s="86"/>
    </row>
    <row r="120" spans="1:68" ht="27.95" customHeight="1" x14ac:dyDescent="0.25">
      <c r="A120" s="54" t="s">
        <v>580</v>
      </c>
      <c r="B120" s="55" t="s">
        <v>581</v>
      </c>
      <c r="C120" s="56" t="s">
        <v>58</v>
      </c>
      <c r="D120" s="57" t="s">
        <v>478</v>
      </c>
      <c r="E120" s="670" t="s">
        <v>51</v>
      </c>
      <c r="F120" s="671">
        <v>6</v>
      </c>
      <c r="G120" s="618" t="s">
        <v>576</v>
      </c>
      <c r="H120" s="618" t="s">
        <v>577</v>
      </c>
      <c r="I120" s="77"/>
      <c r="J120" s="78">
        <v>1</v>
      </c>
      <c r="K120" s="630">
        <f t="shared" si="113"/>
        <v>1</v>
      </c>
      <c r="L120" s="630">
        <f t="shared" si="114"/>
        <v>0</v>
      </c>
      <c r="M120" s="633">
        <v>26</v>
      </c>
      <c r="N120" s="80"/>
      <c r="O120" s="630">
        <f t="shared" si="115"/>
        <v>0</v>
      </c>
      <c r="P120" s="630">
        <f t="shared" si="116"/>
        <v>0</v>
      </c>
      <c r="Q120" s="633"/>
      <c r="R120" s="81">
        <f t="shared" si="117"/>
        <v>83.2</v>
      </c>
      <c r="S120" s="67">
        <f t="shared" si="118"/>
        <v>26</v>
      </c>
      <c r="T120" s="68">
        <f t="shared" si="119"/>
        <v>26</v>
      </c>
      <c r="U120" s="68">
        <f t="shared" si="120"/>
        <v>31.2</v>
      </c>
      <c r="V120" s="68">
        <f t="shared" si="121"/>
        <v>0</v>
      </c>
      <c r="W120" s="68">
        <f t="shared" si="122"/>
        <v>0</v>
      </c>
      <c r="X120" s="68">
        <f t="shared" si="123"/>
        <v>0</v>
      </c>
      <c r="Y120" s="68">
        <f t="shared" si="124"/>
        <v>26</v>
      </c>
      <c r="Z120" s="68">
        <f t="shared" si="124"/>
        <v>26</v>
      </c>
      <c r="AA120" s="68">
        <f t="shared" si="124"/>
        <v>31.2</v>
      </c>
      <c r="AB120" s="69"/>
      <c r="AC120" s="7" t="e">
        <f>#REF!-#REF!-#REF!-#REF!</f>
        <v>#REF!</v>
      </c>
      <c r="AD120" s="144"/>
      <c r="AE120" s="85"/>
      <c r="AF120" s="145"/>
      <c r="AG120" s="146"/>
      <c r="AH120" s="84"/>
      <c r="AI120" s="84"/>
      <c r="AJ120" s="73"/>
      <c r="AK120" s="147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customHeight="1" x14ac:dyDescent="0.25">
      <c r="A121" s="54" t="s">
        <v>580</v>
      </c>
      <c r="B121" s="55" t="s">
        <v>581</v>
      </c>
      <c r="C121" s="56" t="s">
        <v>58</v>
      </c>
      <c r="D121" s="57" t="s">
        <v>478</v>
      </c>
      <c r="E121" s="670" t="s">
        <v>51</v>
      </c>
      <c r="F121" s="671">
        <v>6</v>
      </c>
      <c r="G121" s="618" t="s">
        <v>205</v>
      </c>
      <c r="H121" s="618" t="s">
        <v>206</v>
      </c>
      <c r="I121" s="77"/>
      <c r="J121" s="78">
        <v>1</v>
      </c>
      <c r="K121" s="630">
        <f t="shared" si="113"/>
        <v>1</v>
      </c>
      <c r="L121" s="630">
        <f t="shared" si="114"/>
        <v>0</v>
      </c>
      <c r="M121" s="633">
        <v>6</v>
      </c>
      <c r="N121" s="80">
        <v>1</v>
      </c>
      <c r="O121" s="630">
        <f t="shared" si="115"/>
        <v>1</v>
      </c>
      <c r="P121" s="630">
        <f t="shared" si="116"/>
        <v>0</v>
      </c>
      <c r="Q121" s="633">
        <v>6</v>
      </c>
      <c r="R121" s="81">
        <f t="shared" si="117"/>
        <v>28.800000000000004</v>
      </c>
      <c r="S121" s="67">
        <f t="shared" si="118"/>
        <v>6</v>
      </c>
      <c r="T121" s="68">
        <f t="shared" si="119"/>
        <v>6</v>
      </c>
      <c r="U121" s="68">
        <f t="shared" si="120"/>
        <v>7.1999999999999993</v>
      </c>
      <c r="V121" s="68">
        <f t="shared" si="121"/>
        <v>6</v>
      </c>
      <c r="W121" s="68">
        <f t="shared" si="122"/>
        <v>1.7999999999999998</v>
      </c>
      <c r="X121" s="68">
        <f t="shared" si="123"/>
        <v>1.7999999999999998</v>
      </c>
      <c r="Y121" s="68">
        <f t="shared" si="124"/>
        <v>12</v>
      </c>
      <c r="Z121" s="68">
        <f t="shared" si="124"/>
        <v>7.8</v>
      </c>
      <c r="AA121" s="68">
        <f t="shared" si="124"/>
        <v>9</v>
      </c>
      <c r="AB121" s="69"/>
      <c r="AC121" s="7">
        <f t="shared" ref="AC121:AC130" si="125">R119-Y119-Z119-AA119</f>
        <v>0</v>
      </c>
      <c r="AD121" s="144"/>
      <c r="AE121" s="85"/>
      <c r="AF121" s="145"/>
      <c r="AG121" s="146"/>
      <c r="AH121" s="84"/>
      <c r="AI121" s="84"/>
      <c r="AJ121" s="73"/>
      <c r="AK121" s="148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customHeight="1" x14ac:dyDescent="0.25">
      <c r="A122" s="54" t="s">
        <v>580</v>
      </c>
      <c r="B122" s="55" t="s">
        <v>581</v>
      </c>
      <c r="C122" s="56" t="s">
        <v>58</v>
      </c>
      <c r="D122" s="57" t="s">
        <v>478</v>
      </c>
      <c r="E122" s="670"/>
      <c r="F122" s="671"/>
      <c r="G122" s="618"/>
      <c r="H122" s="618"/>
      <c r="I122" s="77"/>
      <c r="J122" s="78"/>
      <c r="K122" s="630">
        <f t="shared" si="113"/>
        <v>0</v>
      </c>
      <c r="L122" s="630">
        <f t="shared" si="114"/>
        <v>0</v>
      </c>
      <c r="M122" s="633"/>
      <c r="N122" s="80"/>
      <c r="O122" s="630">
        <f t="shared" si="115"/>
        <v>0</v>
      </c>
      <c r="P122" s="630">
        <f t="shared" si="116"/>
        <v>0</v>
      </c>
      <c r="Q122" s="633"/>
      <c r="R122" s="81">
        <f t="shared" si="117"/>
        <v>0</v>
      </c>
      <c r="S122" s="67">
        <f t="shared" si="118"/>
        <v>0</v>
      </c>
      <c r="T122" s="68">
        <f t="shared" si="119"/>
        <v>0</v>
      </c>
      <c r="U122" s="68">
        <f t="shared" si="120"/>
        <v>0</v>
      </c>
      <c r="V122" s="68">
        <f t="shared" si="121"/>
        <v>0</v>
      </c>
      <c r="W122" s="68">
        <f t="shared" si="122"/>
        <v>0</v>
      </c>
      <c r="X122" s="68">
        <f t="shared" si="123"/>
        <v>0</v>
      </c>
      <c r="Y122" s="68">
        <f t="shared" si="124"/>
        <v>0</v>
      </c>
      <c r="Z122" s="68">
        <f t="shared" si="124"/>
        <v>0</v>
      </c>
      <c r="AA122" s="68">
        <f t="shared" si="124"/>
        <v>0</v>
      </c>
      <c r="AB122" s="69"/>
      <c r="AC122" s="7">
        <f t="shared" si="125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</row>
    <row r="123" spans="1:68" ht="27.95" customHeight="1" x14ac:dyDescent="0.25">
      <c r="A123" s="54" t="s">
        <v>580</v>
      </c>
      <c r="B123" s="55" t="s">
        <v>581</v>
      </c>
      <c r="C123" s="56" t="s">
        <v>58</v>
      </c>
      <c r="D123" s="57" t="s">
        <v>478</v>
      </c>
      <c r="E123" s="672" t="s">
        <v>53</v>
      </c>
      <c r="F123" s="671">
        <v>3</v>
      </c>
      <c r="G123" s="618" t="s">
        <v>502</v>
      </c>
      <c r="H123" s="618" t="s">
        <v>503</v>
      </c>
      <c r="I123" s="77"/>
      <c r="J123" s="78"/>
      <c r="K123" s="630">
        <f t="shared" si="113"/>
        <v>0</v>
      </c>
      <c r="L123" s="630">
        <f t="shared" si="114"/>
        <v>0</v>
      </c>
      <c r="M123" s="633"/>
      <c r="N123" s="80"/>
      <c r="O123" s="630">
        <f t="shared" si="115"/>
        <v>0</v>
      </c>
      <c r="P123" s="630">
        <f t="shared" si="116"/>
        <v>0</v>
      </c>
      <c r="Q123" s="633"/>
      <c r="R123" s="81">
        <f t="shared" si="117"/>
        <v>0</v>
      </c>
      <c r="S123" s="67">
        <f t="shared" si="118"/>
        <v>0</v>
      </c>
      <c r="T123" s="68">
        <f t="shared" si="119"/>
        <v>0</v>
      </c>
      <c r="U123" s="68">
        <f t="shared" si="120"/>
        <v>0</v>
      </c>
      <c r="V123" s="68">
        <f t="shared" si="121"/>
        <v>0</v>
      </c>
      <c r="W123" s="68">
        <f t="shared" si="122"/>
        <v>0</v>
      </c>
      <c r="X123" s="68">
        <f t="shared" si="123"/>
        <v>0</v>
      </c>
      <c r="Y123" s="68">
        <f t="shared" si="124"/>
        <v>0</v>
      </c>
      <c r="Z123" s="68">
        <f t="shared" si="124"/>
        <v>0</v>
      </c>
      <c r="AA123" s="68">
        <f t="shared" si="124"/>
        <v>0</v>
      </c>
      <c r="AB123" s="69"/>
      <c r="AC123" s="7">
        <f t="shared" si="125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</row>
    <row r="124" spans="1:68" ht="27.95" customHeight="1" x14ac:dyDescent="0.25">
      <c r="A124" s="54" t="s">
        <v>580</v>
      </c>
      <c r="B124" s="55" t="s">
        <v>581</v>
      </c>
      <c r="C124" s="56" t="s">
        <v>58</v>
      </c>
      <c r="D124" s="57" t="s">
        <v>478</v>
      </c>
      <c r="E124" s="673" t="s">
        <v>52</v>
      </c>
      <c r="F124" s="671">
        <v>3</v>
      </c>
      <c r="G124" s="618" t="s">
        <v>575</v>
      </c>
      <c r="H124" s="618" t="s">
        <v>566</v>
      </c>
      <c r="I124" s="77"/>
      <c r="J124" s="78">
        <v>1</v>
      </c>
      <c r="K124" s="630">
        <f t="shared" si="113"/>
        <v>1</v>
      </c>
      <c r="L124" s="630">
        <f t="shared" si="114"/>
        <v>0</v>
      </c>
      <c r="M124" s="633">
        <v>13</v>
      </c>
      <c r="N124" s="80">
        <v>2</v>
      </c>
      <c r="O124" s="630">
        <f t="shared" si="115"/>
        <v>1</v>
      </c>
      <c r="P124" s="630">
        <f t="shared" si="116"/>
        <v>1</v>
      </c>
      <c r="Q124" s="633">
        <v>13</v>
      </c>
      <c r="R124" s="81">
        <f t="shared" si="117"/>
        <v>79.300000000000011</v>
      </c>
      <c r="S124" s="67">
        <f t="shared" si="118"/>
        <v>13</v>
      </c>
      <c r="T124" s="68">
        <f t="shared" si="119"/>
        <v>13</v>
      </c>
      <c r="U124" s="68">
        <f t="shared" si="120"/>
        <v>15.6</v>
      </c>
      <c r="V124" s="68">
        <f t="shared" si="121"/>
        <v>26</v>
      </c>
      <c r="W124" s="68">
        <f t="shared" si="122"/>
        <v>3.9</v>
      </c>
      <c r="X124" s="68">
        <f t="shared" si="123"/>
        <v>7.8</v>
      </c>
      <c r="Y124" s="68">
        <f t="shared" si="124"/>
        <v>39</v>
      </c>
      <c r="Z124" s="68">
        <f t="shared" si="124"/>
        <v>16.899999999999999</v>
      </c>
      <c r="AA124" s="68">
        <f t="shared" si="124"/>
        <v>23.4</v>
      </c>
      <c r="AB124" s="69"/>
      <c r="AC124" s="7">
        <f t="shared" si="125"/>
        <v>0</v>
      </c>
      <c r="AD124" s="82"/>
      <c r="AE124" s="71"/>
      <c r="AF124" s="83"/>
      <c r="AG124" s="83"/>
      <c r="AH124" s="84"/>
      <c r="AI124" s="84"/>
      <c r="AJ124" s="73"/>
      <c r="AK124" s="83"/>
      <c r="AL124" s="84"/>
      <c r="AM124" s="73"/>
      <c r="AN124" s="86"/>
      <c r="AO124" s="82"/>
      <c r="AP124" s="83"/>
      <c r="AQ124" s="83"/>
      <c r="AR124" s="83"/>
      <c r="AS124" s="83"/>
      <c r="AT124" s="84"/>
      <c r="AU124" s="73"/>
      <c r="AV124" s="86"/>
    </row>
    <row r="125" spans="1:68" ht="27.95" customHeight="1" x14ac:dyDescent="0.25">
      <c r="A125" s="54" t="s">
        <v>580</v>
      </c>
      <c r="B125" s="55" t="s">
        <v>581</v>
      </c>
      <c r="C125" s="56" t="s">
        <v>58</v>
      </c>
      <c r="D125" s="57" t="s">
        <v>478</v>
      </c>
      <c r="E125" s="673" t="s">
        <v>54</v>
      </c>
      <c r="F125" s="671">
        <v>4</v>
      </c>
      <c r="G125" s="618" t="s">
        <v>582</v>
      </c>
      <c r="H125" s="618" t="s">
        <v>583</v>
      </c>
      <c r="I125" s="77"/>
      <c r="J125" s="78">
        <v>1</v>
      </c>
      <c r="K125" s="630">
        <f t="shared" si="113"/>
        <v>1</v>
      </c>
      <c r="L125" s="630">
        <f t="shared" si="114"/>
        <v>0</v>
      </c>
      <c r="M125" s="633">
        <v>26</v>
      </c>
      <c r="N125" s="80">
        <v>1</v>
      </c>
      <c r="O125" s="630">
        <f t="shared" si="115"/>
        <v>1</v>
      </c>
      <c r="P125" s="630">
        <f t="shared" si="116"/>
        <v>0</v>
      </c>
      <c r="Q125" s="633">
        <v>26</v>
      </c>
      <c r="R125" s="81">
        <f t="shared" si="117"/>
        <v>124.80000000000001</v>
      </c>
      <c r="S125" s="67">
        <f t="shared" si="118"/>
        <v>26</v>
      </c>
      <c r="T125" s="68">
        <f t="shared" si="119"/>
        <v>26</v>
      </c>
      <c r="U125" s="68">
        <f t="shared" si="120"/>
        <v>31.2</v>
      </c>
      <c r="V125" s="68">
        <f t="shared" si="121"/>
        <v>26</v>
      </c>
      <c r="W125" s="68">
        <f t="shared" si="122"/>
        <v>7.8</v>
      </c>
      <c r="X125" s="68">
        <f t="shared" si="123"/>
        <v>7.8</v>
      </c>
      <c r="Y125" s="68">
        <f t="shared" si="124"/>
        <v>52</v>
      </c>
      <c r="Z125" s="68">
        <f t="shared" si="124"/>
        <v>33.799999999999997</v>
      </c>
      <c r="AA125" s="68">
        <f t="shared" si="124"/>
        <v>39</v>
      </c>
      <c r="AB125" s="69"/>
      <c r="AC125" s="7">
        <f t="shared" si="125"/>
        <v>0</v>
      </c>
      <c r="AD125" s="82"/>
      <c r="AE125" s="71"/>
      <c r="AF125" s="83"/>
      <c r="AG125" s="83"/>
      <c r="AH125" s="84"/>
      <c r="AI125" s="84"/>
      <c r="AJ125" s="73"/>
      <c r="AK125" s="83"/>
      <c r="AL125" s="84"/>
      <c r="AM125" s="73"/>
      <c r="AN125" s="86"/>
      <c r="AO125" s="82"/>
      <c r="AP125" s="83"/>
      <c r="AQ125" s="83"/>
      <c r="AR125" s="83"/>
      <c r="AS125" s="83"/>
      <c r="AT125" s="84"/>
      <c r="AU125" s="73"/>
      <c r="AV125" s="86"/>
    </row>
    <row r="126" spans="1:68" ht="27.95" customHeight="1" x14ac:dyDescent="0.25">
      <c r="A126" s="54" t="s">
        <v>580</v>
      </c>
      <c r="B126" s="55" t="s">
        <v>581</v>
      </c>
      <c r="C126" s="56" t="s">
        <v>58</v>
      </c>
      <c r="D126" s="57" t="s">
        <v>478</v>
      </c>
      <c r="E126" s="139"/>
      <c r="F126" s="674"/>
      <c r="G126" s="618"/>
      <c r="H126" s="96"/>
      <c r="I126" s="653"/>
      <c r="J126" s="78"/>
      <c r="K126" s="630">
        <f t="shared" si="113"/>
        <v>0</v>
      </c>
      <c r="L126" s="630">
        <f t="shared" si="114"/>
        <v>0</v>
      </c>
      <c r="M126" s="633"/>
      <c r="N126" s="80"/>
      <c r="O126" s="630">
        <f t="shared" si="115"/>
        <v>0</v>
      </c>
      <c r="P126" s="630">
        <f t="shared" si="116"/>
        <v>0</v>
      </c>
      <c r="Q126" s="633"/>
      <c r="R126" s="81">
        <f t="shared" si="117"/>
        <v>0</v>
      </c>
      <c r="S126" s="67">
        <f t="shared" si="118"/>
        <v>0</v>
      </c>
      <c r="T126" s="68">
        <f t="shared" si="119"/>
        <v>0</v>
      </c>
      <c r="U126" s="68">
        <f t="shared" si="120"/>
        <v>0</v>
      </c>
      <c r="V126" s="68">
        <f t="shared" si="121"/>
        <v>0</v>
      </c>
      <c r="W126" s="68">
        <f t="shared" si="122"/>
        <v>0</v>
      </c>
      <c r="X126" s="68">
        <f t="shared" si="123"/>
        <v>0</v>
      </c>
      <c r="Y126" s="68">
        <f t="shared" si="124"/>
        <v>0</v>
      </c>
      <c r="Z126" s="68">
        <f t="shared" si="124"/>
        <v>0</v>
      </c>
      <c r="AA126" s="68">
        <f t="shared" si="124"/>
        <v>0</v>
      </c>
      <c r="AB126" s="69"/>
      <c r="AC126" s="7">
        <f t="shared" si="125"/>
        <v>0</v>
      </c>
      <c r="AD126" s="82"/>
      <c r="AE126" s="71"/>
      <c r="AF126" s="83"/>
      <c r="AG126" s="83"/>
      <c r="AH126" s="84"/>
      <c r="AI126" s="84"/>
      <c r="AJ126" s="73"/>
      <c r="AK126" s="83"/>
      <c r="AL126" s="84"/>
      <c r="AM126" s="73"/>
      <c r="AN126" s="86"/>
      <c r="AO126" s="82"/>
      <c r="AP126" s="83"/>
      <c r="AQ126" s="83"/>
      <c r="AR126" s="83"/>
      <c r="AS126" s="83"/>
      <c r="AT126" s="84"/>
      <c r="AU126" s="73"/>
      <c r="AV126" s="86"/>
    </row>
    <row r="127" spans="1:68" ht="27.95" customHeight="1" x14ac:dyDescent="0.25">
      <c r="A127" s="54" t="s">
        <v>580</v>
      </c>
      <c r="B127" s="55" t="s">
        <v>581</v>
      </c>
      <c r="C127" s="56" t="s">
        <v>58</v>
      </c>
      <c r="D127" s="57" t="s">
        <v>478</v>
      </c>
      <c r="E127" s="93"/>
      <c r="F127" s="94"/>
      <c r="G127" s="95"/>
      <c r="H127" s="96"/>
      <c r="I127" s="77"/>
      <c r="J127" s="78"/>
      <c r="K127" s="62">
        <f t="shared" si="113"/>
        <v>0</v>
      </c>
      <c r="L127" s="62">
        <f t="shared" si="114"/>
        <v>0</v>
      </c>
      <c r="M127" s="79"/>
      <c r="N127" s="80"/>
      <c r="O127" s="65">
        <f t="shared" si="115"/>
        <v>0</v>
      </c>
      <c r="P127" s="65">
        <f t="shared" si="116"/>
        <v>0</v>
      </c>
      <c r="Q127" s="79"/>
      <c r="R127" s="81">
        <f t="shared" si="117"/>
        <v>0</v>
      </c>
      <c r="S127" s="67">
        <f t="shared" si="118"/>
        <v>0</v>
      </c>
      <c r="T127" s="68">
        <f t="shared" si="119"/>
        <v>0</v>
      </c>
      <c r="U127" s="68">
        <f t="shared" si="120"/>
        <v>0</v>
      </c>
      <c r="V127" s="68">
        <f t="shared" si="121"/>
        <v>0</v>
      </c>
      <c r="W127" s="68">
        <f t="shared" si="122"/>
        <v>0</v>
      </c>
      <c r="X127" s="68">
        <f t="shared" si="123"/>
        <v>0</v>
      </c>
      <c r="Y127" s="68">
        <f t="shared" si="124"/>
        <v>0</v>
      </c>
      <c r="Z127" s="68">
        <f t="shared" si="124"/>
        <v>0</v>
      </c>
      <c r="AA127" s="68">
        <f t="shared" si="124"/>
        <v>0</v>
      </c>
      <c r="AB127" s="69"/>
      <c r="AC127" s="7">
        <f t="shared" si="125"/>
        <v>0</v>
      </c>
      <c r="AD127" s="82"/>
      <c r="AE127" s="71"/>
      <c r="AF127" s="83"/>
      <c r="AG127" s="83"/>
      <c r="AH127" s="84"/>
      <c r="AI127" s="84"/>
      <c r="AJ127" s="73"/>
      <c r="AK127" s="83"/>
      <c r="AL127" s="84"/>
      <c r="AM127" s="73"/>
      <c r="AN127" s="86"/>
      <c r="AO127" s="82"/>
      <c r="AP127" s="83"/>
      <c r="AQ127" s="83"/>
      <c r="AR127" s="83"/>
      <c r="AS127" s="83"/>
      <c r="AT127" s="84"/>
      <c r="AU127" s="73"/>
      <c r="AV127" s="86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</row>
    <row r="128" spans="1:68" ht="27.95" customHeight="1" x14ac:dyDescent="0.25">
      <c r="A128" s="54" t="s">
        <v>580</v>
      </c>
      <c r="B128" s="55" t="s">
        <v>581</v>
      </c>
      <c r="C128" s="56" t="s">
        <v>58</v>
      </c>
      <c r="D128" s="57" t="s">
        <v>478</v>
      </c>
      <c r="E128" s="97"/>
      <c r="F128" s="635"/>
      <c r="G128" s="98"/>
      <c r="H128" s="636"/>
      <c r="I128" s="637"/>
      <c r="J128" s="78"/>
      <c r="K128" s="99">
        <f t="shared" si="113"/>
        <v>0</v>
      </c>
      <c r="L128" s="99">
        <f t="shared" si="114"/>
        <v>0</v>
      </c>
      <c r="M128" s="79"/>
      <c r="N128" s="80"/>
      <c r="O128" s="65">
        <f t="shared" si="115"/>
        <v>0</v>
      </c>
      <c r="P128" s="65">
        <f t="shared" si="116"/>
        <v>0</v>
      </c>
      <c r="Q128" s="79"/>
      <c r="R128" s="81">
        <f t="shared" si="117"/>
        <v>0</v>
      </c>
      <c r="S128" s="67">
        <f t="shared" si="118"/>
        <v>0</v>
      </c>
      <c r="T128" s="68">
        <f t="shared" si="119"/>
        <v>0</v>
      </c>
      <c r="U128" s="68">
        <f t="shared" si="120"/>
        <v>0</v>
      </c>
      <c r="V128" s="68">
        <f t="shared" si="121"/>
        <v>0</v>
      </c>
      <c r="W128" s="68">
        <f t="shared" si="122"/>
        <v>0</v>
      </c>
      <c r="X128" s="68">
        <f t="shared" si="123"/>
        <v>0</v>
      </c>
      <c r="Y128" s="68">
        <f t="shared" si="124"/>
        <v>0</v>
      </c>
      <c r="Z128" s="68">
        <f t="shared" si="124"/>
        <v>0</v>
      </c>
      <c r="AA128" s="68">
        <f t="shared" si="124"/>
        <v>0</v>
      </c>
      <c r="AB128" s="69"/>
      <c r="AC128" s="7">
        <f t="shared" si="125"/>
        <v>0</v>
      </c>
      <c r="AD128" s="82"/>
      <c r="AE128" s="71"/>
      <c r="AF128" s="83"/>
      <c r="AG128" s="83"/>
      <c r="AH128" s="84"/>
      <c r="AI128" s="84"/>
      <c r="AJ128" s="73"/>
      <c r="AK128" s="83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149"/>
      <c r="BN128" s="149"/>
      <c r="BO128" s="149"/>
      <c r="BP128" s="149"/>
    </row>
    <row r="129" spans="1:68" s="153" customFormat="1" ht="27.95" customHeight="1" x14ac:dyDescent="0.25">
      <c r="A129" s="100" t="s">
        <v>580</v>
      </c>
      <c r="B129" s="101" t="s">
        <v>581</v>
      </c>
      <c r="C129" s="56" t="s">
        <v>58</v>
      </c>
      <c r="D129" s="57" t="s">
        <v>478</v>
      </c>
      <c r="E129" s="102" t="s">
        <v>49</v>
      </c>
      <c r="F129" s="102">
        <v>1</v>
      </c>
      <c r="G129" s="103"/>
      <c r="H129" s="104" t="s">
        <v>584</v>
      </c>
      <c r="I129" s="105"/>
      <c r="J129" s="106">
        <v>1</v>
      </c>
      <c r="K129" s="107"/>
      <c r="L129" s="107"/>
      <c r="M129" s="108">
        <v>24</v>
      </c>
      <c r="N129" s="109"/>
      <c r="O129" s="110">
        <f t="shared" si="115"/>
        <v>0</v>
      </c>
      <c r="P129" s="110">
        <f t="shared" si="116"/>
        <v>0</v>
      </c>
      <c r="Q129" s="108"/>
      <c r="R129" s="111">
        <f>J129*M129*$R$9</f>
        <v>117.60000000000001</v>
      </c>
      <c r="S129" s="112">
        <f>J129*M129*$S$9</f>
        <v>24</v>
      </c>
      <c r="T129" s="113">
        <f>K129*M129*$T$9</f>
        <v>0</v>
      </c>
      <c r="U129" s="113">
        <f>J129*M129*$U$9</f>
        <v>57.599999999999994</v>
      </c>
      <c r="V129" s="113">
        <f t="shared" si="121"/>
        <v>0</v>
      </c>
      <c r="W129" s="113">
        <f t="shared" si="122"/>
        <v>0</v>
      </c>
      <c r="X129" s="113">
        <f t="shared" si="123"/>
        <v>0</v>
      </c>
      <c r="Y129" s="113">
        <f t="shared" si="124"/>
        <v>24</v>
      </c>
      <c r="Z129" s="113">
        <f t="shared" si="124"/>
        <v>0</v>
      </c>
      <c r="AA129" s="113">
        <f t="shared" si="124"/>
        <v>57.599999999999994</v>
      </c>
      <c r="AB129" s="114"/>
      <c r="AC129" s="7">
        <f t="shared" si="125"/>
        <v>0</v>
      </c>
      <c r="AD129" s="150"/>
      <c r="AE129" s="71"/>
      <c r="AF129" s="151"/>
      <c r="AG129" s="151"/>
      <c r="AH129" s="84"/>
      <c r="AI129" s="84"/>
      <c r="AJ129" s="73"/>
      <c r="AK129" s="151"/>
      <c r="AL129" s="84"/>
      <c r="AM129" s="73"/>
      <c r="AN129" s="152"/>
      <c r="AO129" s="150"/>
      <c r="AP129" s="151"/>
      <c r="AQ129" s="151"/>
      <c r="AR129" s="151"/>
      <c r="AS129" s="151"/>
      <c r="AT129" s="84"/>
      <c r="AU129" s="73"/>
      <c r="AV129" s="152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</row>
    <row r="130" spans="1:68" s="149" customFormat="1" ht="49.5" customHeight="1" x14ac:dyDescent="0.25">
      <c r="A130" s="100" t="s">
        <v>580</v>
      </c>
      <c r="B130" s="101" t="s">
        <v>581</v>
      </c>
      <c r="C130" s="56" t="s">
        <v>58</v>
      </c>
      <c r="D130" s="57" t="s">
        <v>478</v>
      </c>
      <c r="E130" s="102" t="s">
        <v>213</v>
      </c>
      <c r="F130" s="102">
        <v>1</v>
      </c>
      <c r="G130" s="103"/>
      <c r="H130" s="104" t="s">
        <v>511</v>
      </c>
      <c r="I130" s="105"/>
      <c r="J130" s="106">
        <v>1</v>
      </c>
      <c r="K130" s="107"/>
      <c r="L130" s="107"/>
      <c r="M130" s="108">
        <v>5</v>
      </c>
      <c r="N130" s="109"/>
      <c r="O130" s="110">
        <f t="shared" si="115"/>
        <v>0</v>
      </c>
      <c r="P130" s="110">
        <f t="shared" si="116"/>
        <v>0</v>
      </c>
      <c r="Q130" s="108"/>
      <c r="R130" s="111">
        <f>J130*M130*$R$9</f>
        <v>24.5</v>
      </c>
      <c r="S130" s="112">
        <f>J130*M130*$S$9</f>
        <v>5</v>
      </c>
      <c r="T130" s="113">
        <f>K130*M130*$T$9</f>
        <v>0</v>
      </c>
      <c r="U130" s="113">
        <f>J130*M130*$U$9</f>
        <v>12</v>
      </c>
      <c r="V130" s="113">
        <f t="shared" si="121"/>
        <v>0</v>
      </c>
      <c r="W130" s="113">
        <f t="shared" si="122"/>
        <v>0</v>
      </c>
      <c r="X130" s="113">
        <f t="shared" si="123"/>
        <v>0</v>
      </c>
      <c r="Y130" s="113">
        <f t="shared" si="124"/>
        <v>5</v>
      </c>
      <c r="Z130" s="113">
        <f t="shared" si="124"/>
        <v>0</v>
      </c>
      <c r="AA130" s="113">
        <f t="shared" si="124"/>
        <v>12</v>
      </c>
      <c r="AB130" s="114"/>
      <c r="AC130" s="115">
        <f t="shared" si="125"/>
        <v>0</v>
      </c>
      <c r="AD130" s="150"/>
      <c r="AE130" s="71"/>
      <c r="AF130" s="151"/>
      <c r="AG130" s="151"/>
      <c r="AH130" s="84"/>
      <c r="AI130" s="84"/>
      <c r="AJ130" s="73"/>
      <c r="AK130" s="151"/>
      <c r="AL130" s="84"/>
      <c r="AM130" s="73"/>
      <c r="AN130" s="152"/>
      <c r="AO130" s="150"/>
      <c r="AP130" s="151"/>
      <c r="AQ130" s="151"/>
      <c r="AR130" s="151"/>
      <c r="AS130" s="151"/>
      <c r="AT130" s="84"/>
      <c r="AU130" s="73"/>
      <c r="AV130" s="152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</row>
    <row r="131" spans="1:68" ht="27.95" customHeight="1" thickBot="1" x14ac:dyDescent="0.3">
      <c r="A131" s="117" t="s">
        <v>580</v>
      </c>
      <c r="B131" s="118" t="s">
        <v>581</v>
      </c>
      <c r="C131" s="118" t="s">
        <v>522</v>
      </c>
      <c r="D131" s="57" t="s">
        <v>478</v>
      </c>
      <c r="E131" s="119"/>
      <c r="F131" s="119"/>
      <c r="G131" s="120"/>
      <c r="H131" s="121" t="s">
        <v>56</v>
      </c>
      <c r="I131" s="122"/>
      <c r="J131" s="123"/>
      <c r="K131" s="124"/>
      <c r="L131" s="124"/>
      <c r="M131" s="125"/>
      <c r="N131" s="126"/>
      <c r="O131" s="124"/>
      <c r="P131" s="124"/>
      <c r="Q131" s="125"/>
      <c r="R131" s="127">
        <f>SUM(R119:R130)</f>
        <v>520.60000000000014</v>
      </c>
      <c r="S131" s="128">
        <f t="shared" ref="S131:AA131" si="126">SUM(S119:S130)</f>
        <v>113</v>
      </c>
      <c r="T131" s="129">
        <f t="shared" si="126"/>
        <v>84</v>
      </c>
      <c r="U131" s="129">
        <f t="shared" si="126"/>
        <v>170.39999999999998</v>
      </c>
      <c r="V131" s="129">
        <f t="shared" si="126"/>
        <v>71</v>
      </c>
      <c r="W131" s="129">
        <f t="shared" si="126"/>
        <v>17.399999999999999</v>
      </c>
      <c r="X131" s="129">
        <f t="shared" si="126"/>
        <v>21.3</v>
      </c>
      <c r="Y131" s="130">
        <f t="shared" si="126"/>
        <v>184</v>
      </c>
      <c r="Z131" s="130">
        <f t="shared" si="126"/>
        <v>101.39999999999999</v>
      </c>
      <c r="AA131" s="130">
        <f t="shared" si="126"/>
        <v>191.7</v>
      </c>
      <c r="AB131" s="131">
        <f>R131/1800/0.6</f>
        <v>0.48203703703703721</v>
      </c>
      <c r="AC131" s="7"/>
      <c r="AD131" s="132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649"/>
    </row>
    <row r="132" spans="1:68" ht="27.75" customHeight="1" thickTop="1" x14ac:dyDescent="0.25">
      <c r="A132" s="54" t="s">
        <v>585</v>
      </c>
      <c r="B132" s="55" t="s">
        <v>586</v>
      </c>
      <c r="C132" s="56" t="s">
        <v>59</v>
      </c>
      <c r="D132" s="57" t="s">
        <v>478</v>
      </c>
      <c r="E132" s="670" t="s">
        <v>51</v>
      </c>
      <c r="F132" s="671">
        <v>4</v>
      </c>
      <c r="G132" s="618" t="s">
        <v>587</v>
      </c>
      <c r="H132" s="618" t="s">
        <v>174</v>
      </c>
      <c r="I132" s="629"/>
      <c r="J132" s="61">
        <v>1</v>
      </c>
      <c r="K132" s="630">
        <f t="shared" ref="K132:K141" si="127">IF(J132&gt;0, 1, 0)</f>
        <v>1</v>
      </c>
      <c r="L132" s="630">
        <f t="shared" ref="L132:L143" si="128">J132-K132</f>
        <v>0</v>
      </c>
      <c r="M132" s="631">
        <v>4</v>
      </c>
      <c r="N132" s="64">
        <v>2</v>
      </c>
      <c r="O132" s="630">
        <f t="shared" ref="O132:O143" si="129">IF(N132&gt;0, 1, 0)</f>
        <v>1</v>
      </c>
      <c r="P132" s="630">
        <f t="shared" ref="P132:P143" si="130">N132-O132</f>
        <v>1</v>
      </c>
      <c r="Q132" s="650">
        <v>4</v>
      </c>
      <c r="R132" s="66">
        <f t="shared" ref="R132:R141" si="131">(K132*M132*$R$5)+(L132*M132*$R$6)+(O132*Q132*$R$7)+(P132*Q132*$R$8)</f>
        <v>24.400000000000002</v>
      </c>
      <c r="S132" s="67">
        <f t="shared" ref="S132:S141" si="132">J132*M132*$S$5</f>
        <v>4</v>
      </c>
      <c r="T132" s="68">
        <f t="shared" ref="T132:T141" si="133">K132*M132*$T$5</f>
        <v>4</v>
      </c>
      <c r="U132" s="68">
        <f t="shared" ref="U132:U141" si="134">J132*M132*$U$5</f>
        <v>4.8</v>
      </c>
      <c r="V132" s="68">
        <f t="shared" ref="V132:V143" si="135">N132*Q132*$V$7</f>
        <v>8</v>
      </c>
      <c r="W132" s="68">
        <f t="shared" ref="W132:W143" si="136">O132*Q132*$W$7</f>
        <v>1.2</v>
      </c>
      <c r="X132" s="68">
        <f t="shared" ref="X132:X143" si="137">N132*Q132*$X$7</f>
        <v>2.4</v>
      </c>
      <c r="Y132" s="68">
        <f t="shared" ref="Y132:AA143" si="138">S132+V132</f>
        <v>12</v>
      </c>
      <c r="Z132" s="68">
        <f t="shared" si="138"/>
        <v>5.2</v>
      </c>
      <c r="AA132" s="68">
        <f t="shared" si="138"/>
        <v>7.1999999999999993</v>
      </c>
      <c r="AB132" s="69"/>
      <c r="AC132" s="7">
        <f>R132-Y132-Z132-AA132</f>
        <v>0</v>
      </c>
      <c r="AD132" s="144"/>
      <c r="AE132" s="85"/>
      <c r="AF132" s="145"/>
      <c r="AG132" s="146"/>
      <c r="AH132" s="84"/>
      <c r="AI132" s="84"/>
      <c r="AJ132" s="73"/>
      <c r="AK132" s="147"/>
      <c r="AL132" s="84"/>
      <c r="AM132" s="73"/>
      <c r="AN132" s="86"/>
      <c r="AO132" s="144"/>
      <c r="AP132" s="83"/>
      <c r="AQ132" s="83"/>
      <c r="AR132" s="148"/>
      <c r="AS132" s="83"/>
      <c r="AT132" s="84"/>
      <c r="AU132" s="73"/>
      <c r="AV132" s="86"/>
    </row>
    <row r="133" spans="1:68" ht="27.95" customHeight="1" x14ac:dyDescent="0.25">
      <c r="A133" s="54" t="s">
        <v>585</v>
      </c>
      <c r="B133" s="55" t="s">
        <v>586</v>
      </c>
      <c r="C133" s="56" t="s">
        <v>59</v>
      </c>
      <c r="D133" s="57" t="s">
        <v>478</v>
      </c>
      <c r="E133" s="670" t="s">
        <v>51</v>
      </c>
      <c r="F133" s="671">
        <v>6</v>
      </c>
      <c r="G133" s="618" t="s">
        <v>192</v>
      </c>
      <c r="H133" s="618" t="s">
        <v>193</v>
      </c>
      <c r="I133" s="77"/>
      <c r="J133" s="78"/>
      <c r="K133" s="630">
        <f t="shared" si="127"/>
        <v>0</v>
      </c>
      <c r="L133" s="630">
        <f t="shared" si="128"/>
        <v>0</v>
      </c>
      <c r="M133" s="633"/>
      <c r="N133" s="80"/>
      <c r="O133" s="630">
        <f t="shared" si="129"/>
        <v>0</v>
      </c>
      <c r="P133" s="630">
        <f t="shared" si="130"/>
        <v>0</v>
      </c>
      <c r="Q133" s="633"/>
      <c r="R133" s="81">
        <f t="shared" si="131"/>
        <v>0</v>
      </c>
      <c r="S133" s="67">
        <f t="shared" si="132"/>
        <v>0</v>
      </c>
      <c r="T133" s="68">
        <f t="shared" si="133"/>
        <v>0</v>
      </c>
      <c r="U133" s="68">
        <f t="shared" si="134"/>
        <v>0</v>
      </c>
      <c r="V133" s="68">
        <f t="shared" si="135"/>
        <v>0</v>
      </c>
      <c r="W133" s="68">
        <f t="shared" si="136"/>
        <v>0</v>
      </c>
      <c r="X133" s="68">
        <f t="shared" si="137"/>
        <v>0</v>
      </c>
      <c r="Y133" s="68">
        <f t="shared" si="138"/>
        <v>0</v>
      </c>
      <c r="Z133" s="68">
        <f t="shared" si="138"/>
        <v>0</v>
      </c>
      <c r="AA133" s="68">
        <f t="shared" si="138"/>
        <v>0</v>
      </c>
      <c r="AB133" s="69"/>
      <c r="AC133" s="7">
        <f t="shared" ref="AC133:AC143" si="139">R131-Y131-Z131-AA131</f>
        <v>43.500000000000171</v>
      </c>
      <c r="AD133" s="144"/>
      <c r="AE133" s="85"/>
      <c r="AF133" s="145"/>
      <c r="AG133" s="146"/>
      <c r="AH133" s="84"/>
      <c r="AI133" s="84"/>
      <c r="AJ133" s="73"/>
      <c r="AK133" s="147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customHeight="1" x14ac:dyDescent="0.25">
      <c r="A134" s="54" t="s">
        <v>585</v>
      </c>
      <c r="B134" s="55" t="s">
        <v>586</v>
      </c>
      <c r="C134" s="56" t="s">
        <v>59</v>
      </c>
      <c r="D134" s="57" t="s">
        <v>478</v>
      </c>
      <c r="E134" s="634" t="s">
        <v>55</v>
      </c>
      <c r="F134" s="682">
        <v>4</v>
      </c>
      <c r="G134" s="634" t="s">
        <v>525</v>
      </c>
      <c r="H134" s="634" t="s">
        <v>529</v>
      </c>
      <c r="I134" s="77"/>
      <c r="J134" s="78">
        <v>1</v>
      </c>
      <c r="K134" s="630">
        <f t="shared" si="127"/>
        <v>1</v>
      </c>
      <c r="L134" s="630">
        <f t="shared" si="128"/>
        <v>0</v>
      </c>
      <c r="M134" s="633">
        <v>8</v>
      </c>
      <c r="N134" s="80">
        <v>1</v>
      </c>
      <c r="O134" s="630">
        <f t="shared" si="129"/>
        <v>1</v>
      </c>
      <c r="P134" s="630">
        <f t="shared" si="130"/>
        <v>0</v>
      </c>
      <c r="Q134" s="633">
        <v>26</v>
      </c>
      <c r="R134" s="81">
        <f t="shared" si="131"/>
        <v>67.2</v>
      </c>
      <c r="S134" s="67">
        <f t="shared" si="132"/>
        <v>8</v>
      </c>
      <c r="T134" s="68">
        <f t="shared" si="133"/>
        <v>8</v>
      </c>
      <c r="U134" s="68">
        <f t="shared" si="134"/>
        <v>9.6</v>
      </c>
      <c r="V134" s="68">
        <f t="shared" si="135"/>
        <v>26</v>
      </c>
      <c r="W134" s="68">
        <f t="shared" si="136"/>
        <v>7.8</v>
      </c>
      <c r="X134" s="68">
        <f t="shared" si="137"/>
        <v>7.8</v>
      </c>
      <c r="Y134" s="68">
        <f t="shared" si="138"/>
        <v>34</v>
      </c>
      <c r="Z134" s="68">
        <f t="shared" si="138"/>
        <v>15.8</v>
      </c>
      <c r="AA134" s="68">
        <f t="shared" si="138"/>
        <v>17.399999999999999</v>
      </c>
      <c r="AB134" s="69"/>
      <c r="AC134" s="7">
        <f t="shared" si="139"/>
        <v>0</v>
      </c>
      <c r="AD134" s="144"/>
      <c r="AE134" s="85"/>
      <c r="AF134" s="145"/>
      <c r="AG134" s="146"/>
      <c r="AH134" s="84"/>
      <c r="AI134" s="84"/>
      <c r="AJ134" s="73"/>
      <c r="AK134" s="148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customHeight="1" x14ac:dyDescent="0.25">
      <c r="A135" s="54" t="s">
        <v>585</v>
      </c>
      <c r="B135" s="55" t="s">
        <v>586</v>
      </c>
      <c r="C135" s="56" t="s">
        <v>59</v>
      </c>
      <c r="D135" s="57" t="s">
        <v>478</v>
      </c>
      <c r="E135" s="672" t="s">
        <v>53</v>
      </c>
      <c r="F135" s="671">
        <v>2</v>
      </c>
      <c r="G135" s="618" t="s">
        <v>162</v>
      </c>
      <c r="H135" s="618" t="s">
        <v>163</v>
      </c>
      <c r="I135" s="77"/>
      <c r="J135" s="78"/>
      <c r="K135" s="630">
        <f t="shared" si="127"/>
        <v>0</v>
      </c>
      <c r="L135" s="630">
        <f t="shared" si="128"/>
        <v>0</v>
      </c>
      <c r="M135" s="633"/>
      <c r="N135" s="80">
        <v>1</v>
      </c>
      <c r="O135" s="630">
        <f t="shared" si="129"/>
        <v>1</v>
      </c>
      <c r="P135" s="630">
        <f t="shared" si="130"/>
        <v>0</v>
      </c>
      <c r="Q135" s="633">
        <v>26</v>
      </c>
      <c r="R135" s="81">
        <f t="shared" si="131"/>
        <v>41.6</v>
      </c>
      <c r="S135" s="67">
        <f t="shared" si="132"/>
        <v>0</v>
      </c>
      <c r="T135" s="68">
        <f t="shared" si="133"/>
        <v>0</v>
      </c>
      <c r="U135" s="68">
        <f t="shared" si="134"/>
        <v>0</v>
      </c>
      <c r="V135" s="68">
        <f t="shared" si="135"/>
        <v>26</v>
      </c>
      <c r="W135" s="68">
        <f t="shared" si="136"/>
        <v>7.8</v>
      </c>
      <c r="X135" s="68">
        <f t="shared" si="137"/>
        <v>7.8</v>
      </c>
      <c r="Y135" s="68">
        <f t="shared" si="138"/>
        <v>26</v>
      </c>
      <c r="Z135" s="68">
        <f t="shared" si="138"/>
        <v>7.8</v>
      </c>
      <c r="AA135" s="68">
        <f t="shared" si="138"/>
        <v>7.8</v>
      </c>
      <c r="AB135" s="69"/>
      <c r="AC135" s="7">
        <f t="shared" si="139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</row>
    <row r="136" spans="1:68" ht="27.95" customHeight="1" x14ac:dyDescent="0.25">
      <c r="A136" s="54" t="s">
        <v>585</v>
      </c>
      <c r="B136" s="55" t="s">
        <v>586</v>
      </c>
      <c r="C136" s="56" t="s">
        <v>59</v>
      </c>
      <c r="D136" s="57" t="s">
        <v>478</v>
      </c>
      <c r="E136" s="673" t="s">
        <v>52</v>
      </c>
      <c r="F136" s="671">
        <v>3</v>
      </c>
      <c r="G136" s="618" t="s">
        <v>588</v>
      </c>
      <c r="H136" s="618" t="s">
        <v>480</v>
      </c>
      <c r="I136" s="77"/>
      <c r="J136" s="78"/>
      <c r="K136" s="630">
        <f t="shared" si="127"/>
        <v>0</v>
      </c>
      <c r="L136" s="630">
        <f t="shared" si="128"/>
        <v>0</v>
      </c>
      <c r="M136" s="633"/>
      <c r="N136" s="80">
        <v>2</v>
      </c>
      <c r="O136" s="630">
        <f t="shared" si="129"/>
        <v>1</v>
      </c>
      <c r="P136" s="630">
        <f t="shared" si="130"/>
        <v>1</v>
      </c>
      <c r="Q136" s="633">
        <v>26</v>
      </c>
      <c r="R136" s="81">
        <f t="shared" si="131"/>
        <v>75.400000000000006</v>
      </c>
      <c r="S136" s="67">
        <f t="shared" si="132"/>
        <v>0</v>
      </c>
      <c r="T136" s="68">
        <f t="shared" si="133"/>
        <v>0</v>
      </c>
      <c r="U136" s="68">
        <f t="shared" si="134"/>
        <v>0</v>
      </c>
      <c r="V136" s="68">
        <f t="shared" si="135"/>
        <v>52</v>
      </c>
      <c r="W136" s="68">
        <f t="shared" si="136"/>
        <v>7.8</v>
      </c>
      <c r="X136" s="68">
        <f t="shared" si="137"/>
        <v>15.6</v>
      </c>
      <c r="Y136" s="68">
        <f t="shared" si="138"/>
        <v>52</v>
      </c>
      <c r="Z136" s="68">
        <f t="shared" si="138"/>
        <v>7.8</v>
      </c>
      <c r="AA136" s="68">
        <f t="shared" si="138"/>
        <v>15.6</v>
      </c>
      <c r="AB136" s="69"/>
      <c r="AC136" s="7">
        <f t="shared" si="139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</row>
    <row r="137" spans="1:68" ht="27.95" customHeight="1" x14ac:dyDescent="0.25">
      <c r="A137" s="54" t="s">
        <v>585</v>
      </c>
      <c r="B137" s="55" t="s">
        <v>586</v>
      </c>
      <c r="C137" s="56" t="s">
        <v>59</v>
      </c>
      <c r="D137" s="57" t="s">
        <v>478</v>
      </c>
      <c r="E137" s="673" t="s">
        <v>52</v>
      </c>
      <c r="F137" s="671">
        <v>4</v>
      </c>
      <c r="G137" s="618" t="s">
        <v>507</v>
      </c>
      <c r="H137" s="618" t="s">
        <v>508</v>
      </c>
      <c r="I137" s="77"/>
      <c r="J137" s="78">
        <v>1</v>
      </c>
      <c r="K137" s="630">
        <f t="shared" si="127"/>
        <v>1</v>
      </c>
      <c r="L137" s="630">
        <f t="shared" si="128"/>
        <v>0</v>
      </c>
      <c r="M137" s="633">
        <v>18</v>
      </c>
      <c r="N137" s="80">
        <v>2</v>
      </c>
      <c r="O137" s="630">
        <f t="shared" si="129"/>
        <v>1</v>
      </c>
      <c r="P137" s="630">
        <f t="shared" si="130"/>
        <v>1</v>
      </c>
      <c r="Q137" s="633">
        <v>33</v>
      </c>
      <c r="R137" s="81">
        <f t="shared" si="131"/>
        <v>153.30000000000001</v>
      </c>
      <c r="S137" s="67">
        <f t="shared" si="132"/>
        <v>18</v>
      </c>
      <c r="T137" s="68">
        <f t="shared" si="133"/>
        <v>18</v>
      </c>
      <c r="U137" s="68">
        <f t="shared" si="134"/>
        <v>21.599999999999998</v>
      </c>
      <c r="V137" s="68">
        <f t="shared" si="135"/>
        <v>66</v>
      </c>
      <c r="W137" s="68">
        <f t="shared" si="136"/>
        <v>9.9</v>
      </c>
      <c r="X137" s="68">
        <f t="shared" si="137"/>
        <v>19.8</v>
      </c>
      <c r="Y137" s="68">
        <f t="shared" si="138"/>
        <v>84</v>
      </c>
      <c r="Z137" s="68">
        <f t="shared" si="138"/>
        <v>27.9</v>
      </c>
      <c r="AA137" s="68">
        <f t="shared" si="138"/>
        <v>41.4</v>
      </c>
      <c r="AB137" s="69"/>
      <c r="AC137" s="7">
        <f t="shared" si="139"/>
        <v>0</v>
      </c>
      <c r="AD137" s="82"/>
      <c r="AE137" s="71"/>
      <c r="AF137" s="83"/>
      <c r="AG137" s="83"/>
      <c r="AH137" s="84"/>
      <c r="AI137" s="84"/>
      <c r="AJ137" s="73"/>
      <c r="AK137" s="83"/>
      <c r="AL137" s="84"/>
      <c r="AM137" s="73"/>
      <c r="AN137" s="86"/>
      <c r="AO137" s="82"/>
      <c r="AP137" s="83"/>
      <c r="AQ137" s="83"/>
      <c r="AR137" s="83"/>
      <c r="AS137" s="83"/>
      <c r="AT137" s="84"/>
      <c r="AU137" s="73"/>
      <c r="AV137" s="86"/>
    </row>
    <row r="138" spans="1:68" ht="27.95" customHeight="1" x14ac:dyDescent="0.25">
      <c r="A138" s="54" t="s">
        <v>585</v>
      </c>
      <c r="B138" s="55" t="s">
        <v>586</v>
      </c>
      <c r="C138" s="56" t="s">
        <v>59</v>
      </c>
      <c r="D138" s="57" t="s">
        <v>478</v>
      </c>
      <c r="E138" s="673" t="s">
        <v>52</v>
      </c>
      <c r="F138" s="671">
        <v>4</v>
      </c>
      <c r="G138" s="618" t="s">
        <v>530</v>
      </c>
      <c r="H138" s="618" t="s">
        <v>526</v>
      </c>
      <c r="I138" s="77"/>
      <c r="J138" s="78"/>
      <c r="K138" s="630">
        <f t="shared" si="127"/>
        <v>0</v>
      </c>
      <c r="L138" s="630">
        <f t="shared" si="128"/>
        <v>0</v>
      </c>
      <c r="M138" s="633"/>
      <c r="N138" s="80"/>
      <c r="O138" s="630">
        <f t="shared" si="129"/>
        <v>0</v>
      </c>
      <c r="P138" s="630">
        <f t="shared" si="130"/>
        <v>0</v>
      </c>
      <c r="Q138" s="633"/>
      <c r="R138" s="81">
        <f t="shared" si="131"/>
        <v>0</v>
      </c>
      <c r="S138" s="67">
        <f t="shared" si="132"/>
        <v>0</v>
      </c>
      <c r="T138" s="68">
        <f t="shared" si="133"/>
        <v>0</v>
      </c>
      <c r="U138" s="68">
        <f t="shared" si="134"/>
        <v>0</v>
      </c>
      <c r="V138" s="68">
        <f t="shared" si="135"/>
        <v>0</v>
      </c>
      <c r="W138" s="68">
        <f t="shared" si="136"/>
        <v>0</v>
      </c>
      <c r="X138" s="68">
        <f t="shared" si="137"/>
        <v>0</v>
      </c>
      <c r="Y138" s="68">
        <f t="shared" si="138"/>
        <v>0</v>
      </c>
      <c r="Z138" s="68">
        <f t="shared" si="138"/>
        <v>0</v>
      </c>
      <c r="AA138" s="68">
        <f t="shared" si="138"/>
        <v>0</v>
      </c>
      <c r="AB138" s="69"/>
      <c r="AC138" s="7">
        <f t="shared" si="139"/>
        <v>0</v>
      </c>
      <c r="AD138" s="82"/>
      <c r="AE138" s="71"/>
      <c r="AF138" s="83"/>
      <c r="AG138" s="83"/>
      <c r="AH138" s="84"/>
      <c r="AI138" s="84"/>
      <c r="AJ138" s="73"/>
      <c r="AK138" s="83"/>
      <c r="AL138" s="84"/>
      <c r="AM138" s="73"/>
      <c r="AN138" s="86"/>
      <c r="AO138" s="82"/>
      <c r="AP138" s="83"/>
      <c r="AQ138" s="83"/>
      <c r="AR138" s="83"/>
      <c r="AS138" s="83"/>
      <c r="AT138" s="84"/>
      <c r="AU138" s="73"/>
      <c r="AV138" s="86"/>
    </row>
    <row r="139" spans="1:68" ht="27.95" customHeight="1" x14ac:dyDescent="0.25">
      <c r="A139" s="54" t="s">
        <v>585</v>
      </c>
      <c r="B139" s="55" t="s">
        <v>586</v>
      </c>
      <c r="C139" s="56" t="s">
        <v>59</v>
      </c>
      <c r="D139" s="57" t="s">
        <v>478</v>
      </c>
      <c r="E139" s="673" t="s">
        <v>54</v>
      </c>
      <c r="F139" s="671">
        <v>4</v>
      </c>
      <c r="G139" s="618" t="s">
        <v>582</v>
      </c>
      <c r="H139" s="618" t="s">
        <v>583</v>
      </c>
      <c r="I139" s="653"/>
      <c r="J139" s="78"/>
      <c r="K139" s="630">
        <f t="shared" si="127"/>
        <v>0</v>
      </c>
      <c r="L139" s="630">
        <f t="shared" si="128"/>
        <v>0</v>
      </c>
      <c r="M139" s="633"/>
      <c r="N139" s="80"/>
      <c r="O139" s="630">
        <f t="shared" si="129"/>
        <v>0</v>
      </c>
      <c r="P139" s="630">
        <f t="shared" si="130"/>
        <v>0</v>
      </c>
      <c r="Q139" s="633"/>
      <c r="R139" s="81">
        <f t="shared" si="131"/>
        <v>0</v>
      </c>
      <c r="S139" s="67">
        <f t="shared" si="132"/>
        <v>0</v>
      </c>
      <c r="T139" s="68">
        <f t="shared" si="133"/>
        <v>0</v>
      </c>
      <c r="U139" s="68">
        <f t="shared" si="134"/>
        <v>0</v>
      </c>
      <c r="V139" s="68">
        <f t="shared" si="135"/>
        <v>0</v>
      </c>
      <c r="W139" s="68">
        <f t="shared" si="136"/>
        <v>0</v>
      </c>
      <c r="X139" s="68">
        <f t="shared" si="137"/>
        <v>0</v>
      </c>
      <c r="Y139" s="68">
        <f t="shared" si="138"/>
        <v>0</v>
      </c>
      <c r="Z139" s="68">
        <f t="shared" si="138"/>
        <v>0</v>
      </c>
      <c r="AA139" s="68">
        <f t="shared" si="138"/>
        <v>0</v>
      </c>
      <c r="AB139" s="69"/>
      <c r="AC139" s="7">
        <f t="shared" si="139"/>
        <v>0</v>
      </c>
      <c r="AD139" s="82"/>
      <c r="AE139" s="71"/>
      <c r="AF139" s="83"/>
      <c r="AG139" s="83"/>
      <c r="AH139" s="84"/>
      <c r="AI139" s="84"/>
      <c r="AJ139" s="73"/>
      <c r="AK139" s="83"/>
      <c r="AL139" s="84"/>
      <c r="AM139" s="73"/>
      <c r="AN139" s="86"/>
      <c r="AO139" s="82"/>
      <c r="AP139" s="83"/>
      <c r="AQ139" s="83"/>
      <c r="AR139" s="83"/>
      <c r="AS139" s="83"/>
      <c r="AT139" s="84"/>
      <c r="AU139" s="73"/>
      <c r="AV139" s="86"/>
    </row>
    <row r="140" spans="1:68" ht="27.95" customHeight="1" x14ac:dyDescent="0.25">
      <c r="A140" s="54" t="s">
        <v>585</v>
      </c>
      <c r="B140" s="55" t="s">
        <v>586</v>
      </c>
      <c r="C140" s="56" t="s">
        <v>59</v>
      </c>
      <c r="D140" s="57" t="s">
        <v>478</v>
      </c>
      <c r="E140" s="136" t="s">
        <v>60</v>
      </c>
      <c r="F140" s="137">
        <v>5</v>
      </c>
      <c r="G140" s="138" t="s">
        <v>589</v>
      </c>
      <c r="H140" s="138" t="s">
        <v>480</v>
      </c>
      <c r="I140" s="77"/>
      <c r="J140" s="78">
        <v>1</v>
      </c>
      <c r="K140" s="630">
        <f t="shared" si="127"/>
        <v>1</v>
      </c>
      <c r="L140" s="630">
        <f t="shared" si="128"/>
        <v>0</v>
      </c>
      <c r="M140" s="633">
        <v>26</v>
      </c>
      <c r="N140" s="80">
        <v>1</v>
      </c>
      <c r="O140" s="630">
        <f t="shared" si="129"/>
        <v>1</v>
      </c>
      <c r="P140" s="630">
        <f t="shared" si="130"/>
        <v>0</v>
      </c>
      <c r="Q140" s="633">
        <v>26</v>
      </c>
      <c r="R140" s="81">
        <f t="shared" si="131"/>
        <v>124.80000000000001</v>
      </c>
      <c r="S140" s="67">
        <f t="shared" si="132"/>
        <v>26</v>
      </c>
      <c r="T140" s="68">
        <f t="shared" si="133"/>
        <v>26</v>
      </c>
      <c r="U140" s="68">
        <f t="shared" si="134"/>
        <v>31.2</v>
      </c>
      <c r="V140" s="68">
        <f t="shared" si="135"/>
        <v>26</v>
      </c>
      <c r="W140" s="68">
        <f t="shared" si="136"/>
        <v>7.8</v>
      </c>
      <c r="X140" s="68">
        <f t="shared" si="137"/>
        <v>7.8</v>
      </c>
      <c r="Y140" s="68">
        <f t="shared" si="138"/>
        <v>52</v>
      </c>
      <c r="Z140" s="68">
        <f t="shared" si="138"/>
        <v>33.799999999999997</v>
      </c>
      <c r="AA140" s="68">
        <f t="shared" si="138"/>
        <v>39</v>
      </c>
      <c r="AB140" s="69"/>
      <c r="AC140" s="7">
        <f t="shared" si="139"/>
        <v>0</v>
      </c>
      <c r="AD140" s="82"/>
      <c r="AE140" s="71"/>
      <c r="AF140" s="83"/>
      <c r="AG140" s="83"/>
      <c r="AH140" s="84"/>
      <c r="AI140" s="84"/>
      <c r="AJ140" s="73"/>
      <c r="AK140" s="83"/>
      <c r="AL140" s="84"/>
      <c r="AM140" s="73"/>
      <c r="AN140" s="86"/>
      <c r="AO140" s="82"/>
      <c r="AP140" s="83"/>
      <c r="AQ140" s="83"/>
      <c r="AR140" s="83"/>
      <c r="AS140" s="83"/>
      <c r="AT140" s="84"/>
      <c r="AU140" s="73"/>
      <c r="AV140" s="86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  <c r="BI140" s="149"/>
      <c r="BJ140" s="149"/>
      <c r="BK140" s="149"/>
      <c r="BL140" s="149"/>
      <c r="BM140" s="149"/>
      <c r="BN140" s="149"/>
      <c r="BO140" s="149"/>
      <c r="BP140" s="149"/>
    </row>
    <row r="141" spans="1:68" ht="27.95" customHeight="1" x14ac:dyDescent="0.25">
      <c r="A141" s="54" t="s">
        <v>585</v>
      </c>
      <c r="B141" s="55" t="s">
        <v>586</v>
      </c>
      <c r="C141" s="56" t="s">
        <v>59</v>
      </c>
      <c r="D141" s="57" t="s">
        <v>478</v>
      </c>
      <c r="E141" s="97"/>
      <c r="F141" s="679"/>
      <c r="G141" s="618"/>
      <c r="H141" s="636"/>
      <c r="I141" s="680"/>
      <c r="J141" s="78"/>
      <c r="K141" s="681">
        <f t="shared" si="127"/>
        <v>0</v>
      </c>
      <c r="L141" s="681">
        <f t="shared" si="128"/>
        <v>0</v>
      </c>
      <c r="M141" s="633"/>
      <c r="N141" s="80"/>
      <c r="O141" s="630">
        <f t="shared" si="129"/>
        <v>0</v>
      </c>
      <c r="P141" s="630">
        <f t="shared" si="130"/>
        <v>0</v>
      </c>
      <c r="Q141" s="633"/>
      <c r="R141" s="81">
        <f t="shared" si="131"/>
        <v>0</v>
      </c>
      <c r="S141" s="67">
        <f t="shared" si="132"/>
        <v>0</v>
      </c>
      <c r="T141" s="68">
        <f t="shared" si="133"/>
        <v>0</v>
      </c>
      <c r="U141" s="68">
        <f t="shared" si="134"/>
        <v>0</v>
      </c>
      <c r="V141" s="68">
        <f t="shared" si="135"/>
        <v>0</v>
      </c>
      <c r="W141" s="68">
        <f t="shared" si="136"/>
        <v>0</v>
      </c>
      <c r="X141" s="68">
        <f t="shared" si="137"/>
        <v>0</v>
      </c>
      <c r="Y141" s="68">
        <f t="shared" si="138"/>
        <v>0</v>
      </c>
      <c r="Z141" s="68">
        <f t="shared" si="138"/>
        <v>0</v>
      </c>
      <c r="AA141" s="68">
        <f t="shared" si="138"/>
        <v>0</v>
      </c>
      <c r="AB141" s="69"/>
      <c r="AC141" s="7">
        <f t="shared" si="139"/>
        <v>0</v>
      </c>
      <c r="AD141" s="82"/>
      <c r="AE141" s="71"/>
      <c r="AF141" s="83"/>
      <c r="AG141" s="83"/>
      <c r="AH141" s="84"/>
      <c r="AI141" s="84"/>
      <c r="AJ141" s="73"/>
      <c r="AK141" s="83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  <c r="BM141" s="149"/>
      <c r="BN141" s="149"/>
      <c r="BO141" s="149"/>
      <c r="BP141" s="149"/>
    </row>
    <row r="142" spans="1:68" s="153" customFormat="1" ht="27.95" customHeight="1" x14ac:dyDescent="0.25">
      <c r="A142" s="100" t="s">
        <v>585</v>
      </c>
      <c r="B142" s="101" t="s">
        <v>586</v>
      </c>
      <c r="C142" s="56" t="s">
        <v>59</v>
      </c>
      <c r="D142" s="57" t="s">
        <v>478</v>
      </c>
      <c r="E142" s="102" t="s">
        <v>49</v>
      </c>
      <c r="F142" s="102"/>
      <c r="G142" s="103"/>
      <c r="H142" s="104"/>
      <c r="I142" s="105"/>
      <c r="J142" s="106"/>
      <c r="K142" s="107">
        <f>IF(J142&gt;0, 1, 0)</f>
        <v>0</v>
      </c>
      <c r="L142" s="107">
        <f t="shared" si="128"/>
        <v>0</v>
      </c>
      <c r="M142" s="108"/>
      <c r="N142" s="109"/>
      <c r="O142" s="110">
        <f t="shared" si="129"/>
        <v>0</v>
      </c>
      <c r="P142" s="110">
        <f t="shared" si="130"/>
        <v>0</v>
      </c>
      <c r="Q142" s="108"/>
      <c r="R142" s="111">
        <f>J142*M142*$R$9</f>
        <v>0</v>
      </c>
      <c r="S142" s="112">
        <f>J142*M142*$S$9</f>
        <v>0</v>
      </c>
      <c r="T142" s="113">
        <f>K142*M142*$T$9</f>
        <v>0</v>
      </c>
      <c r="U142" s="113">
        <f>J142*M142*$U$9</f>
        <v>0</v>
      </c>
      <c r="V142" s="113">
        <f t="shared" si="135"/>
        <v>0</v>
      </c>
      <c r="W142" s="113">
        <f t="shared" si="136"/>
        <v>0</v>
      </c>
      <c r="X142" s="113">
        <f t="shared" si="137"/>
        <v>0</v>
      </c>
      <c r="Y142" s="113">
        <f t="shared" si="138"/>
        <v>0</v>
      </c>
      <c r="Z142" s="113">
        <f t="shared" si="138"/>
        <v>0</v>
      </c>
      <c r="AA142" s="113">
        <f t="shared" si="138"/>
        <v>0</v>
      </c>
      <c r="AB142" s="114"/>
      <c r="AC142" s="7">
        <f t="shared" si="139"/>
        <v>0</v>
      </c>
      <c r="AD142" s="150"/>
      <c r="AE142" s="71"/>
      <c r="AF142" s="151"/>
      <c r="AG142" s="151"/>
      <c r="AH142" s="84"/>
      <c r="AI142" s="84"/>
      <c r="AJ142" s="73"/>
      <c r="AK142" s="151"/>
      <c r="AL142" s="84"/>
      <c r="AM142" s="73"/>
      <c r="AN142" s="152"/>
      <c r="AO142" s="150"/>
      <c r="AP142" s="151"/>
      <c r="AQ142" s="151"/>
      <c r="AR142" s="151"/>
      <c r="AS142" s="151"/>
      <c r="AT142" s="84"/>
      <c r="AU142" s="73"/>
      <c r="AV142" s="152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</row>
    <row r="143" spans="1:68" s="149" customFormat="1" ht="27.95" customHeight="1" x14ac:dyDescent="0.25">
      <c r="A143" s="100" t="s">
        <v>585</v>
      </c>
      <c r="B143" s="101" t="s">
        <v>586</v>
      </c>
      <c r="C143" s="56" t="s">
        <v>59</v>
      </c>
      <c r="D143" s="57" t="s">
        <v>478</v>
      </c>
      <c r="E143" s="102" t="s">
        <v>49</v>
      </c>
      <c r="F143" s="102"/>
      <c r="G143" s="103"/>
      <c r="H143" s="104"/>
      <c r="I143" s="105"/>
      <c r="J143" s="106"/>
      <c r="K143" s="107">
        <f>IF(J143&gt;0, 1, 0)</f>
        <v>0</v>
      </c>
      <c r="L143" s="107">
        <f t="shared" si="128"/>
        <v>0</v>
      </c>
      <c r="M143" s="108"/>
      <c r="N143" s="109"/>
      <c r="O143" s="110">
        <f t="shared" si="129"/>
        <v>0</v>
      </c>
      <c r="P143" s="110">
        <f t="shared" si="130"/>
        <v>0</v>
      </c>
      <c r="Q143" s="108"/>
      <c r="R143" s="111">
        <f>J143*M143*$R$9</f>
        <v>0</v>
      </c>
      <c r="S143" s="112">
        <f>J143*M143*$S$9</f>
        <v>0</v>
      </c>
      <c r="T143" s="113">
        <f>K143*M143*$T$9</f>
        <v>0</v>
      </c>
      <c r="U143" s="113">
        <f>J143*M143*$U$9</f>
        <v>0</v>
      </c>
      <c r="V143" s="113">
        <f t="shared" si="135"/>
        <v>0</v>
      </c>
      <c r="W143" s="113">
        <f t="shared" si="136"/>
        <v>0</v>
      </c>
      <c r="X143" s="113">
        <f t="shared" si="137"/>
        <v>0</v>
      </c>
      <c r="Y143" s="113">
        <f t="shared" si="138"/>
        <v>0</v>
      </c>
      <c r="Z143" s="113">
        <f t="shared" si="138"/>
        <v>0</v>
      </c>
      <c r="AA143" s="113">
        <f t="shared" si="138"/>
        <v>0</v>
      </c>
      <c r="AB143" s="114"/>
      <c r="AC143" s="115">
        <f t="shared" si="139"/>
        <v>0</v>
      </c>
      <c r="AD143" s="150"/>
      <c r="AE143" s="71"/>
      <c r="AF143" s="151"/>
      <c r="AG143" s="151"/>
      <c r="AH143" s="84"/>
      <c r="AI143" s="84"/>
      <c r="AJ143" s="73"/>
      <c r="AK143" s="151"/>
      <c r="AL143" s="84"/>
      <c r="AM143" s="73"/>
      <c r="AN143" s="152"/>
      <c r="AO143" s="150"/>
      <c r="AP143" s="151"/>
      <c r="AQ143" s="151"/>
      <c r="AR143" s="151"/>
      <c r="AS143" s="151"/>
      <c r="AT143" s="84"/>
      <c r="AU143" s="73"/>
      <c r="AV143" s="152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</row>
    <row r="144" spans="1:68" ht="27.95" customHeight="1" thickBot="1" x14ac:dyDescent="0.3">
      <c r="A144" s="117" t="s">
        <v>585</v>
      </c>
      <c r="B144" s="118" t="s">
        <v>586</v>
      </c>
      <c r="C144" s="118" t="s">
        <v>59</v>
      </c>
      <c r="D144" s="57" t="s">
        <v>478</v>
      </c>
      <c r="E144" s="119"/>
      <c r="F144" s="119"/>
      <c r="G144" s="120"/>
      <c r="H144" s="121" t="s">
        <v>56</v>
      </c>
      <c r="I144" s="122"/>
      <c r="J144" s="123"/>
      <c r="K144" s="124"/>
      <c r="L144" s="124"/>
      <c r="M144" s="125"/>
      <c r="N144" s="126"/>
      <c r="O144" s="124"/>
      <c r="P144" s="124"/>
      <c r="Q144" s="125"/>
      <c r="R144" s="127">
        <f>SUM(R132:R143)</f>
        <v>486.70000000000005</v>
      </c>
      <c r="S144" s="128">
        <f t="shared" ref="S144:AA144" si="140">SUM(S132:S143)</f>
        <v>56</v>
      </c>
      <c r="T144" s="129">
        <f t="shared" si="140"/>
        <v>56</v>
      </c>
      <c r="U144" s="129">
        <f t="shared" si="140"/>
        <v>67.2</v>
      </c>
      <c r="V144" s="129">
        <f t="shared" si="140"/>
        <v>204</v>
      </c>
      <c r="W144" s="129">
        <f t="shared" si="140"/>
        <v>42.3</v>
      </c>
      <c r="X144" s="129">
        <f t="shared" si="140"/>
        <v>61.2</v>
      </c>
      <c r="Y144" s="130">
        <f t="shared" si="140"/>
        <v>260</v>
      </c>
      <c r="Z144" s="130">
        <f t="shared" si="140"/>
        <v>98.3</v>
      </c>
      <c r="AA144" s="130">
        <f t="shared" si="140"/>
        <v>128.4</v>
      </c>
      <c r="AB144" s="131">
        <f>R144/1800/0.6</f>
        <v>0.45064814814814819</v>
      </c>
      <c r="AC144" s="7"/>
      <c r="AD144" s="132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649"/>
    </row>
    <row r="145" spans="1:68" ht="27.75" customHeight="1" thickTop="1" x14ac:dyDescent="0.25">
      <c r="A145" s="54" t="s">
        <v>590</v>
      </c>
      <c r="B145" s="55" t="s">
        <v>472</v>
      </c>
      <c r="C145" s="56" t="s">
        <v>57</v>
      </c>
      <c r="D145" s="57" t="s">
        <v>478</v>
      </c>
      <c r="E145" s="58" t="s">
        <v>51</v>
      </c>
      <c r="F145" s="88">
        <v>3</v>
      </c>
      <c r="G145" s="60" t="s">
        <v>479</v>
      </c>
      <c r="H145" s="618" t="s">
        <v>480</v>
      </c>
      <c r="I145" s="629"/>
      <c r="J145" s="61"/>
      <c r="K145" s="630">
        <f t="shared" ref="K145:K154" si="141">IF(J145&gt;0, 1, 0)</f>
        <v>0</v>
      </c>
      <c r="L145" s="630">
        <f t="shared" ref="L145:L155" si="142">J145-K145</f>
        <v>0</v>
      </c>
      <c r="M145" s="631"/>
      <c r="N145" s="64">
        <v>2</v>
      </c>
      <c r="O145" s="630">
        <f t="shared" ref="O145:O155" si="143">IF(N145&gt;0, 1, 0)</f>
        <v>1</v>
      </c>
      <c r="P145" s="630">
        <f t="shared" ref="P145:P155" si="144">N145-O145</f>
        <v>1</v>
      </c>
      <c r="Q145" s="650">
        <v>26</v>
      </c>
      <c r="R145" s="66">
        <f t="shared" ref="R145:R154" si="145">(K145*M145*$R$5)+(L145*M145*$R$6)+(O145*Q145*$R$7)+(P145*Q145*$R$8)</f>
        <v>75.400000000000006</v>
      </c>
      <c r="S145" s="67">
        <f t="shared" ref="S145:S154" si="146">J145*M145*$S$5</f>
        <v>0</v>
      </c>
      <c r="T145" s="68">
        <f t="shared" ref="T145:T154" si="147">K145*M145*$T$5</f>
        <v>0</v>
      </c>
      <c r="U145" s="68">
        <f t="shared" ref="U145:U154" si="148">J145*M145*$U$5</f>
        <v>0</v>
      </c>
      <c r="V145" s="68">
        <f t="shared" ref="V145:V156" si="149">N145*Q145*$V$7</f>
        <v>52</v>
      </c>
      <c r="W145" s="68">
        <f t="shared" ref="W145:W156" si="150">O145*Q145*$W$7</f>
        <v>7.8</v>
      </c>
      <c r="X145" s="68">
        <f t="shared" ref="X145:X156" si="151">N145*Q145*$X$7</f>
        <v>15.6</v>
      </c>
      <c r="Y145" s="68">
        <f t="shared" ref="Y145:AA156" si="152">S145+V145</f>
        <v>52</v>
      </c>
      <c r="Z145" s="68">
        <f t="shared" si="152"/>
        <v>7.8</v>
      </c>
      <c r="AA145" s="68">
        <f t="shared" si="152"/>
        <v>15.6</v>
      </c>
      <c r="AB145" s="69"/>
      <c r="AC145" s="7">
        <f>R145-Y145-Z145-AA145</f>
        <v>0</v>
      </c>
      <c r="AD145" s="144"/>
      <c r="AE145" s="85"/>
      <c r="AF145" s="145"/>
      <c r="AG145" s="146"/>
      <c r="AH145" s="84"/>
      <c r="AI145" s="84"/>
      <c r="AJ145" s="73"/>
      <c r="AK145" s="147"/>
      <c r="AL145" s="84"/>
      <c r="AM145" s="73"/>
      <c r="AN145" s="86"/>
      <c r="AO145" s="144"/>
      <c r="AP145" s="83"/>
      <c r="AQ145" s="83"/>
      <c r="AR145" s="148"/>
      <c r="AS145" s="83"/>
      <c r="AT145" s="84"/>
      <c r="AU145" s="73"/>
      <c r="AV145" s="86"/>
    </row>
    <row r="146" spans="1:68" ht="27.95" customHeight="1" x14ac:dyDescent="0.25">
      <c r="A146" s="54" t="s">
        <v>590</v>
      </c>
      <c r="B146" s="55" t="s">
        <v>472</v>
      </c>
      <c r="C146" s="56" t="s">
        <v>57</v>
      </c>
      <c r="D146" s="57" t="s">
        <v>478</v>
      </c>
      <c r="E146" s="58" t="s">
        <v>51</v>
      </c>
      <c r="F146" s="88">
        <v>2</v>
      </c>
      <c r="G146" s="60" t="s">
        <v>488</v>
      </c>
      <c r="H146" s="618" t="s">
        <v>489</v>
      </c>
      <c r="I146" s="77"/>
      <c r="J146" s="78">
        <v>3</v>
      </c>
      <c r="K146" s="630">
        <f t="shared" si="141"/>
        <v>1</v>
      </c>
      <c r="L146" s="630">
        <f t="shared" si="142"/>
        <v>2</v>
      </c>
      <c r="M146" s="633">
        <v>6</v>
      </c>
      <c r="N146" s="80"/>
      <c r="O146" s="630">
        <f t="shared" si="143"/>
        <v>0</v>
      </c>
      <c r="P146" s="630">
        <f t="shared" si="144"/>
        <v>0</v>
      </c>
      <c r="Q146" s="633"/>
      <c r="R146" s="81">
        <f t="shared" si="145"/>
        <v>45.600000000000009</v>
      </c>
      <c r="S146" s="67">
        <f t="shared" si="146"/>
        <v>18</v>
      </c>
      <c r="T146" s="68">
        <f t="shared" si="147"/>
        <v>6</v>
      </c>
      <c r="U146" s="68">
        <f t="shared" si="148"/>
        <v>21.599999999999998</v>
      </c>
      <c r="V146" s="68">
        <f t="shared" si="149"/>
        <v>0</v>
      </c>
      <c r="W146" s="68">
        <f t="shared" si="150"/>
        <v>0</v>
      </c>
      <c r="X146" s="68">
        <f t="shared" si="151"/>
        <v>0</v>
      </c>
      <c r="Y146" s="68">
        <f t="shared" si="152"/>
        <v>18</v>
      </c>
      <c r="Z146" s="68">
        <f t="shared" si="152"/>
        <v>6</v>
      </c>
      <c r="AA146" s="68">
        <f t="shared" si="152"/>
        <v>21.599999999999998</v>
      </c>
      <c r="AB146" s="69"/>
      <c r="AC146" s="7">
        <f t="shared" ref="AC146:AC156" si="153">R144-Y144-Z144-AA144</f>
        <v>0</v>
      </c>
      <c r="AD146" s="144"/>
      <c r="AE146" s="85"/>
      <c r="AF146" s="145"/>
      <c r="AG146" s="146"/>
      <c r="AH146" s="84"/>
      <c r="AI146" s="84"/>
      <c r="AJ146" s="73"/>
      <c r="AK146" s="147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</row>
    <row r="147" spans="1:68" ht="27.95" customHeight="1" x14ac:dyDescent="0.25">
      <c r="A147" s="54" t="s">
        <v>590</v>
      </c>
      <c r="B147" s="55" t="s">
        <v>472</v>
      </c>
      <c r="C147" s="56" t="s">
        <v>57</v>
      </c>
      <c r="D147" s="57" t="s">
        <v>478</v>
      </c>
      <c r="E147" s="76" t="s">
        <v>52</v>
      </c>
      <c r="F147" s="59">
        <v>3</v>
      </c>
      <c r="G147" s="60" t="s">
        <v>588</v>
      </c>
      <c r="H147" s="618" t="s">
        <v>480</v>
      </c>
      <c r="I147" s="77"/>
      <c r="J147" s="78">
        <v>1</v>
      </c>
      <c r="K147" s="630">
        <f t="shared" si="141"/>
        <v>1</v>
      </c>
      <c r="L147" s="630">
        <f t="shared" si="142"/>
        <v>0</v>
      </c>
      <c r="M147" s="633">
        <v>26</v>
      </c>
      <c r="N147" s="80"/>
      <c r="O147" s="630">
        <f t="shared" si="143"/>
        <v>0</v>
      </c>
      <c r="P147" s="630">
        <f t="shared" si="144"/>
        <v>0</v>
      </c>
      <c r="Q147" s="633"/>
      <c r="R147" s="81">
        <f t="shared" si="145"/>
        <v>83.2</v>
      </c>
      <c r="S147" s="67">
        <f t="shared" si="146"/>
        <v>26</v>
      </c>
      <c r="T147" s="68">
        <f t="shared" si="147"/>
        <v>26</v>
      </c>
      <c r="U147" s="68">
        <f t="shared" si="148"/>
        <v>31.2</v>
      </c>
      <c r="V147" s="68">
        <f t="shared" si="149"/>
        <v>0</v>
      </c>
      <c r="W147" s="68">
        <f t="shared" si="150"/>
        <v>0</v>
      </c>
      <c r="X147" s="68">
        <f t="shared" si="151"/>
        <v>0</v>
      </c>
      <c r="Y147" s="68">
        <f t="shared" si="152"/>
        <v>26</v>
      </c>
      <c r="Z147" s="68">
        <f t="shared" si="152"/>
        <v>26</v>
      </c>
      <c r="AA147" s="68">
        <f t="shared" si="152"/>
        <v>31.2</v>
      </c>
      <c r="AB147" s="69"/>
      <c r="AC147" s="7">
        <f t="shared" si="153"/>
        <v>0</v>
      </c>
      <c r="AD147" s="144"/>
      <c r="AE147" s="85"/>
      <c r="AF147" s="145"/>
      <c r="AG147" s="146"/>
      <c r="AH147" s="84"/>
      <c r="AI147" s="84"/>
      <c r="AJ147" s="73"/>
      <c r="AK147" s="148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</row>
    <row r="148" spans="1:68" ht="27.95" customHeight="1" x14ac:dyDescent="0.25">
      <c r="A148" s="54" t="s">
        <v>590</v>
      </c>
      <c r="B148" s="55" t="s">
        <v>472</v>
      </c>
      <c r="C148" s="56" t="s">
        <v>57</v>
      </c>
      <c r="D148" s="57" t="s">
        <v>478</v>
      </c>
      <c r="E148" s="76" t="s">
        <v>52</v>
      </c>
      <c r="F148" s="59">
        <v>5</v>
      </c>
      <c r="G148" s="60" t="s">
        <v>567</v>
      </c>
      <c r="H148" s="618" t="s">
        <v>568</v>
      </c>
      <c r="I148" s="77"/>
      <c r="J148" s="78"/>
      <c r="K148" s="630">
        <f t="shared" si="141"/>
        <v>0</v>
      </c>
      <c r="L148" s="630">
        <f t="shared" si="142"/>
        <v>0</v>
      </c>
      <c r="M148" s="633"/>
      <c r="N148" s="80"/>
      <c r="O148" s="630">
        <f t="shared" si="143"/>
        <v>0</v>
      </c>
      <c r="P148" s="630">
        <f t="shared" si="144"/>
        <v>0</v>
      </c>
      <c r="Q148" s="633"/>
      <c r="R148" s="81">
        <f t="shared" si="145"/>
        <v>0</v>
      </c>
      <c r="S148" s="67">
        <f t="shared" si="146"/>
        <v>0</v>
      </c>
      <c r="T148" s="68">
        <f t="shared" si="147"/>
        <v>0</v>
      </c>
      <c r="U148" s="68">
        <f t="shared" si="148"/>
        <v>0</v>
      </c>
      <c r="V148" s="68">
        <f t="shared" si="149"/>
        <v>0</v>
      </c>
      <c r="W148" s="68">
        <f t="shared" si="150"/>
        <v>0</v>
      </c>
      <c r="X148" s="68">
        <f t="shared" si="151"/>
        <v>0</v>
      </c>
      <c r="Y148" s="68">
        <f t="shared" si="152"/>
        <v>0</v>
      </c>
      <c r="Z148" s="68">
        <f t="shared" si="152"/>
        <v>0</v>
      </c>
      <c r="AA148" s="68">
        <f t="shared" si="152"/>
        <v>0</v>
      </c>
      <c r="AB148" s="69"/>
      <c r="AC148" s="7">
        <f t="shared" si="153"/>
        <v>0</v>
      </c>
      <c r="AD148" s="82"/>
      <c r="AE148" s="71"/>
      <c r="AF148" s="83"/>
      <c r="AG148" s="83"/>
      <c r="AH148" s="84"/>
      <c r="AI148" s="84"/>
      <c r="AJ148" s="73"/>
      <c r="AK148" s="83"/>
      <c r="AL148" s="84"/>
      <c r="AM148" s="73"/>
      <c r="AN148" s="86"/>
      <c r="AO148" s="82"/>
      <c r="AP148" s="83"/>
      <c r="AQ148" s="83"/>
      <c r="AR148" s="83"/>
      <c r="AS148" s="83"/>
      <c r="AT148" s="84"/>
      <c r="AU148" s="73"/>
      <c r="AV148" s="86"/>
    </row>
    <row r="149" spans="1:68" ht="27.95" customHeight="1" x14ac:dyDescent="0.25">
      <c r="A149" s="54" t="s">
        <v>590</v>
      </c>
      <c r="B149" s="55" t="s">
        <v>472</v>
      </c>
      <c r="C149" s="56" t="s">
        <v>57</v>
      </c>
      <c r="D149" s="57" t="s">
        <v>478</v>
      </c>
      <c r="E149" s="76" t="s">
        <v>52</v>
      </c>
      <c r="F149" s="88">
        <v>2</v>
      </c>
      <c r="G149" s="60" t="s">
        <v>497</v>
      </c>
      <c r="H149" s="683" t="s">
        <v>498</v>
      </c>
      <c r="I149" s="684"/>
      <c r="J149" s="78">
        <v>1</v>
      </c>
      <c r="K149" s="630">
        <f t="shared" si="141"/>
        <v>1</v>
      </c>
      <c r="L149" s="630">
        <f t="shared" si="142"/>
        <v>0</v>
      </c>
      <c r="M149" s="633">
        <v>6</v>
      </c>
      <c r="N149" s="80"/>
      <c r="O149" s="630">
        <f t="shared" si="143"/>
        <v>0</v>
      </c>
      <c r="P149" s="630">
        <f t="shared" si="144"/>
        <v>0</v>
      </c>
      <c r="Q149" s="633"/>
      <c r="R149" s="81">
        <f t="shared" si="145"/>
        <v>19.200000000000003</v>
      </c>
      <c r="S149" s="67">
        <f t="shared" si="146"/>
        <v>6</v>
      </c>
      <c r="T149" s="68">
        <f t="shared" si="147"/>
        <v>6</v>
      </c>
      <c r="U149" s="68">
        <f t="shared" si="148"/>
        <v>7.1999999999999993</v>
      </c>
      <c r="V149" s="68">
        <f t="shared" si="149"/>
        <v>0</v>
      </c>
      <c r="W149" s="68">
        <f t="shared" si="150"/>
        <v>0</v>
      </c>
      <c r="X149" s="68">
        <f t="shared" si="151"/>
        <v>0</v>
      </c>
      <c r="Y149" s="68">
        <f t="shared" si="152"/>
        <v>6</v>
      </c>
      <c r="Z149" s="68">
        <f t="shared" si="152"/>
        <v>6</v>
      </c>
      <c r="AA149" s="68">
        <f t="shared" si="152"/>
        <v>7.1999999999999993</v>
      </c>
      <c r="AB149" s="69"/>
      <c r="AC149" s="7">
        <f t="shared" si="153"/>
        <v>0</v>
      </c>
      <c r="AD149" s="82"/>
      <c r="AE149" s="71"/>
      <c r="AF149" s="83"/>
      <c r="AG149" s="83"/>
      <c r="AH149" s="84"/>
      <c r="AI149" s="84"/>
      <c r="AJ149" s="73"/>
      <c r="AK149" s="83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</row>
    <row r="150" spans="1:68" ht="27.95" customHeight="1" x14ac:dyDescent="0.25">
      <c r="A150" s="54" t="s">
        <v>590</v>
      </c>
      <c r="B150" s="55" t="s">
        <v>472</v>
      </c>
      <c r="C150" s="56" t="s">
        <v>57</v>
      </c>
      <c r="D150" s="57" t="s">
        <v>478</v>
      </c>
      <c r="E150" s="136" t="s">
        <v>60</v>
      </c>
      <c r="F150" s="137">
        <v>5</v>
      </c>
      <c r="G150" s="138" t="s">
        <v>589</v>
      </c>
      <c r="H150" s="687" t="s">
        <v>480</v>
      </c>
      <c r="I150" s="77"/>
      <c r="J150" s="78"/>
      <c r="K150" s="630">
        <f t="shared" si="141"/>
        <v>0</v>
      </c>
      <c r="L150" s="630">
        <f t="shared" si="142"/>
        <v>0</v>
      </c>
      <c r="M150" s="633"/>
      <c r="N150" s="80"/>
      <c r="O150" s="630">
        <f t="shared" si="143"/>
        <v>0</v>
      </c>
      <c r="P150" s="630">
        <f t="shared" si="144"/>
        <v>0</v>
      </c>
      <c r="Q150" s="633"/>
      <c r="R150" s="81">
        <f t="shared" si="145"/>
        <v>0</v>
      </c>
      <c r="S150" s="67">
        <f t="shared" si="146"/>
        <v>0</v>
      </c>
      <c r="T150" s="68">
        <f t="shared" si="147"/>
        <v>0</v>
      </c>
      <c r="U150" s="68">
        <f t="shared" si="148"/>
        <v>0</v>
      </c>
      <c r="V150" s="68">
        <f t="shared" si="149"/>
        <v>0</v>
      </c>
      <c r="W150" s="68">
        <f t="shared" si="150"/>
        <v>0</v>
      </c>
      <c r="X150" s="68">
        <f t="shared" si="151"/>
        <v>0</v>
      </c>
      <c r="Y150" s="68">
        <f t="shared" si="152"/>
        <v>0</v>
      </c>
      <c r="Z150" s="68">
        <f t="shared" si="152"/>
        <v>0</v>
      </c>
      <c r="AA150" s="68">
        <f t="shared" si="152"/>
        <v>0</v>
      </c>
      <c r="AB150" s="69"/>
      <c r="AC150" s="7">
        <f t="shared" si="153"/>
        <v>0</v>
      </c>
      <c r="AD150" s="82"/>
      <c r="AE150" s="71"/>
      <c r="AF150" s="83"/>
      <c r="AG150" s="83"/>
      <c r="AH150" s="84"/>
      <c r="AI150" s="84"/>
      <c r="AJ150" s="73"/>
      <c r="AK150" s="83"/>
      <c r="AL150" s="84"/>
      <c r="AM150" s="73"/>
      <c r="AN150" s="86"/>
      <c r="AO150" s="82"/>
      <c r="AP150" s="83"/>
      <c r="AQ150" s="83"/>
      <c r="AR150" s="83"/>
      <c r="AS150" s="83"/>
      <c r="AT150" s="84"/>
      <c r="AU150" s="73"/>
      <c r="AV150" s="86"/>
    </row>
    <row r="151" spans="1:68" ht="27.95" customHeight="1" x14ac:dyDescent="0.25">
      <c r="A151" s="54" t="s">
        <v>590</v>
      </c>
      <c r="B151" s="55" t="s">
        <v>472</v>
      </c>
      <c r="C151" s="56" t="s">
        <v>57</v>
      </c>
      <c r="D151" s="57" t="s">
        <v>478</v>
      </c>
      <c r="E151" s="139"/>
      <c r="F151" s="140"/>
      <c r="G151" s="98"/>
      <c r="H151" s="96"/>
      <c r="I151" s="77"/>
      <c r="J151" s="78"/>
      <c r="K151" s="62">
        <f t="shared" si="141"/>
        <v>0</v>
      </c>
      <c r="L151" s="62">
        <f t="shared" si="142"/>
        <v>0</v>
      </c>
      <c r="M151" s="79"/>
      <c r="N151" s="80"/>
      <c r="O151" s="65">
        <f t="shared" si="143"/>
        <v>0</v>
      </c>
      <c r="P151" s="65">
        <f t="shared" si="144"/>
        <v>0</v>
      </c>
      <c r="Q151" s="79"/>
      <c r="R151" s="81">
        <f t="shared" si="145"/>
        <v>0</v>
      </c>
      <c r="S151" s="67">
        <f t="shared" si="146"/>
        <v>0</v>
      </c>
      <c r="T151" s="68">
        <f t="shared" si="147"/>
        <v>0</v>
      </c>
      <c r="U151" s="68">
        <f t="shared" si="148"/>
        <v>0</v>
      </c>
      <c r="V151" s="68">
        <f t="shared" si="149"/>
        <v>0</v>
      </c>
      <c r="W151" s="68">
        <f t="shared" si="150"/>
        <v>0</v>
      </c>
      <c r="X151" s="68">
        <f t="shared" si="151"/>
        <v>0</v>
      </c>
      <c r="Y151" s="68">
        <f t="shared" si="152"/>
        <v>0</v>
      </c>
      <c r="Z151" s="68">
        <f t="shared" si="152"/>
        <v>0</v>
      </c>
      <c r="AA151" s="68">
        <f t="shared" si="152"/>
        <v>0</v>
      </c>
      <c r="AB151" s="69"/>
      <c r="AC151" s="7">
        <f t="shared" si="153"/>
        <v>0</v>
      </c>
      <c r="AD151" s="82"/>
      <c r="AE151" s="71"/>
      <c r="AF151" s="83"/>
      <c r="AG151" s="83"/>
      <c r="AH151" s="84"/>
      <c r="AI151" s="84"/>
      <c r="AJ151" s="73"/>
      <c r="AK151" s="83"/>
      <c r="AL151" s="84"/>
      <c r="AM151" s="73"/>
      <c r="AN151" s="86"/>
      <c r="AO151" s="82"/>
      <c r="AP151" s="83"/>
      <c r="AQ151" s="83"/>
      <c r="AR151" s="83"/>
      <c r="AS151" s="83"/>
      <c r="AT151" s="84"/>
      <c r="AU151" s="73"/>
      <c r="AV151" s="86"/>
    </row>
    <row r="152" spans="1:68" ht="27.95" customHeight="1" x14ac:dyDescent="0.25">
      <c r="A152" s="54" t="s">
        <v>590</v>
      </c>
      <c r="B152" s="55" t="s">
        <v>472</v>
      </c>
      <c r="C152" s="56" t="s">
        <v>57</v>
      </c>
      <c r="D152" s="57" t="s">
        <v>478</v>
      </c>
      <c r="E152" s="139"/>
      <c r="F152" s="140"/>
      <c r="G152" s="98"/>
      <c r="H152" s="96"/>
      <c r="I152" s="92"/>
      <c r="J152" s="78"/>
      <c r="K152" s="62">
        <f t="shared" si="141"/>
        <v>0</v>
      </c>
      <c r="L152" s="62">
        <f t="shared" si="142"/>
        <v>0</v>
      </c>
      <c r="M152" s="79"/>
      <c r="N152" s="80"/>
      <c r="O152" s="65">
        <f t="shared" si="143"/>
        <v>0</v>
      </c>
      <c r="P152" s="65">
        <f t="shared" si="144"/>
        <v>0</v>
      </c>
      <c r="Q152" s="79"/>
      <c r="R152" s="81">
        <f t="shared" si="145"/>
        <v>0</v>
      </c>
      <c r="S152" s="67">
        <f t="shared" si="146"/>
        <v>0</v>
      </c>
      <c r="T152" s="68">
        <f t="shared" si="147"/>
        <v>0</v>
      </c>
      <c r="U152" s="68">
        <f t="shared" si="148"/>
        <v>0</v>
      </c>
      <c r="V152" s="68">
        <f t="shared" si="149"/>
        <v>0</v>
      </c>
      <c r="W152" s="68">
        <f t="shared" si="150"/>
        <v>0</v>
      </c>
      <c r="X152" s="68">
        <f t="shared" si="151"/>
        <v>0</v>
      </c>
      <c r="Y152" s="68">
        <f t="shared" si="152"/>
        <v>0</v>
      </c>
      <c r="Z152" s="68">
        <f t="shared" si="152"/>
        <v>0</v>
      </c>
      <c r="AA152" s="68">
        <f t="shared" si="152"/>
        <v>0</v>
      </c>
      <c r="AB152" s="69"/>
      <c r="AC152" s="7">
        <f t="shared" si="153"/>
        <v>0</v>
      </c>
      <c r="AD152" s="82"/>
      <c r="AE152" s="71"/>
      <c r="AF152" s="83"/>
      <c r="AG152" s="83"/>
      <c r="AH152" s="84"/>
      <c r="AI152" s="84"/>
      <c r="AJ152" s="73"/>
      <c r="AK152" s="83"/>
      <c r="AL152" s="84"/>
      <c r="AM152" s="73"/>
      <c r="AN152" s="86"/>
      <c r="AO152" s="82"/>
      <c r="AP152" s="83"/>
      <c r="AQ152" s="83"/>
      <c r="AR152" s="83"/>
      <c r="AS152" s="83"/>
      <c r="AT152" s="84"/>
      <c r="AU152" s="73"/>
      <c r="AV152" s="86"/>
    </row>
    <row r="153" spans="1:68" ht="27.95" customHeight="1" x14ac:dyDescent="0.25">
      <c r="A153" s="54" t="s">
        <v>590</v>
      </c>
      <c r="B153" s="55" t="s">
        <v>472</v>
      </c>
      <c r="C153" s="56" t="s">
        <v>57</v>
      </c>
      <c r="D153" s="57" t="s">
        <v>478</v>
      </c>
      <c r="E153" s="93"/>
      <c r="F153" s="94"/>
      <c r="G153" s="95"/>
      <c r="H153" s="96"/>
      <c r="I153" s="77"/>
      <c r="J153" s="78"/>
      <c r="K153" s="62">
        <f t="shared" si="141"/>
        <v>0</v>
      </c>
      <c r="L153" s="62">
        <f t="shared" si="142"/>
        <v>0</v>
      </c>
      <c r="M153" s="79"/>
      <c r="N153" s="80"/>
      <c r="O153" s="65">
        <f t="shared" si="143"/>
        <v>0</v>
      </c>
      <c r="P153" s="65">
        <f t="shared" si="144"/>
        <v>0</v>
      </c>
      <c r="Q153" s="79"/>
      <c r="R153" s="81">
        <f t="shared" si="145"/>
        <v>0</v>
      </c>
      <c r="S153" s="67">
        <f t="shared" si="146"/>
        <v>0</v>
      </c>
      <c r="T153" s="68">
        <f t="shared" si="147"/>
        <v>0</v>
      </c>
      <c r="U153" s="68">
        <f t="shared" si="148"/>
        <v>0</v>
      </c>
      <c r="V153" s="68">
        <f t="shared" si="149"/>
        <v>0</v>
      </c>
      <c r="W153" s="68">
        <f t="shared" si="150"/>
        <v>0</v>
      </c>
      <c r="X153" s="68">
        <f t="shared" si="151"/>
        <v>0</v>
      </c>
      <c r="Y153" s="68">
        <f t="shared" si="152"/>
        <v>0</v>
      </c>
      <c r="Z153" s="68">
        <f t="shared" si="152"/>
        <v>0</v>
      </c>
      <c r="AA153" s="68">
        <f t="shared" si="152"/>
        <v>0</v>
      </c>
      <c r="AB153" s="69"/>
      <c r="AC153" s="7">
        <f t="shared" si="153"/>
        <v>0</v>
      </c>
      <c r="AD153" s="82"/>
      <c r="AE153" s="71"/>
      <c r="AF153" s="83"/>
      <c r="AG153" s="83"/>
      <c r="AH153" s="84"/>
      <c r="AI153" s="84"/>
      <c r="AJ153" s="73"/>
      <c r="AK153" s="83"/>
      <c r="AL153" s="84"/>
      <c r="AM153" s="73"/>
      <c r="AN153" s="86"/>
      <c r="AO153" s="82"/>
      <c r="AP153" s="83"/>
      <c r="AQ153" s="83"/>
      <c r="AR153" s="83"/>
      <c r="AS153" s="83"/>
      <c r="AT153" s="84"/>
      <c r="AU153" s="73"/>
      <c r="AV153" s="86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149"/>
      <c r="BN153" s="149"/>
      <c r="BO153" s="149"/>
      <c r="BP153" s="149"/>
    </row>
    <row r="154" spans="1:68" ht="27.95" customHeight="1" x14ac:dyDescent="0.25">
      <c r="A154" s="54" t="s">
        <v>590</v>
      </c>
      <c r="B154" s="55" t="s">
        <v>472</v>
      </c>
      <c r="C154" s="56" t="s">
        <v>57</v>
      </c>
      <c r="D154" s="57" t="s">
        <v>478</v>
      </c>
      <c r="E154" s="97"/>
      <c r="F154" s="635"/>
      <c r="G154" s="98"/>
      <c r="H154" s="636"/>
      <c r="I154" s="637"/>
      <c r="J154" s="78"/>
      <c r="K154" s="99">
        <f t="shared" si="141"/>
        <v>0</v>
      </c>
      <c r="L154" s="99">
        <f t="shared" si="142"/>
        <v>0</v>
      </c>
      <c r="M154" s="79"/>
      <c r="N154" s="80"/>
      <c r="O154" s="65">
        <f t="shared" si="143"/>
        <v>0</v>
      </c>
      <c r="P154" s="65">
        <f t="shared" si="144"/>
        <v>0</v>
      </c>
      <c r="Q154" s="79"/>
      <c r="R154" s="81">
        <f t="shared" si="145"/>
        <v>0</v>
      </c>
      <c r="S154" s="67">
        <f t="shared" si="146"/>
        <v>0</v>
      </c>
      <c r="T154" s="68">
        <f t="shared" si="147"/>
        <v>0</v>
      </c>
      <c r="U154" s="68">
        <f t="shared" si="148"/>
        <v>0</v>
      </c>
      <c r="V154" s="68">
        <f t="shared" si="149"/>
        <v>0</v>
      </c>
      <c r="W154" s="68">
        <f t="shared" si="150"/>
        <v>0</v>
      </c>
      <c r="X154" s="68">
        <f t="shared" si="151"/>
        <v>0</v>
      </c>
      <c r="Y154" s="68">
        <f t="shared" si="152"/>
        <v>0</v>
      </c>
      <c r="Z154" s="68">
        <f t="shared" si="152"/>
        <v>0</v>
      </c>
      <c r="AA154" s="68">
        <f t="shared" si="152"/>
        <v>0</v>
      </c>
      <c r="AB154" s="69"/>
      <c r="AC154" s="7">
        <f t="shared" si="153"/>
        <v>0</v>
      </c>
      <c r="AD154" s="82"/>
      <c r="AE154" s="71"/>
      <c r="AF154" s="83"/>
      <c r="AG154" s="83"/>
      <c r="AH154" s="84"/>
      <c r="AI154" s="84"/>
      <c r="AJ154" s="73"/>
      <c r="AK154" s="83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149"/>
      <c r="BN154" s="149"/>
      <c r="BO154" s="149"/>
      <c r="BP154" s="149"/>
    </row>
    <row r="155" spans="1:68" s="153" customFormat="1" ht="27.95" customHeight="1" x14ac:dyDescent="0.25">
      <c r="A155" s="100" t="s">
        <v>590</v>
      </c>
      <c r="B155" s="101" t="s">
        <v>472</v>
      </c>
      <c r="C155" s="56" t="s">
        <v>57</v>
      </c>
      <c r="D155" s="57" t="s">
        <v>478</v>
      </c>
      <c r="E155" s="430" t="s">
        <v>213</v>
      </c>
      <c r="F155" s="430"/>
      <c r="G155" s="431"/>
      <c r="H155" s="432" t="s">
        <v>591</v>
      </c>
      <c r="I155" s="105"/>
      <c r="J155" s="106">
        <v>1</v>
      </c>
      <c r="K155" s="107">
        <f>IF(J155&gt;0, 1, 0)</f>
        <v>1</v>
      </c>
      <c r="L155" s="107">
        <f t="shared" si="142"/>
        <v>0</v>
      </c>
      <c r="M155" s="108">
        <v>18</v>
      </c>
      <c r="N155" s="109"/>
      <c r="O155" s="110">
        <f t="shared" si="143"/>
        <v>0</v>
      </c>
      <c r="P155" s="110">
        <f t="shared" si="144"/>
        <v>0</v>
      </c>
      <c r="Q155" s="108"/>
      <c r="R155" s="111">
        <f>J155*M155*$R$9</f>
        <v>88.2</v>
      </c>
      <c r="S155" s="112">
        <f>J155*M155*$S$9</f>
        <v>18</v>
      </c>
      <c r="T155" s="113">
        <f>K155*M155*$T$9</f>
        <v>27</v>
      </c>
      <c r="U155" s="113">
        <f>J155*M155*$U$9</f>
        <v>43.199999999999996</v>
      </c>
      <c r="V155" s="113">
        <f t="shared" si="149"/>
        <v>0</v>
      </c>
      <c r="W155" s="113">
        <f t="shared" si="150"/>
        <v>0</v>
      </c>
      <c r="X155" s="113">
        <f t="shared" si="151"/>
        <v>0</v>
      </c>
      <c r="Y155" s="113">
        <f t="shared" si="152"/>
        <v>18</v>
      </c>
      <c r="Z155" s="113">
        <f t="shared" si="152"/>
        <v>27</v>
      </c>
      <c r="AA155" s="113">
        <f t="shared" si="152"/>
        <v>43.199999999999996</v>
      </c>
      <c r="AB155" s="114"/>
      <c r="AC155" s="7">
        <f t="shared" si="153"/>
        <v>0</v>
      </c>
      <c r="AD155" s="150"/>
      <c r="AE155" s="71"/>
      <c r="AF155" s="151"/>
      <c r="AG155" s="151"/>
      <c r="AH155" s="84"/>
      <c r="AI155" s="84"/>
      <c r="AJ155" s="73"/>
      <c r="AK155" s="151"/>
      <c r="AL155" s="84"/>
      <c r="AM155" s="73"/>
      <c r="AN155" s="152"/>
      <c r="AO155" s="150"/>
      <c r="AP155" s="151"/>
      <c r="AQ155" s="151"/>
      <c r="AR155" s="151"/>
      <c r="AS155" s="151"/>
      <c r="AT155" s="84"/>
      <c r="AU155" s="73"/>
      <c r="AV155" s="152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</row>
    <row r="156" spans="1:68" s="149" customFormat="1" ht="27.95" customHeight="1" x14ac:dyDescent="0.25">
      <c r="A156" s="100" t="s">
        <v>590</v>
      </c>
      <c r="B156" s="101" t="s">
        <v>472</v>
      </c>
      <c r="C156" s="56" t="s">
        <v>57</v>
      </c>
      <c r="D156" s="57" t="s">
        <v>478</v>
      </c>
      <c r="E156" s="430" t="s">
        <v>499</v>
      </c>
      <c r="F156" s="430"/>
      <c r="G156" s="431"/>
      <c r="H156" s="432" t="s">
        <v>500</v>
      </c>
      <c r="I156" s="105"/>
      <c r="J156" s="106">
        <v>1</v>
      </c>
      <c r="K156" s="107">
        <f>IF(J156&gt;0, 1, 0)</f>
        <v>1</v>
      </c>
      <c r="L156" s="107">
        <f>J156-K156</f>
        <v>0</v>
      </c>
      <c r="M156" s="108">
        <v>4</v>
      </c>
      <c r="N156" s="109"/>
      <c r="O156" s="110">
        <f>IF(N156&gt;0, 1, 0)</f>
        <v>0</v>
      </c>
      <c r="P156" s="110">
        <f>N156-O156</f>
        <v>0</v>
      </c>
      <c r="Q156" s="108"/>
      <c r="R156" s="111">
        <f>J156*M156*$R$9</f>
        <v>19.600000000000001</v>
      </c>
      <c r="S156" s="112">
        <f>J156*M156*$S$9</f>
        <v>4</v>
      </c>
      <c r="T156" s="113">
        <f>K156*M156*$T$9</f>
        <v>6</v>
      </c>
      <c r="U156" s="113">
        <f>J156*M156*$U$9</f>
        <v>9.6</v>
      </c>
      <c r="V156" s="113">
        <f t="shared" si="149"/>
        <v>0</v>
      </c>
      <c r="W156" s="113">
        <f t="shared" si="150"/>
        <v>0</v>
      </c>
      <c r="X156" s="113">
        <f t="shared" si="151"/>
        <v>0</v>
      </c>
      <c r="Y156" s="113">
        <f t="shared" si="152"/>
        <v>4</v>
      </c>
      <c r="Z156" s="113">
        <f t="shared" si="152"/>
        <v>6</v>
      </c>
      <c r="AA156" s="113">
        <f t="shared" si="152"/>
        <v>9.6</v>
      </c>
      <c r="AB156" s="114"/>
      <c r="AC156" s="115">
        <f t="shared" si="153"/>
        <v>0</v>
      </c>
      <c r="AD156" s="150"/>
      <c r="AE156" s="71"/>
      <c r="AF156" s="151"/>
      <c r="AG156" s="151"/>
      <c r="AH156" s="84"/>
      <c r="AI156" s="84"/>
      <c r="AJ156" s="73"/>
      <c r="AK156" s="151"/>
      <c r="AL156" s="84"/>
      <c r="AM156" s="73"/>
      <c r="AN156" s="152"/>
      <c r="AO156" s="150"/>
      <c r="AP156" s="151"/>
      <c r="AQ156" s="151"/>
      <c r="AR156" s="151"/>
      <c r="AS156" s="151"/>
      <c r="AT156" s="84"/>
      <c r="AU156" s="73"/>
      <c r="AV156" s="152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</row>
    <row r="157" spans="1:68" s="149" customFormat="1" ht="27.95" customHeight="1" x14ac:dyDescent="0.25">
      <c r="A157" s="100" t="s">
        <v>590</v>
      </c>
      <c r="B157" s="101" t="s">
        <v>472</v>
      </c>
      <c r="C157" s="56" t="s">
        <v>57</v>
      </c>
      <c r="D157" s="57" t="s">
        <v>478</v>
      </c>
      <c r="E157" s="639" t="s">
        <v>49</v>
      </c>
      <c r="F157" s="639"/>
      <c r="G157" s="640"/>
      <c r="H157" s="641" t="s">
        <v>519</v>
      </c>
      <c r="I157" s="642"/>
      <c r="J157" s="643">
        <v>1</v>
      </c>
      <c r="K157" s="107">
        <f>IF(J157&gt;0, 1, 0)</f>
        <v>1</v>
      </c>
      <c r="L157" s="107">
        <f>J157-K157</f>
        <v>0</v>
      </c>
      <c r="M157" s="644">
        <v>4</v>
      </c>
      <c r="N157" s="645"/>
      <c r="O157" s="110">
        <f>IF(N157&gt;0, 1, 0)</f>
        <v>0</v>
      </c>
      <c r="P157" s="110">
        <f>N157-O157</f>
        <v>0</v>
      </c>
      <c r="Q157" s="644"/>
      <c r="R157" s="111">
        <f>J157*M157*$R$9</f>
        <v>19.600000000000001</v>
      </c>
      <c r="S157" s="646"/>
      <c r="T157" s="646"/>
      <c r="U157" s="646"/>
      <c r="V157" s="646"/>
      <c r="W157" s="646"/>
      <c r="X157" s="646"/>
      <c r="Y157" s="646"/>
      <c r="Z157" s="646"/>
      <c r="AA157" s="646"/>
      <c r="AB157" s="114"/>
      <c r="AC157" s="115"/>
      <c r="AD157" s="150"/>
      <c r="AE157" s="71"/>
      <c r="AF157" s="151"/>
      <c r="AG157" s="151"/>
      <c r="AH157" s="84"/>
      <c r="AI157" s="84"/>
      <c r="AJ157" s="73"/>
      <c r="AK157" s="151"/>
      <c r="AL157" s="84"/>
      <c r="AM157" s="73"/>
      <c r="AN157" s="688"/>
      <c r="AO157" s="689"/>
      <c r="AP157" s="151"/>
      <c r="AQ157" s="151"/>
      <c r="AR157" s="151"/>
      <c r="AS157" s="151"/>
      <c r="AT157" s="84"/>
      <c r="AU157" s="73"/>
      <c r="AV157" s="152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</row>
    <row r="158" spans="1:68" ht="27.95" customHeight="1" thickBot="1" x14ac:dyDescent="0.3">
      <c r="A158" s="117" t="s">
        <v>590</v>
      </c>
      <c r="B158" s="118" t="s">
        <v>472</v>
      </c>
      <c r="C158" s="118" t="s">
        <v>57</v>
      </c>
      <c r="D158" s="57" t="s">
        <v>478</v>
      </c>
      <c r="E158" s="119"/>
      <c r="F158" s="119"/>
      <c r="G158" s="120"/>
      <c r="H158" s="121" t="s">
        <v>56</v>
      </c>
      <c r="I158" s="122"/>
      <c r="J158" s="123"/>
      <c r="K158" s="124"/>
      <c r="L158" s="124"/>
      <c r="M158" s="125"/>
      <c r="N158" s="126"/>
      <c r="O158" s="124"/>
      <c r="P158" s="124"/>
      <c r="Q158" s="125"/>
      <c r="R158" s="127">
        <f>SUM(R145:R157)</f>
        <v>350.80000000000007</v>
      </c>
      <c r="S158" s="128">
        <f t="shared" ref="S158:AA158" si="154">SUM(S145:S156)</f>
        <v>72</v>
      </c>
      <c r="T158" s="129">
        <f t="shared" si="154"/>
        <v>71</v>
      </c>
      <c r="U158" s="129">
        <f t="shared" si="154"/>
        <v>112.79999999999998</v>
      </c>
      <c r="V158" s="129">
        <f t="shared" si="154"/>
        <v>52</v>
      </c>
      <c r="W158" s="129">
        <f t="shared" si="154"/>
        <v>7.8</v>
      </c>
      <c r="X158" s="129">
        <f t="shared" si="154"/>
        <v>15.6</v>
      </c>
      <c r="Y158" s="130">
        <f t="shared" si="154"/>
        <v>124</v>
      </c>
      <c r="Z158" s="130">
        <f t="shared" si="154"/>
        <v>78.8</v>
      </c>
      <c r="AA158" s="130">
        <f t="shared" si="154"/>
        <v>128.39999999999998</v>
      </c>
      <c r="AB158" s="131">
        <f>R158/1800/0.6</f>
        <v>0.32481481481481489</v>
      </c>
      <c r="AC158" s="7"/>
      <c r="AD158" s="132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649"/>
    </row>
    <row r="159" spans="1:68" ht="27.75" customHeight="1" thickTop="1" x14ac:dyDescent="0.25">
      <c r="A159" s="54" t="s">
        <v>592</v>
      </c>
      <c r="B159" s="55" t="s">
        <v>593</v>
      </c>
      <c r="C159" s="56" t="s">
        <v>58</v>
      </c>
      <c r="D159" s="57" t="s">
        <v>478</v>
      </c>
      <c r="E159" s="690" t="s">
        <v>51</v>
      </c>
      <c r="F159" s="691">
        <v>6</v>
      </c>
      <c r="G159" s="692" t="s">
        <v>594</v>
      </c>
      <c r="H159" s="60" t="s">
        <v>595</v>
      </c>
      <c r="I159" s="654"/>
      <c r="J159" s="61">
        <v>1</v>
      </c>
      <c r="K159" s="62">
        <f t="shared" ref="K159:K168" si="155">IF(J159&gt;0, 1, 0)</f>
        <v>1</v>
      </c>
      <c r="L159" s="62">
        <f t="shared" ref="L159:L170" si="156">J159-K159</f>
        <v>0</v>
      </c>
      <c r="M159" s="655">
        <v>26</v>
      </c>
      <c r="N159" s="64">
        <v>1</v>
      </c>
      <c r="O159" s="62">
        <f t="shared" ref="O159:O170" si="157">IF(N159&gt;0, 1, 0)</f>
        <v>1</v>
      </c>
      <c r="P159" s="62">
        <f t="shared" ref="P159:P170" si="158">N159-O159</f>
        <v>0</v>
      </c>
      <c r="Q159" s="632">
        <v>26</v>
      </c>
      <c r="R159" s="66">
        <f t="shared" ref="R159:R168" si="159">(K159*M159*$R$5)+(L159*M159*$R$6)+(O159*Q159*$R$7)+(P159*Q159*$R$8)</f>
        <v>124.80000000000001</v>
      </c>
      <c r="S159" s="67">
        <f t="shared" ref="S159:S168" si="160">J159*M159*$S$5</f>
        <v>26</v>
      </c>
      <c r="T159" s="68">
        <f t="shared" ref="T159:T168" si="161">K159*M159*$T$5</f>
        <v>26</v>
      </c>
      <c r="U159" s="68">
        <f t="shared" ref="U159:U168" si="162">J159*M159*$U$5</f>
        <v>31.2</v>
      </c>
      <c r="V159" s="68">
        <f t="shared" ref="V159:V170" si="163">N159*Q159*$V$7</f>
        <v>26</v>
      </c>
      <c r="W159" s="68">
        <f t="shared" ref="W159:W170" si="164">O159*Q159*$W$7</f>
        <v>7.8</v>
      </c>
      <c r="X159" s="68">
        <f t="shared" ref="X159:X170" si="165">N159*Q159*$X$7</f>
        <v>7.8</v>
      </c>
      <c r="Y159" s="68">
        <f t="shared" ref="Y159:AA170" si="166">S159+V159</f>
        <v>52</v>
      </c>
      <c r="Z159" s="68">
        <f t="shared" si="166"/>
        <v>33.799999999999997</v>
      </c>
      <c r="AA159" s="68">
        <f t="shared" si="166"/>
        <v>39</v>
      </c>
      <c r="AB159" s="69"/>
      <c r="AC159" s="7">
        <f>R159-Y159-Z159-AA159</f>
        <v>0</v>
      </c>
      <c r="AD159" s="144"/>
      <c r="AE159" s="85"/>
      <c r="AF159" s="145"/>
      <c r="AG159" s="146"/>
      <c r="AH159" s="84"/>
      <c r="AI159" s="84"/>
      <c r="AJ159" s="73"/>
      <c r="AK159" s="147"/>
      <c r="AL159" s="84"/>
      <c r="AM159" s="73"/>
      <c r="AN159" s="86"/>
      <c r="AO159" s="144"/>
      <c r="AP159" s="83"/>
      <c r="AQ159" s="83"/>
      <c r="AR159" s="148"/>
      <c r="AS159" s="83"/>
      <c r="AT159" s="84"/>
      <c r="AU159" s="73"/>
      <c r="AV159" s="86"/>
    </row>
    <row r="160" spans="1:68" ht="27.95" customHeight="1" x14ac:dyDescent="0.25">
      <c r="A160" s="54" t="s">
        <v>592</v>
      </c>
      <c r="B160" s="55" t="s">
        <v>593</v>
      </c>
      <c r="C160" s="56" t="s">
        <v>58</v>
      </c>
      <c r="D160" s="57" t="s">
        <v>478</v>
      </c>
      <c r="E160" s="87" t="s">
        <v>53</v>
      </c>
      <c r="F160" s="88">
        <v>3</v>
      </c>
      <c r="G160" s="60" t="s">
        <v>596</v>
      </c>
      <c r="H160" s="60" t="s">
        <v>597</v>
      </c>
      <c r="I160" s="693"/>
      <c r="J160" s="78"/>
      <c r="K160" s="62">
        <f t="shared" si="155"/>
        <v>0</v>
      </c>
      <c r="L160" s="62">
        <f t="shared" si="156"/>
        <v>0</v>
      </c>
      <c r="M160" s="694"/>
      <c r="N160" s="80"/>
      <c r="O160" s="62">
        <f t="shared" si="157"/>
        <v>0</v>
      </c>
      <c r="P160" s="62">
        <f t="shared" si="158"/>
        <v>0</v>
      </c>
      <c r="Q160" s="694"/>
      <c r="R160" s="81">
        <f t="shared" si="159"/>
        <v>0</v>
      </c>
      <c r="S160" s="67">
        <f t="shared" si="160"/>
        <v>0</v>
      </c>
      <c r="T160" s="68">
        <f t="shared" si="161"/>
        <v>0</v>
      </c>
      <c r="U160" s="68">
        <f t="shared" si="162"/>
        <v>0</v>
      </c>
      <c r="V160" s="68">
        <f t="shared" si="163"/>
        <v>0</v>
      </c>
      <c r="W160" s="68">
        <f t="shared" si="164"/>
        <v>0</v>
      </c>
      <c r="X160" s="68">
        <f t="shared" si="165"/>
        <v>0</v>
      </c>
      <c r="Y160" s="68">
        <f t="shared" si="166"/>
        <v>0</v>
      </c>
      <c r="Z160" s="68">
        <f t="shared" si="166"/>
        <v>0</v>
      </c>
      <c r="AA160" s="68">
        <f t="shared" si="166"/>
        <v>0</v>
      </c>
      <c r="AB160" s="69"/>
      <c r="AC160" s="7">
        <f t="shared" ref="AC160:AC170" si="167">R158-Y158-Z158-AA158</f>
        <v>19.60000000000008</v>
      </c>
      <c r="AD160" s="144"/>
      <c r="AE160" s="85"/>
      <c r="AF160" s="145"/>
      <c r="AG160" s="146"/>
      <c r="AH160" s="84"/>
      <c r="AI160" s="84"/>
      <c r="AJ160" s="73"/>
      <c r="AK160" s="147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</row>
    <row r="161" spans="1:68" ht="27.95" customHeight="1" x14ac:dyDescent="0.25">
      <c r="A161" s="54" t="s">
        <v>592</v>
      </c>
      <c r="B161" s="55" t="s">
        <v>593</v>
      </c>
      <c r="C161" s="56" t="s">
        <v>58</v>
      </c>
      <c r="D161" s="57" t="s">
        <v>478</v>
      </c>
      <c r="E161" s="87" t="s">
        <v>53</v>
      </c>
      <c r="F161" s="88">
        <v>2</v>
      </c>
      <c r="G161" s="60" t="s">
        <v>598</v>
      </c>
      <c r="H161" s="60" t="s">
        <v>599</v>
      </c>
      <c r="I161" s="693"/>
      <c r="J161" s="78">
        <v>1</v>
      </c>
      <c r="K161" s="62">
        <f t="shared" si="155"/>
        <v>1</v>
      </c>
      <c r="L161" s="62">
        <f t="shared" si="156"/>
        <v>0</v>
      </c>
      <c r="M161" s="694">
        <v>26</v>
      </c>
      <c r="N161" s="80">
        <v>1</v>
      </c>
      <c r="O161" s="62">
        <f t="shared" si="157"/>
        <v>1</v>
      </c>
      <c r="P161" s="62">
        <f t="shared" si="158"/>
        <v>0</v>
      </c>
      <c r="Q161" s="694">
        <v>26</v>
      </c>
      <c r="R161" s="81">
        <f t="shared" si="159"/>
        <v>124.80000000000001</v>
      </c>
      <c r="S161" s="67">
        <f t="shared" si="160"/>
        <v>26</v>
      </c>
      <c r="T161" s="68">
        <f t="shared" si="161"/>
        <v>26</v>
      </c>
      <c r="U161" s="68">
        <f t="shared" si="162"/>
        <v>31.2</v>
      </c>
      <c r="V161" s="68">
        <f t="shared" si="163"/>
        <v>26</v>
      </c>
      <c r="W161" s="68">
        <f t="shared" si="164"/>
        <v>7.8</v>
      </c>
      <c r="X161" s="68">
        <f t="shared" si="165"/>
        <v>7.8</v>
      </c>
      <c r="Y161" s="68">
        <f t="shared" si="166"/>
        <v>52</v>
      </c>
      <c r="Z161" s="68">
        <f t="shared" si="166"/>
        <v>33.799999999999997</v>
      </c>
      <c r="AA161" s="68">
        <f t="shared" si="166"/>
        <v>39</v>
      </c>
      <c r="AB161" s="69"/>
      <c r="AC161" s="7">
        <f t="shared" si="167"/>
        <v>0</v>
      </c>
      <c r="AD161" s="144"/>
      <c r="AE161" s="85"/>
      <c r="AF161" s="145"/>
      <c r="AG161" s="146"/>
      <c r="AH161" s="84"/>
      <c r="AI161" s="84"/>
      <c r="AJ161" s="73"/>
      <c r="AK161" s="148"/>
      <c r="AL161" s="84"/>
      <c r="AM161" s="73"/>
      <c r="AN161" s="86"/>
      <c r="AO161" s="82"/>
      <c r="AP161" s="83"/>
      <c r="AQ161" s="83"/>
      <c r="AR161" s="83"/>
      <c r="AS161" s="83"/>
      <c r="AT161" s="84"/>
      <c r="AU161" s="73"/>
      <c r="AV161" s="86"/>
    </row>
    <row r="162" spans="1:68" ht="27.95" customHeight="1" x14ac:dyDescent="0.25">
      <c r="A162" s="54" t="s">
        <v>592</v>
      </c>
      <c r="B162" s="55" t="s">
        <v>593</v>
      </c>
      <c r="C162" s="56" t="s">
        <v>58</v>
      </c>
      <c r="D162" s="57" t="s">
        <v>478</v>
      </c>
      <c r="E162" s="76" t="s">
        <v>52</v>
      </c>
      <c r="F162" s="88">
        <v>4</v>
      </c>
      <c r="G162" s="60" t="s">
        <v>600</v>
      </c>
      <c r="H162" s="60" t="s">
        <v>601</v>
      </c>
      <c r="I162" s="693"/>
      <c r="J162" s="78">
        <v>1</v>
      </c>
      <c r="K162" s="62">
        <f t="shared" si="155"/>
        <v>1</v>
      </c>
      <c r="L162" s="62">
        <f t="shared" si="156"/>
        <v>0</v>
      </c>
      <c r="M162" s="694">
        <v>26</v>
      </c>
      <c r="N162" s="80">
        <v>1</v>
      </c>
      <c r="O162" s="62">
        <f t="shared" si="157"/>
        <v>1</v>
      </c>
      <c r="P162" s="62">
        <f t="shared" si="158"/>
        <v>0</v>
      </c>
      <c r="Q162" s="694">
        <v>26</v>
      </c>
      <c r="R162" s="81">
        <f t="shared" si="159"/>
        <v>124.80000000000001</v>
      </c>
      <c r="S162" s="67">
        <f t="shared" si="160"/>
        <v>26</v>
      </c>
      <c r="T162" s="68">
        <f t="shared" si="161"/>
        <v>26</v>
      </c>
      <c r="U162" s="68">
        <f t="shared" si="162"/>
        <v>31.2</v>
      </c>
      <c r="V162" s="68">
        <f t="shared" si="163"/>
        <v>26</v>
      </c>
      <c r="W162" s="68">
        <f t="shared" si="164"/>
        <v>7.8</v>
      </c>
      <c r="X162" s="68">
        <f t="shared" si="165"/>
        <v>7.8</v>
      </c>
      <c r="Y162" s="68">
        <f t="shared" si="166"/>
        <v>52</v>
      </c>
      <c r="Z162" s="68">
        <f t="shared" si="166"/>
        <v>33.799999999999997</v>
      </c>
      <c r="AA162" s="68">
        <f t="shared" si="166"/>
        <v>39</v>
      </c>
      <c r="AB162" s="69"/>
      <c r="AC162" s="7">
        <f t="shared" si="167"/>
        <v>0</v>
      </c>
      <c r="AD162" s="82"/>
      <c r="AE162" s="71"/>
      <c r="AF162" s="83"/>
      <c r="AG162" s="83"/>
      <c r="AH162" s="84"/>
      <c r="AI162" s="84"/>
      <c r="AJ162" s="73"/>
      <c r="AK162" s="83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</row>
    <row r="163" spans="1:68" ht="27.95" customHeight="1" x14ac:dyDescent="0.25">
      <c r="A163" s="54" t="s">
        <v>592</v>
      </c>
      <c r="B163" s="55" t="s">
        <v>593</v>
      </c>
      <c r="C163" s="56" t="s">
        <v>58</v>
      </c>
      <c r="D163" s="57" t="s">
        <v>478</v>
      </c>
      <c r="E163" s="76" t="s">
        <v>54</v>
      </c>
      <c r="F163" s="88">
        <v>1</v>
      </c>
      <c r="G163" s="60" t="s">
        <v>602</v>
      </c>
      <c r="H163" s="60" t="s">
        <v>597</v>
      </c>
      <c r="I163" s="693"/>
      <c r="J163" s="78">
        <v>1</v>
      </c>
      <c r="K163" s="62">
        <f t="shared" si="155"/>
        <v>1</v>
      </c>
      <c r="L163" s="62">
        <f t="shared" si="156"/>
        <v>0</v>
      </c>
      <c r="M163" s="694">
        <v>26</v>
      </c>
      <c r="N163" s="80">
        <v>1</v>
      </c>
      <c r="O163" s="62">
        <f t="shared" si="157"/>
        <v>1</v>
      </c>
      <c r="P163" s="62">
        <f t="shared" si="158"/>
        <v>0</v>
      </c>
      <c r="Q163" s="694">
        <v>26</v>
      </c>
      <c r="R163" s="81">
        <f t="shared" si="159"/>
        <v>124.80000000000001</v>
      </c>
      <c r="S163" s="67">
        <f t="shared" si="160"/>
        <v>26</v>
      </c>
      <c r="T163" s="68">
        <f t="shared" si="161"/>
        <v>26</v>
      </c>
      <c r="U163" s="68">
        <f t="shared" si="162"/>
        <v>31.2</v>
      </c>
      <c r="V163" s="68">
        <f t="shared" si="163"/>
        <v>26</v>
      </c>
      <c r="W163" s="68">
        <f t="shared" si="164"/>
        <v>7.8</v>
      </c>
      <c r="X163" s="68">
        <f t="shared" si="165"/>
        <v>7.8</v>
      </c>
      <c r="Y163" s="68">
        <f t="shared" si="166"/>
        <v>52</v>
      </c>
      <c r="Z163" s="68">
        <f t="shared" si="166"/>
        <v>33.799999999999997</v>
      </c>
      <c r="AA163" s="68">
        <f t="shared" si="166"/>
        <v>39</v>
      </c>
      <c r="AB163" s="69"/>
      <c r="AC163" s="7">
        <f t="shared" si="167"/>
        <v>0</v>
      </c>
      <c r="AD163" s="82"/>
      <c r="AE163" s="71"/>
      <c r="AF163" s="83"/>
      <c r="AG163" s="83"/>
      <c r="AH163" s="84"/>
      <c r="AI163" s="84"/>
      <c r="AJ163" s="73"/>
      <c r="AK163" s="83"/>
      <c r="AL163" s="84"/>
      <c r="AM163" s="73"/>
      <c r="AN163" s="86"/>
      <c r="AO163" s="82"/>
      <c r="AP163" s="83"/>
      <c r="AQ163" s="83"/>
      <c r="AR163" s="83"/>
      <c r="AS163" s="83"/>
      <c r="AT163" s="84"/>
      <c r="AU163" s="73"/>
      <c r="AV163" s="86"/>
    </row>
    <row r="164" spans="1:68" ht="27.95" customHeight="1" x14ac:dyDescent="0.25">
      <c r="A164" s="54" t="s">
        <v>592</v>
      </c>
      <c r="B164" s="55" t="s">
        <v>593</v>
      </c>
      <c r="C164" s="56" t="s">
        <v>58</v>
      </c>
      <c r="D164" s="57" t="s">
        <v>478</v>
      </c>
      <c r="E164" s="695"/>
      <c r="F164" s="438"/>
      <c r="G164" s="696"/>
      <c r="H164" s="155"/>
      <c r="I164" s="693"/>
      <c r="J164" s="78"/>
      <c r="K164" s="62">
        <f t="shared" si="155"/>
        <v>0</v>
      </c>
      <c r="L164" s="62">
        <f t="shared" si="156"/>
        <v>0</v>
      </c>
      <c r="M164" s="694"/>
      <c r="N164" s="80"/>
      <c r="O164" s="62">
        <f t="shared" si="157"/>
        <v>0</v>
      </c>
      <c r="P164" s="62">
        <f t="shared" si="158"/>
        <v>0</v>
      </c>
      <c r="Q164" s="694"/>
      <c r="R164" s="81">
        <f t="shared" si="159"/>
        <v>0</v>
      </c>
      <c r="S164" s="67">
        <f t="shared" si="160"/>
        <v>0</v>
      </c>
      <c r="T164" s="68">
        <f t="shared" si="161"/>
        <v>0</v>
      </c>
      <c r="U164" s="68">
        <f t="shared" si="162"/>
        <v>0</v>
      </c>
      <c r="V164" s="68">
        <f t="shared" si="163"/>
        <v>0</v>
      </c>
      <c r="W164" s="68">
        <f t="shared" si="164"/>
        <v>0</v>
      </c>
      <c r="X164" s="68">
        <f t="shared" si="165"/>
        <v>0</v>
      </c>
      <c r="Y164" s="68">
        <f t="shared" si="166"/>
        <v>0</v>
      </c>
      <c r="Z164" s="68">
        <f t="shared" si="166"/>
        <v>0</v>
      </c>
      <c r="AA164" s="68">
        <f t="shared" si="166"/>
        <v>0</v>
      </c>
      <c r="AB164" s="69"/>
      <c r="AC164" s="7">
        <f t="shared" si="167"/>
        <v>0</v>
      </c>
      <c r="AD164" s="82"/>
      <c r="AE164" s="71"/>
      <c r="AF164" s="83"/>
      <c r="AG164" s="83"/>
      <c r="AH164" s="84"/>
      <c r="AI164" s="84"/>
      <c r="AJ164" s="73"/>
      <c r="AK164" s="83"/>
      <c r="AL164" s="84"/>
      <c r="AM164" s="73"/>
      <c r="AN164" s="86"/>
      <c r="AO164" s="82"/>
      <c r="AP164" s="83"/>
      <c r="AQ164" s="83"/>
      <c r="AR164" s="83"/>
      <c r="AS164" s="83"/>
      <c r="AT164" s="84"/>
      <c r="AU164" s="73"/>
      <c r="AV164" s="86"/>
    </row>
    <row r="165" spans="1:68" ht="27.95" customHeight="1" x14ac:dyDescent="0.25">
      <c r="A165" s="54" t="s">
        <v>592</v>
      </c>
      <c r="B165" s="55" t="s">
        <v>593</v>
      </c>
      <c r="C165" s="56" t="s">
        <v>58</v>
      </c>
      <c r="D165" s="57" t="s">
        <v>478</v>
      </c>
      <c r="E165" s="139"/>
      <c r="F165" s="140"/>
      <c r="G165" s="98"/>
      <c r="H165" s="96"/>
      <c r="I165" s="77"/>
      <c r="J165" s="78"/>
      <c r="K165" s="62">
        <f t="shared" si="155"/>
        <v>0</v>
      </c>
      <c r="L165" s="62">
        <f t="shared" si="156"/>
        <v>0</v>
      </c>
      <c r="M165" s="79"/>
      <c r="N165" s="80"/>
      <c r="O165" s="65">
        <f t="shared" si="157"/>
        <v>0</v>
      </c>
      <c r="P165" s="65">
        <f t="shared" si="158"/>
        <v>0</v>
      </c>
      <c r="Q165" s="79"/>
      <c r="R165" s="81">
        <f t="shared" si="159"/>
        <v>0</v>
      </c>
      <c r="S165" s="67">
        <f t="shared" si="160"/>
        <v>0</v>
      </c>
      <c r="T165" s="68">
        <f t="shared" si="161"/>
        <v>0</v>
      </c>
      <c r="U165" s="68">
        <f t="shared" si="162"/>
        <v>0</v>
      </c>
      <c r="V165" s="68">
        <f t="shared" si="163"/>
        <v>0</v>
      </c>
      <c r="W165" s="68">
        <f t="shared" si="164"/>
        <v>0</v>
      </c>
      <c r="X165" s="68">
        <f t="shared" si="165"/>
        <v>0</v>
      </c>
      <c r="Y165" s="68">
        <f t="shared" si="166"/>
        <v>0</v>
      </c>
      <c r="Z165" s="68">
        <f t="shared" si="166"/>
        <v>0</v>
      </c>
      <c r="AA165" s="68">
        <f t="shared" si="166"/>
        <v>0</v>
      </c>
      <c r="AB165" s="69"/>
      <c r="AC165" s="7">
        <f t="shared" si="167"/>
        <v>0</v>
      </c>
      <c r="AD165" s="82"/>
      <c r="AE165" s="71"/>
      <c r="AF165" s="83"/>
      <c r="AG165" s="83"/>
      <c r="AH165" s="84"/>
      <c r="AI165" s="84"/>
      <c r="AJ165" s="73"/>
      <c r="AK165" s="83"/>
      <c r="AL165" s="84"/>
      <c r="AM165" s="73"/>
      <c r="AN165" s="86"/>
      <c r="AO165" s="82"/>
      <c r="AP165" s="83"/>
      <c r="AQ165" s="83"/>
      <c r="AR165" s="83"/>
      <c r="AS165" s="83"/>
      <c r="AT165" s="84"/>
      <c r="AU165" s="73"/>
      <c r="AV165" s="86"/>
    </row>
    <row r="166" spans="1:68" ht="27.95" customHeight="1" x14ac:dyDescent="0.25">
      <c r="A166" s="54" t="s">
        <v>592</v>
      </c>
      <c r="B166" s="55" t="s">
        <v>593</v>
      </c>
      <c r="C166" s="56" t="s">
        <v>58</v>
      </c>
      <c r="D166" s="57" t="s">
        <v>478</v>
      </c>
      <c r="E166" s="139"/>
      <c r="F166" s="140"/>
      <c r="G166" s="98"/>
      <c r="H166" s="96"/>
      <c r="I166" s="92"/>
      <c r="J166" s="78"/>
      <c r="K166" s="62">
        <f t="shared" si="155"/>
        <v>0</v>
      </c>
      <c r="L166" s="62">
        <f t="shared" si="156"/>
        <v>0</v>
      </c>
      <c r="M166" s="79"/>
      <c r="N166" s="80"/>
      <c r="O166" s="65">
        <f t="shared" si="157"/>
        <v>0</v>
      </c>
      <c r="P166" s="65">
        <f t="shared" si="158"/>
        <v>0</v>
      </c>
      <c r="Q166" s="79"/>
      <c r="R166" s="81">
        <f t="shared" si="159"/>
        <v>0</v>
      </c>
      <c r="S166" s="67">
        <f t="shared" si="160"/>
        <v>0</v>
      </c>
      <c r="T166" s="68">
        <f t="shared" si="161"/>
        <v>0</v>
      </c>
      <c r="U166" s="68">
        <f t="shared" si="162"/>
        <v>0</v>
      </c>
      <c r="V166" s="68">
        <f t="shared" si="163"/>
        <v>0</v>
      </c>
      <c r="W166" s="68">
        <f t="shared" si="164"/>
        <v>0</v>
      </c>
      <c r="X166" s="68">
        <f t="shared" si="165"/>
        <v>0</v>
      </c>
      <c r="Y166" s="68">
        <f t="shared" si="166"/>
        <v>0</v>
      </c>
      <c r="Z166" s="68">
        <f t="shared" si="166"/>
        <v>0</v>
      </c>
      <c r="AA166" s="68">
        <f t="shared" si="166"/>
        <v>0</v>
      </c>
      <c r="AB166" s="69"/>
      <c r="AC166" s="7">
        <f t="shared" si="167"/>
        <v>0</v>
      </c>
      <c r="AD166" s="82"/>
      <c r="AE166" s="71"/>
      <c r="AF166" s="83"/>
      <c r="AG166" s="83"/>
      <c r="AH166" s="84"/>
      <c r="AI166" s="84"/>
      <c r="AJ166" s="73"/>
      <c r="AK166" s="83"/>
      <c r="AL166" s="84"/>
      <c r="AM166" s="73"/>
      <c r="AN166" s="86"/>
      <c r="AO166" s="82"/>
      <c r="AP166" s="83"/>
      <c r="AQ166" s="83"/>
      <c r="AR166" s="83"/>
      <c r="AS166" s="83"/>
      <c r="AT166" s="84"/>
      <c r="AU166" s="73"/>
      <c r="AV166" s="86"/>
    </row>
    <row r="167" spans="1:68" ht="27.95" customHeight="1" x14ac:dyDescent="0.25">
      <c r="A167" s="54" t="s">
        <v>592</v>
      </c>
      <c r="B167" s="55" t="s">
        <v>593</v>
      </c>
      <c r="C167" s="56" t="s">
        <v>58</v>
      </c>
      <c r="D167" s="57" t="s">
        <v>478</v>
      </c>
      <c r="E167" s="93"/>
      <c r="F167" s="94"/>
      <c r="G167" s="95"/>
      <c r="H167" s="96"/>
      <c r="I167" s="77"/>
      <c r="J167" s="78"/>
      <c r="K167" s="62">
        <f t="shared" si="155"/>
        <v>0</v>
      </c>
      <c r="L167" s="62">
        <f t="shared" si="156"/>
        <v>0</v>
      </c>
      <c r="M167" s="79"/>
      <c r="N167" s="80"/>
      <c r="O167" s="65">
        <f t="shared" si="157"/>
        <v>0</v>
      </c>
      <c r="P167" s="65">
        <f t="shared" si="158"/>
        <v>0</v>
      </c>
      <c r="Q167" s="79"/>
      <c r="R167" s="81">
        <f t="shared" si="159"/>
        <v>0</v>
      </c>
      <c r="S167" s="67">
        <f t="shared" si="160"/>
        <v>0</v>
      </c>
      <c r="T167" s="68">
        <f t="shared" si="161"/>
        <v>0</v>
      </c>
      <c r="U167" s="68">
        <f t="shared" si="162"/>
        <v>0</v>
      </c>
      <c r="V167" s="68">
        <f t="shared" si="163"/>
        <v>0</v>
      </c>
      <c r="W167" s="68">
        <f t="shared" si="164"/>
        <v>0</v>
      </c>
      <c r="X167" s="68">
        <f t="shared" si="165"/>
        <v>0</v>
      </c>
      <c r="Y167" s="68">
        <f t="shared" si="166"/>
        <v>0</v>
      </c>
      <c r="Z167" s="68">
        <f t="shared" si="166"/>
        <v>0</v>
      </c>
      <c r="AA167" s="68">
        <f t="shared" si="166"/>
        <v>0</v>
      </c>
      <c r="AB167" s="69"/>
      <c r="AC167" s="7">
        <f t="shared" si="167"/>
        <v>0</v>
      </c>
      <c r="AD167" s="82"/>
      <c r="AE167" s="71"/>
      <c r="AF167" s="83"/>
      <c r="AG167" s="83"/>
      <c r="AH167" s="84"/>
      <c r="AI167" s="84"/>
      <c r="AJ167" s="73"/>
      <c r="AK167" s="83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  <c r="BI167" s="149"/>
      <c r="BJ167" s="149"/>
      <c r="BK167" s="149"/>
      <c r="BL167" s="149"/>
      <c r="BM167" s="149"/>
      <c r="BN167" s="149"/>
      <c r="BO167" s="149"/>
      <c r="BP167" s="149"/>
    </row>
    <row r="168" spans="1:68" ht="27.95" customHeight="1" x14ac:dyDescent="0.25">
      <c r="A168" s="54" t="s">
        <v>592</v>
      </c>
      <c r="B168" s="55" t="s">
        <v>593</v>
      </c>
      <c r="C168" s="56" t="s">
        <v>58</v>
      </c>
      <c r="D168" s="57" t="s">
        <v>478</v>
      </c>
      <c r="E168" s="97"/>
      <c r="F168" s="635"/>
      <c r="G168" s="98"/>
      <c r="H168" s="636"/>
      <c r="I168" s="637"/>
      <c r="J168" s="78"/>
      <c r="K168" s="99">
        <f t="shared" si="155"/>
        <v>0</v>
      </c>
      <c r="L168" s="99">
        <f t="shared" si="156"/>
        <v>0</v>
      </c>
      <c r="M168" s="79"/>
      <c r="N168" s="80"/>
      <c r="O168" s="65">
        <f t="shared" si="157"/>
        <v>0</v>
      </c>
      <c r="P168" s="65">
        <f t="shared" si="158"/>
        <v>0</v>
      </c>
      <c r="Q168" s="79"/>
      <c r="R168" s="81">
        <f t="shared" si="159"/>
        <v>0</v>
      </c>
      <c r="S168" s="67">
        <f t="shared" si="160"/>
        <v>0</v>
      </c>
      <c r="T168" s="68">
        <f t="shared" si="161"/>
        <v>0</v>
      </c>
      <c r="U168" s="68">
        <f t="shared" si="162"/>
        <v>0</v>
      </c>
      <c r="V168" s="68">
        <f t="shared" si="163"/>
        <v>0</v>
      </c>
      <c r="W168" s="68">
        <f t="shared" si="164"/>
        <v>0</v>
      </c>
      <c r="X168" s="68">
        <f t="shared" si="165"/>
        <v>0</v>
      </c>
      <c r="Y168" s="68">
        <f t="shared" si="166"/>
        <v>0</v>
      </c>
      <c r="Z168" s="68">
        <f t="shared" si="166"/>
        <v>0</v>
      </c>
      <c r="AA168" s="68">
        <f t="shared" si="166"/>
        <v>0</v>
      </c>
      <c r="AB168" s="69"/>
      <c r="AC168" s="7">
        <f t="shared" si="167"/>
        <v>0</v>
      </c>
      <c r="AD168" s="82"/>
      <c r="AE168" s="71"/>
      <c r="AF168" s="83"/>
      <c r="AG168" s="83"/>
      <c r="AH168" s="84"/>
      <c r="AI168" s="84"/>
      <c r="AJ168" s="73"/>
      <c r="AK168" s="83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  <c r="BI168" s="149"/>
      <c r="BJ168" s="149"/>
      <c r="BK168" s="149"/>
      <c r="BL168" s="149"/>
      <c r="BM168" s="149"/>
      <c r="BN168" s="149"/>
      <c r="BO168" s="149"/>
      <c r="BP168" s="149"/>
    </row>
    <row r="169" spans="1:68" s="153" customFormat="1" ht="27.95" customHeight="1" x14ac:dyDescent="0.25">
      <c r="A169" s="100" t="s">
        <v>592</v>
      </c>
      <c r="B169" s="101" t="s">
        <v>593</v>
      </c>
      <c r="C169" s="56" t="s">
        <v>58</v>
      </c>
      <c r="D169" s="57" t="s">
        <v>478</v>
      </c>
      <c r="E169" s="102" t="s">
        <v>49</v>
      </c>
      <c r="F169" s="102"/>
      <c r="G169" s="103"/>
      <c r="H169" s="104"/>
      <c r="I169" s="105"/>
      <c r="J169" s="106"/>
      <c r="K169" s="107">
        <f>IF(J169&gt;0, 1, 0)</f>
        <v>0</v>
      </c>
      <c r="L169" s="107">
        <f t="shared" si="156"/>
        <v>0</v>
      </c>
      <c r="M169" s="108"/>
      <c r="N169" s="109"/>
      <c r="O169" s="110">
        <f t="shared" si="157"/>
        <v>0</v>
      </c>
      <c r="P169" s="110">
        <f t="shared" si="158"/>
        <v>0</v>
      </c>
      <c r="Q169" s="108"/>
      <c r="R169" s="111">
        <f>J169*M169*$R$9</f>
        <v>0</v>
      </c>
      <c r="S169" s="112">
        <f>J169*M169*$S$9</f>
        <v>0</v>
      </c>
      <c r="T169" s="113">
        <f>K169*M169*$T$9</f>
        <v>0</v>
      </c>
      <c r="U169" s="113">
        <f>J169*M169*$U$9</f>
        <v>0</v>
      </c>
      <c r="V169" s="113">
        <f t="shared" si="163"/>
        <v>0</v>
      </c>
      <c r="W169" s="113">
        <f t="shared" si="164"/>
        <v>0</v>
      </c>
      <c r="X169" s="113">
        <f t="shared" si="165"/>
        <v>0</v>
      </c>
      <c r="Y169" s="113">
        <f t="shared" si="166"/>
        <v>0</v>
      </c>
      <c r="Z169" s="113">
        <f t="shared" si="166"/>
        <v>0</v>
      </c>
      <c r="AA169" s="113">
        <f t="shared" si="166"/>
        <v>0</v>
      </c>
      <c r="AB169" s="114"/>
      <c r="AC169" s="7">
        <f t="shared" si="167"/>
        <v>0</v>
      </c>
      <c r="AD169" s="150"/>
      <c r="AE169" s="71"/>
      <c r="AF169" s="151"/>
      <c r="AG169" s="151"/>
      <c r="AH169" s="84"/>
      <c r="AI169" s="84"/>
      <c r="AJ169" s="73"/>
      <c r="AK169" s="151"/>
      <c r="AL169" s="84"/>
      <c r="AM169" s="73"/>
      <c r="AN169" s="152"/>
      <c r="AO169" s="150"/>
      <c r="AP169" s="151"/>
      <c r="AQ169" s="151"/>
      <c r="AR169" s="151"/>
      <c r="AS169" s="151"/>
      <c r="AT169" s="84"/>
      <c r="AU169" s="73"/>
      <c r="AV169" s="152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</row>
    <row r="170" spans="1:68" s="149" customFormat="1" ht="27.95" customHeight="1" x14ac:dyDescent="0.25">
      <c r="A170" s="100" t="s">
        <v>592</v>
      </c>
      <c r="B170" s="101" t="s">
        <v>593</v>
      </c>
      <c r="C170" s="56" t="s">
        <v>58</v>
      </c>
      <c r="D170" s="57" t="s">
        <v>478</v>
      </c>
      <c r="E170" s="102" t="s">
        <v>49</v>
      </c>
      <c r="F170" s="102"/>
      <c r="G170" s="103"/>
      <c r="H170" s="104"/>
      <c r="I170" s="105"/>
      <c r="J170" s="106"/>
      <c r="K170" s="107">
        <f>IF(J170&gt;0, 1, 0)</f>
        <v>0</v>
      </c>
      <c r="L170" s="107">
        <f t="shared" si="156"/>
        <v>0</v>
      </c>
      <c r="M170" s="108"/>
      <c r="N170" s="109"/>
      <c r="O170" s="110">
        <f t="shared" si="157"/>
        <v>0</v>
      </c>
      <c r="P170" s="110">
        <f t="shared" si="158"/>
        <v>0</v>
      </c>
      <c r="Q170" s="108"/>
      <c r="R170" s="111">
        <f>J170*M170*$R$9</f>
        <v>0</v>
      </c>
      <c r="S170" s="112">
        <f>J170*M170*$S$9</f>
        <v>0</v>
      </c>
      <c r="T170" s="113">
        <f>K170*M170*$T$9</f>
        <v>0</v>
      </c>
      <c r="U170" s="113">
        <f>J170*M170*$U$9</f>
        <v>0</v>
      </c>
      <c r="V170" s="113">
        <f t="shared" si="163"/>
        <v>0</v>
      </c>
      <c r="W170" s="113">
        <f t="shared" si="164"/>
        <v>0</v>
      </c>
      <c r="X170" s="113">
        <f t="shared" si="165"/>
        <v>0</v>
      </c>
      <c r="Y170" s="113">
        <f t="shared" si="166"/>
        <v>0</v>
      </c>
      <c r="Z170" s="113">
        <f t="shared" si="166"/>
        <v>0</v>
      </c>
      <c r="AA170" s="113">
        <f t="shared" si="166"/>
        <v>0</v>
      </c>
      <c r="AB170" s="114"/>
      <c r="AC170" s="115">
        <f t="shared" si="167"/>
        <v>0</v>
      </c>
      <c r="AD170" s="150"/>
      <c r="AE170" s="71"/>
      <c r="AF170" s="151"/>
      <c r="AG170" s="151"/>
      <c r="AH170" s="84"/>
      <c r="AI170" s="84"/>
      <c r="AJ170" s="73"/>
      <c r="AK170" s="151"/>
      <c r="AL170" s="84"/>
      <c r="AM170" s="73"/>
      <c r="AN170" s="152"/>
      <c r="AO170" s="150"/>
      <c r="AP170" s="151"/>
      <c r="AQ170" s="151"/>
      <c r="AR170" s="151"/>
      <c r="AS170" s="151"/>
      <c r="AT170" s="84"/>
      <c r="AU170" s="73"/>
      <c r="AV170" s="152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</row>
    <row r="171" spans="1:68" ht="27.95" customHeight="1" thickBot="1" x14ac:dyDescent="0.3">
      <c r="A171" s="117" t="s">
        <v>592</v>
      </c>
      <c r="B171" s="118" t="s">
        <v>593</v>
      </c>
      <c r="C171" s="118" t="s">
        <v>58</v>
      </c>
      <c r="D171" s="57" t="s">
        <v>478</v>
      </c>
      <c r="E171" s="119"/>
      <c r="F171" s="119"/>
      <c r="G171" s="120"/>
      <c r="H171" s="121" t="s">
        <v>56</v>
      </c>
      <c r="I171" s="122"/>
      <c r="J171" s="123"/>
      <c r="K171" s="124"/>
      <c r="L171" s="124"/>
      <c r="M171" s="125"/>
      <c r="N171" s="126"/>
      <c r="O171" s="124"/>
      <c r="P171" s="124"/>
      <c r="Q171" s="125"/>
      <c r="R171" s="127">
        <f>SUM(R159:R170)</f>
        <v>499.20000000000005</v>
      </c>
      <c r="S171" s="128">
        <f t="shared" ref="S171:AA171" si="168">SUM(S159:S170)</f>
        <v>104</v>
      </c>
      <c r="T171" s="129">
        <f t="shared" si="168"/>
        <v>104</v>
      </c>
      <c r="U171" s="129">
        <f t="shared" si="168"/>
        <v>124.8</v>
      </c>
      <c r="V171" s="129">
        <f t="shared" si="168"/>
        <v>104</v>
      </c>
      <c r="W171" s="129">
        <f t="shared" si="168"/>
        <v>31.2</v>
      </c>
      <c r="X171" s="129">
        <f t="shared" si="168"/>
        <v>31.2</v>
      </c>
      <c r="Y171" s="130">
        <f t="shared" si="168"/>
        <v>208</v>
      </c>
      <c r="Z171" s="130">
        <f t="shared" si="168"/>
        <v>135.19999999999999</v>
      </c>
      <c r="AA171" s="130">
        <f t="shared" si="168"/>
        <v>156</v>
      </c>
      <c r="AB171" s="131">
        <f>R171/1800/0.6</f>
        <v>0.46222222222222231</v>
      </c>
      <c r="AC171" s="7"/>
      <c r="AD171" s="132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649"/>
    </row>
    <row r="172" spans="1:68" ht="27.75" customHeight="1" thickTop="1" x14ac:dyDescent="0.25">
      <c r="A172" s="54" t="s">
        <v>603</v>
      </c>
      <c r="B172" s="55" t="s">
        <v>604</v>
      </c>
      <c r="C172" s="56" t="s">
        <v>59</v>
      </c>
      <c r="D172" s="57" t="s">
        <v>478</v>
      </c>
      <c r="E172" s="58" t="s">
        <v>51</v>
      </c>
      <c r="F172" s="88">
        <v>6</v>
      </c>
      <c r="G172" s="60" t="s">
        <v>536</v>
      </c>
      <c r="H172" s="60" t="s">
        <v>537</v>
      </c>
      <c r="I172" s="654"/>
      <c r="J172" s="61"/>
      <c r="K172" s="62">
        <f t="shared" ref="K172:K179" si="169">IF(J172&gt;0, 1, 0)</f>
        <v>0</v>
      </c>
      <c r="L172" s="62">
        <f t="shared" ref="L172:L181" si="170">J172-K172</f>
        <v>0</v>
      </c>
      <c r="M172" s="655"/>
      <c r="N172" s="64">
        <v>1</v>
      </c>
      <c r="O172" s="62">
        <f t="shared" ref="O172:O181" si="171">IF(N172&gt;0, 1, 0)</f>
        <v>1</v>
      </c>
      <c r="P172" s="62">
        <f t="shared" ref="P172:P181" si="172">N172-O172</f>
        <v>0</v>
      </c>
      <c r="Q172" s="632">
        <v>26</v>
      </c>
      <c r="R172" s="66">
        <f>(K172*M172*$R$5)+(L172*M172*$R$6)+(O172*Q172*$R$7)+(P172*Q172*$R$8)</f>
        <v>41.6</v>
      </c>
      <c r="S172" s="67">
        <f t="shared" ref="S172:S179" si="173">J172*M172*$S$5</f>
        <v>0</v>
      </c>
      <c r="T172" s="68">
        <f t="shared" ref="T172:T179" si="174">K172*M172*$T$5</f>
        <v>0</v>
      </c>
      <c r="U172" s="68">
        <f t="shared" ref="U172:U179" si="175">J172*M172*$U$5</f>
        <v>0</v>
      </c>
      <c r="V172" s="68">
        <f t="shared" ref="V172:V181" si="176">N172*Q172*$V$7</f>
        <v>26</v>
      </c>
      <c r="W172" s="68">
        <f t="shared" ref="W172:W181" si="177">O172*Q172*$W$7</f>
        <v>7.8</v>
      </c>
      <c r="X172" s="68">
        <f t="shared" ref="X172:X181" si="178">N172*Q172*$X$7</f>
        <v>7.8</v>
      </c>
      <c r="Y172" s="68">
        <f t="shared" ref="Y172:AA181" si="179">S172+V172</f>
        <v>26</v>
      </c>
      <c r="Z172" s="68">
        <f t="shared" si="179"/>
        <v>7.8</v>
      </c>
      <c r="AA172" s="68">
        <f t="shared" si="179"/>
        <v>7.8</v>
      </c>
      <c r="AB172" s="69"/>
      <c r="AC172" s="7">
        <f>R172-Y172-Z172-AA172</f>
        <v>0</v>
      </c>
      <c r="AD172" s="144"/>
      <c r="AE172" s="85"/>
      <c r="AF172" s="145"/>
      <c r="AG172" s="146"/>
      <c r="AH172" s="84"/>
      <c r="AI172" s="84"/>
      <c r="AJ172" s="73"/>
      <c r="AK172" s="147"/>
      <c r="AL172" s="84"/>
      <c r="AM172" s="73"/>
      <c r="AN172" s="86"/>
      <c r="AO172" s="144"/>
      <c r="AP172" s="83"/>
      <c r="AQ172" s="83"/>
      <c r="AR172" s="148"/>
      <c r="AS172" s="83"/>
      <c r="AT172" s="84"/>
      <c r="AU172" s="73"/>
      <c r="AV172" s="86"/>
    </row>
    <row r="173" spans="1:68" ht="27.95" customHeight="1" x14ac:dyDescent="0.25">
      <c r="A173" s="54" t="s">
        <v>603</v>
      </c>
      <c r="B173" s="55" t="s">
        <v>604</v>
      </c>
      <c r="C173" s="56" t="s">
        <v>59</v>
      </c>
      <c r="D173" s="57" t="s">
        <v>478</v>
      </c>
      <c r="E173" s="87" t="s">
        <v>53</v>
      </c>
      <c r="F173" s="88">
        <v>2</v>
      </c>
      <c r="G173" s="60" t="s">
        <v>540</v>
      </c>
      <c r="H173" s="60" t="s">
        <v>541</v>
      </c>
      <c r="I173" s="693"/>
      <c r="J173" s="78"/>
      <c r="K173" s="62">
        <f t="shared" si="169"/>
        <v>0</v>
      </c>
      <c r="L173" s="62">
        <f t="shared" si="170"/>
        <v>0</v>
      </c>
      <c r="M173" s="694"/>
      <c r="N173" s="80"/>
      <c r="O173" s="62">
        <f t="shared" si="171"/>
        <v>0</v>
      </c>
      <c r="P173" s="62">
        <f t="shared" si="172"/>
        <v>0</v>
      </c>
      <c r="Q173" s="694"/>
      <c r="R173" s="81">
        <f t="shared" ref="R173:R179" si="180">(K173*M173*$R$5)+(L173*M173*$R$6)+(O173*Q173*$R$7)+(P173*Q173*$R$8)</f>
        <v>0</v>
      </c>
      <c r="S173" s="67">
        <f t="shared" si="173"/>
        <v>0</v>
      </c>
      <c r="T173" s="68">
        <f t="shared" si="174"/>
        <v>0</v>
      </c>
      <c r="U173" s="68">
        <f t="shared" si="175"/>
        <v>0</v>
      </c>
      <c r="V173" s="68">
        <f t="shared" si="176"/>
        <v>0</v>
      </c>
      <c r="W173" s="68">
        <f t="shared" si="177"/>
        <v>0</v>
      </c>
      <c r="X173" s="68">
        <f t="shared" si="178"/>
        <v>0</v>
      </c>
      <c r="Y173" s="68">
        <f t="shared" si="179"/>
        <v>0</v>
      </c>
      <c r="Z173" s="68">
        <f t="shared" si="179"/>
        <v>0</v>
      </c>
      <c r="AA173" s="68">
        <f t="shared" si="179"/>
        <v>0</v>
      </c>
      <c r="AB173" s="69"/>
      <c r="AC173" s="7">
        <f t="shared" ref="AC173:AC181" si="181">R171-Y171-Z171-AA171</f>
        <v>0</v>
      </c>
      <c r="AD173" s="144"/>
      <c r="AE173" s="85"/>
      <c r="AF173" s="145"/>
      <c r="AG173" s="146"/>
      <c r="AH173" s="84"/>
      <c r="AI173" s="84"/>
      <c r="AJ173" s="73"/>
      <c r="AK173" s="147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</row>
    <row r="174" spans="1:68" ht="27.95" customHeight="1" x14ac:dyDescent="0.25">
      <c r="A174" s="54" t="s">
        <v>603</v>
      </c>
      <c r="B174" s="55" t="s">
        <v>604</v>
      </c>
      <c r="C174" s="56" t="s">
        <v>59</v>
      </c>
      <c r="D174" s="57" t="s">
        <v>478</v>
      </c>
      <c r="E174" s="76" t="s">
        <v>52</v>
      </c>
      <c r="F174" s="88">
        <v>2</v>
      </c>
      <c r="G174" s="60" t="s">
        <v>542</v>
      </c>
      <c r="H174" s="60" t="s">
        <v>543</v>
      </c>
      <c r="I174" s="693"/>
      <c r="J174" s="78"/>
      <c r="K174" s="62">
        <f t="shared" si="169"/>
        <v>0</v>
      </c>
      <c r="L174" s="62">
        <f t="shared" si="170"/>
        <v>0</v>
      </c>
      <c r="M174" s="694"/>
      <c r="N174" s="80">
        <v>4</v>
      </c>
      <c r="O174" s="62">
        <f t="shared" si="171"/>
        <v>1</v>
      </c>
      <c r="P174" s="62">
        <f t="shared" si="172"/>
        <v>3</v>
      </c>
      <c r="Q174" s="694">
        <v>20</v>
      </c>
      <c r="R174" s="81">
        <f t="shared" si="180"/>
        <v>110</v>
      </c>
      <c r="S174" s="67">
        <f t="shared" si="173"/>
        <v>0</v>
      </c>
      <c r="T174" s="68">
        <f t="shared" si="174"/>
        <v>0</v>
      </c>
      <c r="U174" s="68">
        <f t="shared" si="175"/>
        <v>0</v>
      </c>
      <c r="V174" s="68">
        <f t="shared" si="176"/>
        <v>80</v>
      </c>
      <c r="W174" s="68">
        <f t="shared" si="177"/>
        <v>6</v>
      </c>
      <c r="X174" s="68">
        <f t="shared" si="178"/>
        <v>24</v>
      </c>
      <c r="Y174" s="68">
        <f t="shared" si="179"/>
        <v>80</v>
      </c>
      <c r="Z174" s="68">
        <f t="shared" si="179"/>
        <v>6</v>
      </c>
      <c r="AA174" s="68">
        <f t="shared" si="179"/>
        <v>24</v>
      </c>
      <c r="AB174" s="69"/>
      <c r="AC174" s="7">
        <f t="shared" si="181"/>
        <v>0</v>
      </c>
      <c r="AD174" s="144"/>
      <c r="AE174" s="85"/>
      <c r="AF174" s="145"/>
      <c r="AG174" s="146"/>
      <c r="AH174" s="84"/>
      <c r="AI174" s="84"/>
      <c r="AJ174" s="73"/>
      <c r="AK174" s="148"/>
      <c r="AL174" s="84"/>
      <c r="AM174" s="73"/>
      <c r="AN174" s="86"/>
      <c r="AO174" s="82"/>
      <c r="AP174" s="83"/>
      <c r="AQ174" s="83"/>
      <c r="AR174" s="83"/>
      <c r="AS174" s="83"/>
      <c r="AT174" s="84"/>
      <c r="AU174" s="73"/>
      <c r="AV174" s="86"/>
    </row>
    <row r="175" spans="1:68" ht="27.95" customHeight="1" x14ac:dyDescent="0.25">
      <c r="A175" s="54" t="s">
        <v>603</v>
      </c>
      <c r="B175" s="55" t="s">
        <v>604</v>
      </c>
      <c r="C175" s="56" t="s">
        <v>59</v>
      </c>
      <c r="D175" s="57" t="s">
        <v>478</v>
      </c>
      <c r="E175" s="76" t="s">
        <v>52</v>
      </c>
      <c r="F175" s="59">
        <v>4</v>
      </c>
      <c r="G175" s="60" t="s">
        <v>605</v>
      </c>
      <c r="H175" s="60" t="s">
        <v>487</v>
      </c>
      <c r="I175" s="693"/>
      <c r="J175" s="78"/>
      <c r="K175" s="62">
        <f t="shared" si="169"/>
        <v>0</v>
      </c>
      <c r="L175" s="62">
        <f t="shared" si="170"/>
        <v>0</v>
      </c>
      <c r="M175" s="694"/>
      <c r="N175" s="80">
        <v>2</v>
      </c>
      <c r="O175" s="62">
        <f t="shared" si="171"/>
        <v>1</v>
      </c>
      <c r="P175" s="62">
        <f t="shared" si="172"/>
        <v>1</v>
      </c>
      <c r="Q175" s="694">
        <v>26</v>
      </c>
      <c r="R175" s="81">
        <f t="shared" si="180"/>
        <v>75.400000000000006</v>
      </c>
      <c r="S175" s="67">
        <f t="shared" si="173"/>
        <v>0</v>
      </c>
      <c r="T175" s="68">
        <f t="shared" si="174"/>
        <v>0</v>
      </c>
      <c r="U175" s="68">
        <f t="shared" si="175"/>
        <v>0</v>
      </c>
      <c r="V175" s="68">
        <f t="shared" si="176"/>
        <v>52</v>
      </c>
      <c r="W175" s="68">
        <f t="shared" si="177"/>
        <v>7.8</v>
      </c>
      <c r="X175" s="68">
        <f t="shared" si="178"/>
        <v>15.6</v>
      </c>
      <c r="Y175" s="68">
        <f t="shared" si="179"/>
        <v>52</v>
      </c>
      <c r="Z175" s="68">
        <f t="shared" si="179"/>
        <v>7.8</v>
      </c>
      <c r="AA175" s="68">
        <f t="shared" si="179"/>
        <v>15.6</v>
      </c>
      <c r="AB175" s="69"/>
      <c r="AC175" s="7">
        <f t="shared" si="181"/>
        <v>0</v>
      </c>
      <c r="AD175" s="82"/>
      <c r="AE175" s="71"/>
      <c r="AF175" s="83"/>
      <c r="AG175" s="83"/>
      <c r="AH175" s="84"/>
      <c r="AI175" s="84"/>
      <c r="AJ175" s="73"/>
      <c r="AK175" s="83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</row>
    <row r="176" spans="1:68" ht="33.75" customHeight="1" x14ac:dyDescent="0.25">
      <c r="A176" s="54" t="s">
        <v>603</v>
      </c>
      <c r="B176" s="55" t="s">
        <v>604</v>
      </c>
      <c r="C176" s="56" t="s">
        <v>59</v>
      </c>
      <c r="D176" s="57" t="s">
        <v>478</v>
      </c>
      <c r="E176" s="76" t="s">
        <v>54</v>
      </c>
      <c r="F176" s="88">
        <v>1</v>
      </c>
      <c r="G176" s="60" t="s">
        <v>544</v>
      </c>
      <c r="H176" s="60" t="s">
        <v>545</v>
      </c>
      <c r="I176" s="693"/>
      <c r="J176" s="78"/>
      <c r="K176" s="62">
        <f t="shared" si="169"/>
        <v>0</v>
      </c>
      <c r="L176" s="62">
        <f t="shared" si="170"/>
        <v>0</v>
      </c>
      <c r="M176" s="694"/>
      <c r="N176" s="80">
        <v>1</v>
      </c>
      <c r="O176" s="62">
        <f t="shared" si="171"/>
        <v>1</v>
      </c>
      <c r="P176" s="62">
        <f t="shared" si="172"/>
        <v>0</v>
      </c>
      <c r="Q176" s="694">
        <v>12</v>
      </c>
      <c r="R176" s="81">
        <f t="shared" si="180"/>
        <v>19.200000000000003</v>
      </c>
      <c r="S176" s="67">
        <f t="shared" si="173"/>
        <v>0</v>
      </c>
      <c r="T176" s="68">
        <f t="shared" si="174"/>
        <v>0</v>
      </c>
      <c r="U176" s="68">
        <f t="shared" si="175"/>
        <v>0</v>
      </c>
      <c r="V176" s="68">
        <f t="shared" si="176"/>
        <v>12</v>
      </c>
      <c r="W176" s="68">
        <f t="shared" si="177"/>
        <v>3.5999999999999996</v>
      </c>
      <c r="X176" s="68">
        <f t="shared" si="178"/>
        <v>3.5999999999999996</v>
      </c>
      <c r="Y176" s="68">
        <f t="shared" si="179"/>
        <v>12</v>
      </c>
      <c r="Z176" s="68">
        <f t="shared" si="179"/>
        <v>3.5999999999999996</v>
      </c>
      <c r="AA176" s="68">
        <f t="shared" si="179"/>
        <v>3.5999999999999996</v>
      </c>
      <c r="AB176" s="69"/>
      <c r="AC176" s="7">
        <f t="shared" si="181"/>
        <v>0</v>
      </c>
      <c r="AD176" s="82"/>
      <c r="AE176" s="71"/>
      <c r="AF176" s="83"/>
      <c r="AG176" s="83"/>
      <c r="AH176" s="84"/>
      <c r="AI176" s="84"/>
      <c r="AJ176" s="73"/>
      <c r="AK176" s="83"/>
      <c r="AL176" s="84"/>
      <c r="AM176" s="73"/>
      <c r="AN176" s="86"/>
      <c r="AO176" s="82"/>
      <c r="AP176" s="83"/>
      <c r="AQ176" s="83"/>
      <c r="AR176" s="83"/>
      <c r="AS176" s="83"/>
      <c r="AT176" s="84"/>
      <c r="AU176" s="73"/>
      <c r="AV176" s="86"/>
    </row>
    <row r="177" spans="1:68" ht="27.95" customHeight="1" x14ac:dyDescent="0.25">
      <c r="A177" s="54" t="s">
        <v>603</v>
      </c>
      <c r="B177" s="55" t="s">
        <v>604</v>
      </c>
      <c r="C177" s="56" t="s">
        <v>59</v>
      </c>
      <c r="D177" s="57" t="s">
        <v>478</v>
      </c>
      <c r="E177" s="58" t="s">
        <v>51</v>
      </c>
      <c r="F177" s="88">
        <v>2</v>
      </c>
      <c r="G177" s="60" t="s">
        <v>488</v>
      </c>
      <c r="H177" s="618" t="s">
        <v>489</v>
      </c>
      <c r="I177" s="693"/>
      <c r="J177" s="78"/>
      <c r="K177" s="62">
        <f t="shared" si="169"/>
        <v>0</v>
      </c>
      <c r="L177" s="62">
        <f t="shared" si="170"/>
        <v>0</v>
      </c>
      <c r="M177" s="694"/>
      <c r="N177" s="80">
        <v>7</v>
      </c>
      <c r="O177" s="62">
        <f t="shared" si="171"/>
        <v>1</v>
      </c>
      <c r="P177" s="62">
        <f t="shared" si="172"/>
        <v>6</v>
      </c>
      <c r="Q177" s="694">
        <v>24</v>
      </c>
      <c r="R177" s="81">
        <f t="shared" si="180"/>
        <v>225.60000000000002</v>
      </c>
      <c r="S177" s="67">
        <f t="shared" si="173"/>
        <v>0</v>
      </c>
      <c r="T177" s="68">
        <f t="shared" si="174"/>
        <v>0</v>
      </c>
      <c r="U177" s="68">
        <f t="shared" si="175"/>
        <v>0</v>
      </c>
      <c r="V177" s="68">
        <f t="shared" si="176"/>
        <v>168</v>
      </c>
      <c r="W177" s="68">
        <f t="shared" si="177"/>
        <v>7.1999999999999993</v>
      </c>
      <c r="X177" s="68">
        <f t="shared" si="178"/>
        <v>50.4</v>
      </c>
      <c r="Y177" s="68">
        <f t="shared" si="179"/>
        <v>168</v>
      </c>
      <c r="Z177" s="68">
        <f t="shared" si="179"/>
        <v>7.1999999999999993</v>
      </c>
      <c r="AA177" s="68">
        <f t="shared" si="179"/>
        <v>50.4</v>
      </c>
      <c r="AB177" s="69"/>
      <c r="AC177" s="7">
        <f t="shared" si="181"/>
        <v>0</v>
      </c>
      <c r="AD177" s="82"/>
      <c r="AE177" s="71"/>
      <c r="AF177" s="83"/>
      <c r="AG177" s="83"/>
      <c r="AH177" s="84"/>
      <c r="AI177" s="84"/>
      <c r="AJ177" s="73"/>
      <c r="AK177" s="83"/>
      <c r="AL177" s="84"/>
      <c r="AM177" s="73"/>
      <c r="AN177" s="86"/>
      <c r="AO177" s="82"/>
      <c r="AP177" s="83"/>
      <c r="AQ177" s="83"/>
      <c r="AR177" s="83"/>
      <c r="AS177" s="83"/>
      <c r="AT177" s="84"/>
      <c r="AU177" s="73"/>
      <c r="AV177" s="86"/>
    </row>
    <row r="178" spans="1:68" ht="27.95" customHeight="1" x14ac:dyDescent="0.25">
      <c r="A178" s="54" t="s">
        <v>603</v>
      </c>
      <c r="B178" s="55" t="s">
        <v>604</v>
      </c>
      <c r="C178" s="56" t="s">
        <v>59</v>
      </c>
      <c r="D178" s="57" t="s">
        <v>478</v>
      </c>
      <c r="E178" s="139"/>
      <c r="F178" s="140"/>
      <c r="G178" s="98"/>
      <c r="H178" s="96"/>
      <c r="I178" s="92"/>
      <c r="J178" s="78"/>
      <c r="K178" s="62"/>
      <c r="L178" s="62"/>
      <c r="M178" s="79"/>
      <c r="N178" s="80"/>
      <c r="O178" s="65"/>
      <c r="P178" s="65"/>
      <c r="Q178" s="79"/>
      <c r="R178" s="81">
        <f t="shared" si="180"/>
        <v>0</v>
      </c>
      <c r="S178" s="67">
        <f t="shared" si="173"/>
        <v>0</v>
      </c>
      <c r="T178" s="68">
        <f t="shared" si="174"/>
        <v>0</v>
      </c>
      <c r="U178" s="68">
        <f t="shared" si="175"/>
        <v>0</v>
      </c>
      <c r="V178" s="68">
        <f t="shared" si="176"/>
        <v>0</v>
      </c>
      <c r="W178" s="68">
        <f t="shared" si="177"/>
        <v>0</v>
      </c>
      <c r="X178" s="68">
        <f t="shared" si="178"/>
        <v>0</v>
      </c>
      <c r="Y178" s="68">
        <f t="shared" si="179"/>
        <v>0</v>
      </c>
      <c r="Z178" s="68">
        <f t="shared" si="179"/>
        <v>0</v>
      </c>
      <c r="AA178" s="68">
        <f t="shared" si="179"/>
        <v>0</v>
      </c>
      <c r="AB178" s="69"/>
      <c r="AC178" s="7">
        <f>R177-Y177-Z177-AA177</f>
        <v>0</v>
      </c>
      <c r="AD178" s="82"/>
      <c r="AE178" s="71"/>
      <c r="AF178" s="83"/>
      <c r="AG178" s="83"/>
      <c r="AH178" s="84"/>
      <c r="AI178" s="84"/>
      <c r="AJ178" s="73"/>
      <c r="AK178" s="83"/>
      <c r="AL178" s="84"/>
      <c r="AM178" s="73"/>
      <c r="AN178" s="86"/>
      <c r="AO178" s="82"/>
      <c r="AP178" s="83"/>
      <c r="AQ178" s="83"/>
      <c r="AR178" s="83"/>
      <c r="AS178" s="83"/>
      <c r="AT178" s="84"/>
      <c r="AU178" s="73"/>
      <c r="AV178" s="86"/>
    </row>
    <row r="179" spans="1:68" ht="27.95" customHeight="1" x14ac:dyDescent="0.25">
      <c r="A179" s="54" t="s">
        <v>603</v>
      </c>
      <c r="B179" s="55" t="s">
        <v>604</v>
      </c>
      <c r="C179" s="56" t="s">
        <v>59</v>
      </c>
      <c r="D179" s="57" t="s">
        <v>478</v>
      </c>
      <c r="E179" s="97"/>
      <c r="F179" s="635"/>
      <c r="G179" s="98"/>
      <c r="H179" s="636"/>
      <c r="I179" s="637"/>
      <c r="J179" s="78"/>
      <c r="K179" s="99">
        <f t="shared" si="169"/>
        <v>0</v>
      </c>
      <c r="L179" s="99">
        <f t="shared" si="170"/>
        <v>0</v>
      </c>
      <c r="M179" s="79"/>
      <c r="N179" s="80"/>
      <c r="O179" s="65">
        <f t="shared" si="171"/>
        <v>0</v>
      </c>
      <c r="P179" s="65">
        <f t="shared" si="172"/>
        <v>0</v>
      </c>
      <c r="Q179" s="79"/>
      <c r="R179" s="81">
        <f t="shared" si="180"/>
        <v>0</v>
      </c>
      <c r="S179" s="67">
        <f t="shared" si="173"/>
        <v>0</v>
      </c>
      <c r="T179" s="68">
        <f t="shared" si="174"/>
        <v>0</v>
      </c>
      <c r="U179" s="68">
        <f t="shared" si="175"/>
        <v>0</v>
      </c>
      <c r="V179" s="68">
        <f t="shared" si="176"/>
        <v>0</v>
      </c>
      <c r="W179" s="68">
        <f t="shared" si="177"/>
        <v>0</v>
      </c>
      <c r="X179" s="68">
        <f t="shared" si="178"/>
        <v>0</v>
      </c>
      <c r="Y179" s="68">
        <f t="shared" si="179"/>
        <v>0</v>
      </c>
      <c r="Z179" s="68">
        <f t="shared" si="179"/>
        <v>0</v>
      </c>
      <c r="AA179" s="68">
        <f t="shared" si="179"/>
        <v>0</v>
      </c>
      <c r="AB179" s="69"/>
      <c r="AC179" s="7">
        <f>R178-Y178-Z178-AA178</f>
        <v>0</v>
      </c>
      <c r="AD179" s="82"/>
      <c r="AE179" s="71"/>
      <c r="AF179" s="83"/>
      <c r="AG179" s="83"/>
      <c r="AH179" s="84"/>
      <c r="AI179" s="84"/>
      <c r="AJ179" s="73"/>
      <c r="AK179" s="83"/>
      <c r="AL179" s="84"/>
      <c r="AM179" s="73"/>
      <c r="AN179" s="86"/>
      <c r="AO179" s="82"/>
      <c r="AP179" s="83"/>
      <c r="AQ179" s="83"/>
      <c r="AR179" s="83"/>
      <c r="AS179" s="83"/>
      <c r="AT179" s="84"/>
      <c r="AU179" s="73"/>
      <c r="AV179" s="86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  <c r="BI179" s="149"/>
      <c r="BJ179" s="149"/>
      <c r="BK179" s="149"/>
      <c r="BL179" s="149"/>
      <c r="BM179" s="149"/>
      <c r="BN179" s="149"/>
      <c r="BO179" s="149"/>
      <c r="BP179" s="149"/>
    </row>
    <row r="180" spans="1:68" s="153" customFormat="1" ht="27.95" customHeight="1" x14ac:dyDescent="0.25">
      <c r="A180" s="100" t="s">
        <v>603</v>
      </c>
      <c r="B180" s="101" t="s">
        <v>604</v>
      </c>
      <c r="C180" s="56" t="s">
        <v>59</v>
      </c>
      <c r="D180" s="57" t="s">
        <v>478</v>
      </c>
      <c r="E180" s="102" t="s">
        <v>49</v>
      </c>
      <c r="F180" s="102"/>
      <c r="G180" s="103"/>
      <c r="H180" s="104"/>
      <c r="I180" s="105"/>
      <c r="J180" s="106"/>
      <c r="K180" s="107">
        <f>IF(J180&gt;0, 1, 0)</f>
        <v>0</v>
      </c>
      <c r="L180" s="107">
        <f t="shared" si="170"/>
        <v>0</v>
      </c>
      <c r="M180" s="108"/>
      <c r="N180" s="109"/>
      <c r="O180" s="110">
        <f t="shared" si="171"/>
        <v>0</v>
      </c>
      <c r="P180" s="110">
        <f t="shared" si="172"/>
        <v>0</v>
      </c>
      <c r="Q180" s="108"/>
      <c r="R180" s="111">
        <f>J180*M180*$R$9</f>
        <v>0</v>
      </c>
      <c r="S180" s="112">
        <f>J180*M180*$S$9</f>
        <v>0</v>
      </c>
      <c r="T180" s="113">
        <f>K180*M180*$T$9</f>
        <v>0</v>
      </c>
      <c r="U180" s="113">
        <f>J180*M180*$U$9</f>
        <v>0</v>
      </c>
      <c r="V180" s="113">
        <f t="shared" si="176"/>
        <v>0</v>
      </c>
      <c r="W180" s="113">
        <f t="shared" si="177"/>
        <v>0</v>
      </c>
      <c r="X180" s="113">
        <f t="shared" si="178"/>
        <v>0</v>
      </c>
      <c r="Y180" s="113">
        <f t="shared" si="179"/>
        <v>0</v>
      </c>
      <c r="Z180" s="113">
        <f t="shared" si="179"/>
        <v>0</v>
      </c>
      <c r="AA180" s="113">
        <f t="shared" si="179"/>
        <v>0</v>
      </c>
      <c r="AB180" s="114"/>
      <c r="AC180" s="7">
        <f>R179-Y179-Z179-AA179</f>
        <v>0</v>
      </c>
      <c r="AD180" s="150"/>
      <c r="AE180" s="71"/>
      <c r="AF180" s="151"/>
      <c r="AG180" s="151"/>
      <c r="AH180" s="84"/>
      <c r="AI180" s="84"/>
      <c r="AJ180" s="73"/>
      <c r="AK180" s="151"/>
      <c r="AL180" s="84"/>
      <c r="AM180" s="73"/>
      <c r="AN180" s="152"/>
      <c r="AO180" s="150"/>
      <c r="AP180" s="151"/>
      <c r="AQ180" s="151"/>
      <c r="AR180" s="151"/>
      <c r="AS180" s="151"/>
      <c r="AT180" s="84"/>
      <c r="AU180" s="73"/>
      <c r="AV180" s="152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</row>
    <row r="181" spans="1:68" s="149" customFormat="1" ht="27.95" customHeight="1" x14ac:dyDescent="0.25">
      <c r="A181" s="100" t="s">
        <v>603</v>
      </c>
      <c r="B181" s="101" t="s">
        <v>604</v>
      </c>
      <c r="C181" s="56" t="s">
        <v>59</v>
      </c>
      <c r="D181" s="57" t="s">
        <v>478</v>
      </c>
      <c r="E181" s="102" t="s">
        <v>49</v>
      </c>
      <c r="F181" s="102"/>
      <c r="G181" s="103"/>
      <c r="H181" s="104"/>
      <c r="I181" s="105"/>
      <c r="J181" s="106"/>
      <c r="K181" s="107">
        <f>IF(J181&gt;0, 1, 0)</f>
        <v>0</v>
      </c>
      <c r="L181" s="107">
        <f t="shared" si="170"/>
        <v>0</v>
      </c>
      <c r="M181" s="108"/>
      <c r="N181" s="109"/>
      <c r="O181" s="110">
        <f t="shared" si="171"/>
        <v>0</v>
      </c>
      <c r="P181" s="110">
        <f t="shared" si="172"/>
        <v>0</v>
      </c>
      <c r="Q181" s="108"/>
      <c r="R181" s="111">
        <f>J181*M181*$R$9</f>
        <v>0</v>
      </c>
      <c r="S181" s="112">
        <f>J181*M181*$S$9</f>
        <v>0</v>
      </c>
      <c r="T181" s="113">
        <f>K181*M181*$T$9</f>
        <v>0</v>
      </c>
      <c r="U181" s="113">
        <f>J181*M181*$U$9</f>
        <v>0</v>
      </c>
      <c r="V181" s="113">
        <f t="shared" si="176"/>
        <v>0</v>
      </c>
      <c r="W181" s="113">
        <f t="shared" si="177"/>
        <v>0</v>
      </c>
      <c r="X181" s="113">
        <f t="shared" si="178"/>
        <v>0</v>
      </c>
      <c r="Y181" s="113">
        <f t="shared" si="179"/>
        <v>0</v>
      </c>
      <c r="Z181" s="113">
        <f t="shared" si="179"/>
        <v>0</v>
      </c>
      <c r="AA181" s="113">
        <f t="shared" si="179"/>
        <v>0</v>
      </c>
      <c r="AB181" s="114"/>
      <c r="AC181" s="115">
        <f t="shared" si="181"/>
        <v>0</v>
      </c>
      <c r="AD181" s="150"/>
      <c r="AE181" s="71"/>
      <c r="AF181" s="151"/>
      <c r="AG181" s="151"/>
      <c r="AH181" s="84"/>
      <c r="AI181" s="84"/>
      <c r="AJ181" s="73"/>
      <c r="AK181" s="151"/>
      <c r="AL181" s="84"/>
      <c r="AM181" s="73"/>
      <c r="AN181" s="152"/>
      <c r="AO181" s="150"/>
      <c r="AP181" s="151"/>
      <c r="AQ181" s="151"/>
      <c r="AR181" s="151"/>
      <c r="AS181" s="151"/>
      <c r="AT181" s="84"/>
      <c r="AU181" s="73"/>
      <c r="AV181" s="152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</row>
    <row r="182" spans="1:68" ht="27.95" customHeight="1" thickBot="1" x14ac:dyDescent="0.3">
      <c r="A182" s="117" t="s">
        <v>603</v>
      </c>
      <c r="B182" s="118" t="s">
        <v>604</v>
      </c>
      <c r="C182" s="118" t="s">
        <v>59</v>
      </c>
      <c r="D182" s="57" t="s">
        <v>478</v>
      </c>
      <c r="E182" s="119"/>
      <c r="F182" s="119"/>
      <c r="G182" s="120"/>
      <c r="H182" s="121" t="s">
        <v>56</v>
      </c>
      <c r="I182" s="122"/>
      <c r="J182" s="123"/>
      <c r="K182" s="124"/>
      <c r="L182" s="124"/>
      <c r="M182" s="125"/>
      <c r="N182" s="126"/>
      <c r="O182" s="124"/>
      <c r="P182" s="124"/>
      <c r="Q182" s="125"/>
      <c r="R182" s="127">
        <f t="shared" ref="R182:AA182" si="182">SUM(R172:R181)</f>
        <v>471.8</v>
      </c>
      <c r="S182" s="128">
        <f t="shared" si="182"/>
        <v>0</v>
      </c>
      <c r="T182" s="129">
        <f t="shared" si="182"/>
        <v>0</v>
      </c>
      <c r="U182" s="129">
        <f t="shared" si="182"/>
        <v>0</v>
      </c>
      <c r="V182" s="129">
        <f t="shared" si="182"/>
        <v>338</v>
      </c>
      <c r="W182" s="129">
        <f t="shared" si="182"/>
        <v>32.400000000000006</v>
      </c>
      <c r="X182" s="129">
        <f t="shared" si="182"/>
        <v>101.4</v>
      </c>
      <c r="Y182" s="130">
        <f t="shared" si="182"/>
        <v>338</v>
      </c>
      <c r="Z182" s="130">
        <f t="shared" si="182"/>
        <v>32.400000000000006</v>
      </c>
      <c r="AA182" s="130">
        <f t="shared" si="182"/>
        <v>101.4</v>
      </c>
      <c r="AB182" s="131">
        <f>R182/1800/0.6</f>
        <v>0.43685185185185188</v>
      </c>
      <c r="AC182" s="7"/>
      <c r="AD182" s="132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649"/>
    </row>
    <row r="183" spans="1:68" ht="27.75" customHeight="1" thickTop="1" x14ac:dyDescent="0.25">
      <c r="A183" s="54" t="s">
        <v>606</v>
      </c>
      <c r="B183" s="55" t="s">
        <v>607</v>
      </c>
      <c r="C183" s="56" t="s">
        <v>58</v>
      </c>
      <c r="D183" s="57" t="s">
        <v>478</v>
      </c>
      <c r="E183" s="670" t="s">
        <v>51</v>
      </c>
      <c r="F183" s="671">
        <v>5</v>
      </c>
      <c r="G183" s="618" t="s">
        <v>578</v>
      </c>
      <c r="H183" s="618" t="s">
        <v>579</v>
      </c>
      <c r="I183" s="629"/>
      <c r="J183" s="697">
        <v>1</v>
      </c>
      <c r="K183" s="630">
        <f t="shared" ref="K183:K192" si="183">IF(J183&gt;0, 1, 0)</f>
        <v>1</v>
      </c>
      <c r="L183" s="630">
        <f t="shared" ref="L183:L194" si="184">J183-K183</f>
        <v>0</v>
      </c>
      <c r="M183" s="698">
        <v>26</v>
      </c>
      <c r="N183" s="64"/>
      <c r="O183" s="630">
        <f t="shared" ref="O183:O194" si="185">IF(N183&gt;0, 1, 0)</f>
        <v>0</v>
      </c>
      <c r="P183" s="630">
        <f t="shared" ref="P183:P194" si="186">N183-O183</f>
        <v>0</v>
      </c>
      <c r="Q183" s="650"/>
      <c r="R183" s="699">
        <f t="shared" ref="R183:R192" si="187">(K183*M183*$R$5)+(L183*M183*$R$6)+(O183*Q183*$R$7)+(P183*Q183*$R$8)</f>
        <v>83.2</v>
      </c>
      <c r="S183" s="67">
        <f t="shared" ref="S183:S192" si="188">J183*M183*$S$5</f>
        <v>26</v>
      </c>
      <c r="T183" s="68">
        <f t="shared" ref="T183:T192" si="189">K183*M183*$T$5</f>
        <v>26</v>
      </c>
      <c r="U183" s="68">
        <f t="shared" ref="U183:U192" si="190">J183*M183*$U$5</f>
        <v>31.2</v>
      </c>
      <c r="V183" s="68">
        <f t="shared" ref="V183:V194" si="191">N183*Q183*$V$7</f>
        <v>0</v>
      </c>
      <c r="W183" s="68">
        <f t="shared" ref="W183:W194" si="192">O183*Q183*$W$7</f>
        <v>0</v>
      </c>
      <c r="X183" s="68">
        <f t="shared" ref="X183:X194" si="193">N183*Q183*$X$7</f>
        <v>0</v>
      </c>
      <c r="Y183" s="68">
        <f t="shared" ref="Y183:AA194" si="194">S183+V183</f>
        <v>26</v>
      </c>
      <c r="Z183" s="68">
        <f t="shared" si="194"/>
        <v>26</v>
      </c>
      <c r="AA183" s="68">
        <f t="shared" si="194"/>
        <v>31.2</v>
      </c>
      <c r="AB183" s="69"/>
      <c r="AC183" s="7">
        <f>R183-Y183-Z183-AA183</f>
        <v>0</v>
      </c>
      <c r="AD183" s="144"/>
      <c r="AE183" s="85"/>
      <c r="AF183" s="145"/>
      <c r="AG183" s="146"/>
      <c r="AH183" s="84"/>
      <c r="AI183" s="84"/>
      <c r="AJ183" s="73"/>
      <c r="AK183" s="147"/>
      <c r="AL183" s="84"/>
      <c r="AM183" s="73"/>
      <c r="AN183" s="86"/>
      <c r="AO183" s="144"/>
      <c r="AP183" s="83"/>
      <c r="AQ183" s="83"/>
      <c r="AR183" s="148"/>
      <c r="AS183" s="83"/>
      <c r="AT183" s="84"/>
      <c r="AU183" s="73"/>
      <c r="AV183" s="86"/>
    </row>
    <row r="184" spans="1:68" ht="27.95" customHeight="1" x14ac:dyDescent="0.25">
      <c r="A184" s="54" t="s">
        <v>606</v>
      </c>
      <c r="B184" s="55" t="s">
        <v>607</v>
      </c>
      <c r="C184" s="56" t="s">
        <v>58</v>
      </c>
      <c r="D184" s="57" t="s">
        <v>478</v>
      </c>
      <c r="E184" s="670" t="s">
        <v>51</v>
      </c>
      <c r="F184" s="671">
        <v>6</v>
      </c>
      <c r="G184" s="618" t="s">
        <v>576</v>
      </c>
      <c r="H184" s="618" t="s">
        <v>577</v>
      </c>
      <c r="I184" s="77"/>
      <c r="J184" s="697"/>
      <c r="K184" s="630">
        <f t="shared" si="183"/>
        <v>0</v>
      </c>
      <c r="L184" s="630">
        <f t="shared" si="184"/>
        <v>0</v>
      </c>
      <c r="M184" s="700"/>
      <c r="N184" s="80"/>
      <c r="O184" s="630">
        <f t="shared" si="185"/>
        <v>0</v>
      </c>
      <c r="P184" s="630">
        <f t="shared" si="186"/>
        <v>0</v>
      </c>
      <c r="Q184" s="633"/>
      <c r="R184" s="701">
        <f t="shared" si="187"/>
        <v>0</v>
      </c>
      <c r="S184" s="67">
        <f t="shared" si="188"/>
        <v>0</v>
      </c>
      <c r="T184" s="68">
        <f t="shared" si="189"/>
        <v>0</v>
      </c>
      <c r="U184" s="68">
        <f t="shared" si="190"/>
        <v>0</v>
      </c>
      <c r="V184" s="68">
        <f t="shared" si="191"/>
        <v>0</v>
      </c>
      <c r="W184" s="68">
        <f t="shared" si="192"/>
        <v>0</v>
      </c>
      <c r="X184" s="68">
        <f t="shared" si="193"/>
        <v>0</v>
      </c>
      <c r="Y184" s="68">
        <f t="shared" si="194"/>
        <v>0</v>
      </c>
      <c r="Z184" s="68">
        <f t="shared" si="194"/>
        <v>0</v>
      </c>
      <c r="AA184" s="68">
        <f t="shared" si="194"/>
        <v>0</v>
      </c>
      <c r="AB184" s="69"/>
      <c r="AC184" s="7">
        <f t="shared" ref="AC184:AC194" si="195">R182-Y182-Z182-AA182</f>
        <v>0</v>
      </c>
      <c r="AD184" s="144"/>
      <c r="AE184" s="85"/>
      <c r="AF184" s="145"/>
      <c r="AG184" s="146"/>
      <c r="AH184" s="84"/>
      <c r="AI184" s="84"/>
      <c r="AJ184" s="73"/>
      <c r="AK184" s="147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customHeight="1" x14ac:dyDescent="0.25">
      <c r="A185" s="54" t="s">
        <v>606</v>
      </c>
      <c r="B185" s="55" t="s">
        <v>607</v>
      </c>
      <c r="C185" s="56" t="s">
        <v>58</v>
      </c>
      <c r="D185" s="57" t="s">
        <v>478</v>
      </c>
      <c r="E185" s="634" t="s">
        <v>55</v>
      </c>
      <c r="F185" s="682">
        <v>5</v>
      </c>
      <c r="G185" s="634" t="s">
        <v>565</v>
      </c>
      <c r="H185" s="634" t="s">
        <v>608</v>
      </c>
      <c r="I185" s="77"/>
      <c r="J185" s="697">
        <v>1</v>
      </c>
      <c r="K185" s="630">
        <f t="shared" si="183"/>
        <v>1</v>
      </c>
      <c r="L185" s="630">
        <f t="shared" si="184"/>
        <v>0</v>
      </c>
      <c r="M185" s="700">
        <v>26</v>
      </c>
      <c r="N185" s="80">
        <v>1</v>
      </c>
      <c r="O185" s="630">
        <f t="shared" si="185"/>
        <v>1</v>
      </c>
      <c r="P185" s="630">
        <f t="shared" si="186"/>
        <v>0</v>
      </c>
      <c r="Q185" s="633">
        <v>26</v>
      </c>
      <c r="R185" s="701">
        <f t="shared" si="187"/>
        <v>124.80000000000001</v>
      </c>
      <c r="S185" s="67">
        <f t="shared" si="188"/>
        <v>26</v>
      </c>
      <c r="T185" s="68">
        <f t="shared" si="189"/>
        <v>26</v>
      </c>
      <c r="U185" s="68">
        <f t="shared" si="190"/>
        <v>31.2</v>
      </c>
      <c r="V185" s="68">
        <f t="shared" si="191"/>
        <v>26</v>
      </c>
      <c r="W185" s="68">
        <f t="shared" si="192"/>
        <v>7.8</v>
      </c>
      <c r="X185" s="68">
        <f t="shared" si="193"/>
        <v>7.8</v>
      </c>
      <c r="Y185" s="68">
        <f t="shared" si="194"/>
        <v>52</v>
      </c>
      <c r="Z185" s="68">
        <f t="shared" si="194"/>
        <v>33.799999999999997</v>
      </c>
      <c r="AA185" s="68">
        <f t="shared" si="194"/>
        <v>39</v>
      </c>
      <c r="AB185" s="69"/>
      <c r="AC185" s="7">
        <f t="shared" si="195"/>
        <v>0</v>
      </c>
      <c r="AD185" s="144"/>
      <c r="AE185" s="85"/>
      <c r="AF185" s="145"/>
      <c r="AG185" s="146"/>
      <c r="AH185" s="84"/>
      <c r="AI185" s="84"/>
      <c r="AJ185" s="73"/>
      <c r="AK185" s="148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</row>
    <row r="186" spans="1:68" ht="27.95" customHeight="1" x14ac:dyDescent="0.25">
      <c r="A186" s="54" t="s">
        <v>606</v>
      </c>
      <c r="B186" s="55" t="s">
        <v>607</v>
      </c>
      <c r="C186" s="56" t="s">
        <v>58</v>
      </c>
      <c r="D186" s="57" t="s">
        <v>478</v>
      </c>
      <c r="E186" s="634" t="s">
        <v>55</v>
      </c>
      <c r="F186" s="682">
        <v>6</v>
      </c>
      <c r="G186" s="634" t="s">
        <v>576</v>
      </c>
      <c r="H186" s="634" t="s">
        <v>609</v>
      </c>
      <c r="I186" s="77"/>
      <c r="J186" s="697"/>
      <c r="K186" s="630">
        <f t="shared" si="183"/>
        <v>0</v>
      </c>
      <c r="L186" s="630">
        <f t="shared" si="184"/>
        <v>0</v>
      </c>
      <c r="M186" s="700"/>
      <c r="N186" s="80"/>
      <c r="O186" s="630">
        <f t="shared" si="185"/>
        <v>0</v>
      </c>
      <c r="P186" s="630">
        <f t="shared" si="186"/>
        <v>0</v>
      </c>
      <c r="Q186" s="633"/>
      <c r="R186" s="701">
        <f t="shared" si="187"/>
        <v>0</v>
      </c>
      <c r="S186" s="67">
        <f t="shared" si="188"/>
        <v>0</v>
      </c>
      <c r="T186" s="68">
        <f t="shared" si="189"/>
        <v>0</v>
      </c>
      <c r="U186" s="68">
        <f t="shared" si="190"/>
        <v>0</v>
      </c>
      <c r="V186" s="68">
        <f t="shared" si="191"/>
        <v>0</v>
      </c>
      <c r="W186" s="68">
        <f t="shared" si="192"/>
        <v>0</v>
      </c>
      <c r="X186" s="68">
        <f t="shared" si="193"/>
        <v>0</v>
      </c>
      <c r="Y186" s="68">
        <f t="shared" si="194"/>
        <v>0</v>
      </c>
      <c r="Z186" s="68">
        <f t="shared" si="194"/>
        <v>0</v>
      </c>
      <c r="AA186" s="68">
        <f t="shared" si="194"/>
        <v>0</v>
      </c>
      <c r="AB186" s="69"/>
      <c r="AC186" s="7">
        <f t="shared" si="195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</row>
    <row r="187" spans="1:68" ht="27.95" customHeight="1" x14ac:dyDescent="0.25">
      <c r="A187" s="54" t="s">
        <v>606</v>
      </c>
      <c r="B187" s="55" t="s">
        <v>607</v>
      </c>
      <c r="C187" s="56" t="s">
        <v>58</v>
      </c>
      <c r="D187" s="57" t="s">
        <v>478</v>
      </c>
      <c r="E187" s="673" t="s">
        <v>52</v>
      </c>
      <c r="F187" s="671">
        <v>4</v>
      </c>
      <c r="G187" s="618" t="s">
        <v>569</v>
      </c>
      <c r="H187" s="618" t="s">
        <v>570</v>
      </c>
      <c r="I187" s="77"/>
      <c r="J187" s="697">
        <v>1</v>
      </c>
      <c r="K187" s="630">
        <f t="shared" si="183"/>
        <v>1</v>
      </c>
      <c r="L187" s="630">
        <f t="shared" si="184"/>
        <v>0</v>
      </c>
      <c r="M187" s="700">
        <v>26</v>
      </c>
      <c r="N187" s="80"/>
      <c r="O187" s="630">
        <f t="shared" si="185"/>
        <v>0</v>
      </c>
      <c r="P187" s="630">
        <f t="shared" si="186"/>
        <v>0</v>
      </c>
      <c r="Q187" s="633"/>
      <c r="R187" s="701">
        <f t="shared" si="187"/>
        <v>83.2</v>
      </c>
      <c r="S187" s="67">
        <f t="shared" si="188"/>
        <v>26</v>
      </c>
      <c r="T187" s="68">
        <f t="shared" si="189"/>
        <v>26</v>
      </c>
      <c r="U187" s="68">
        <f t="shared" si="190"/>
        <v>31.2</v>
      </c>
      <c r="V187" s="68">
        <f t="shared" si="191"/>
        <v>0</v>
      </c>
      <c r="W187" s="68">
        <f t="shared" si="192"/>
        <v>0</v>
      </c>
      <c r="X187" s="68">
        <f t="shared" si="193"/>
        <v>0</v>
      </c>
      <c r="Y187" s="68">
        <f t="shared" si="194"/>
        <v>26</v>
      </c>
      <c r="Z187" s="68">
        <f t="shared" si="194"/>
        <v>26</v>
      </c>
      <c r="AA187" s="68">
        <f t="shared" si="194"/>
        <v>31.2</v>
      </c>
      <c r="AB187" s="69"/>
      <c r="AC187" s="7">
        <f t="shared" si="195"/>
        <v>0</v>
      </c>
      <c r="AD187" s="82"/>
      <c r="AE187" s="71"/>
      <c r="AF187" s="83"/>
      <c r="AG187" s="83"/>
      <c r="AH187" s="84"/>
      <c r="AI187" s="84"/>
      <c r="AJ187" s="73"/>
      <c r="AK187" s="83"/>
      <c r="AL187" s="84"/>
      <c r="AM187" s="73"/>
      <c r="AN187" s="86"/>
      <c r="AO187" s="82"/>
      <c r="AP187" s="83"/>
      <c r="AQ187" s="83"/>
      <c r="AR187" s="83"/>
      <c r="AS187" s="83"/>
      <c r="AT187" s="84"/>
      <c r="AU187" s="73"/>
      <c r="AV187" s="86"/>
    </row>
    <row r="188" spans="1:68" ht="27.95" customHeight="1" x14ac:dyDescent="0.25">
      <c r="A188" s="54" t="s">
        <v>606</v>
      </c>
      <c r="B188" s="55" t="s">
        <v>607</v>
      </c>
      <c r="C188" s="56" t="s">
        <v>58</v>
      </c>
      <c r="D188" s="57" t="s">
        <v>478</v>
      </c>
      <c r="E188" s="673" t="s">
        <v>54</v>
      </c>
      <c r="F188" s="671">
        <v>3</v>
      </c>
      <c r="G188" s="618" t="s">
        <v>573</v>
      </c>
      <c r="H188" s="618" t="s">
        <v>574</v>
      </c>
      <c r="I188" s="77"/>
      <c r="J188" s="697">
        <v>1</v>
      </c>
      <c r="K188" s="630">
        <f t="shared" si="183"/>
        <v>1</v>
      </c>
      <c r="L188" s="630">
        <f t="shared" si="184"/>
        <v>0</v>
      </c>
      <c r="M188" s="700">
        <v>26</v>
      </c>
      <c r="N188" s="80">
        <v>1</v>
      </c>
      <c r="O188" s="630">
        <f t="shared" si="185"/>
        <v>1</v>
      </c>
      <c r="P188" s="630">
        <f t="shared" si="186"/>
        <v>0</v>
      </c>
      <c r="Q188" s="633">
        <v>26</v>
      </c>
      <c r="R188" s="701">
        <f t="shared" si="187"/>
        <v>124.80000000000001</v>
      </c>
      <c r="S188" s="67">
        <f t="shared" si="188"/>
        <v>26</v>
      </c>
      <c r="T188" s="68">
        <f t="shared" si="189"/>
        <v>26</v>
      </c>
      <c r="U188" s="68">
        <f t="shared" si="190"/>
        <v>31.2</v>
      </c>
      <c r="V188" s="68">
        <f t="shared" si="191"/>
        <v>26</v>
      </c>
      <c r="W188" s="68">
        <f t="shared" si="192"/>
        <v>7.8</v>
      </c>
      <c r="X188" s="68">
        <f t="shared" si="193"/>
        <v>7.8</v>
      </c>
      <c r="Y188" s="68">
        <f t="shared" si="194"/>
        <v>52</v>
      </c>
      <c r="Z188" s="68">
        <f t="shared" si="194"/>
        <v>33.799999999999997</v>
      </c>
      <c r="AA188" s="68">
        <f t="shared" si="194"/>
        <v>39</v>
      </c>
      <c r="AB188" s="69"/>
      <c r="AC188" s="7">
        <f t="shared" si="195"/>
        <v>0</v>
      </c>
      <c r="AD188" s="82"/>
      <c r="AE188" s="71"/>
      <c r="AF188" s="83"/>
      <c r="AG188" s="83"/>
      <c r="AH188" s="84"/>
      <c r="AI188" s="84"/>
      <c r="AJ188" s="73"/>
      <c r="AK188" s="83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</row>
    <row r="189" spans="1:68" ht="27.95" customHeight="1" x14ac:dyDescent="0.25">
      <c r="A189" s="54" t="s">
        <v>606</v>
      </c>
      <c r="B189" s="55" t="s">
        <v>607</v>
      </c>
      <c r="C189" s="56" t="s">
        <v>58</v>
      </c>
      <c r="D189" s="57" t="s">
        <v>478</v>
      </c>
      <c r="E189" s="139"/>
      <c r="F189" s="674"/>
      <c r="G189" s="618"/>
      <c r="H189" s="96"/>
      <c r="I189" s="77"/>
      <c r="J189" s="78"/>
      <c r="K189" s="630">
        <f t="shared" si="183"/>
        <v>0</v>
      </c>
      <c r="L189" s="630">
        <f t="shared" si="184"/>
        <v>0</v>
      </c>
      <c r="M189" s="633"/>
      <c r="N189" s="80"/>
      <c r="O189" s="630">
        <f t="shared" si="185"/>
        <v>0</v>
      </c>
      <c r="P189" s="630">
        <f t="shared" si="186"/>
        <v>0</v>
      </c>
      <c r="Q189" s="633"/>
      <c r="R189" s="701">
        <f t="shared" si="187"/>
        <v>0</v>
      </c>
      <c r="S189" s="67">
        <f t="shared" si="188"/>
        <v>0</v>
      </c>
      <c r="T189" s="68">
        <f t="shared" si="189"/>
        <v>0</v>
      </c>
      <c r="U189" s="68">
        <f t="shared" si="190"/>
        <v>0</v>
      </c>
      <c r="V189" s="68">
        <f t="shared" si="191"/>
        <v>0</v>
      </c>
      <c r="W189" s="68">
        <f t="shared" si="192"/>
        <v>0</v>
      </c>
      <c r="X189" s="68">
        <f t="shared" si="193"/>
        <v>0</v>
      </c>
      <c r="Y189" s="68">
        <f t="shared" si="194"/>
        <v>0</v>
      </c>
      <c r="Z189" s="68">
        <f t="shared" si="194"/>
        <v>0</v>
      </c>
      <c r="AA189" s="68">
        <f t="shared" si="194"/>
        <v>0</v>
      </c>
      <c r="AB189" s="69"/>
      <c r="AC189" s="7">
        <f t="shared" si="195"/>
        <v>0</v>
      </c>
      <c r="AD189" s="82"/>
      <c r="AE189" s="71"/>
      <c r="AF189" s="83"/>
      <c r="AG189" s="83"/>
      <c r="AH189" s="84"/>
      <c r="AI189" s="84"/>
      <c r="AJ189" s="73"/>
      <c r="AK189" s="83"/>
      <c r="AL189" s="84"/>
      <c r="AM189" s="73"/>
      <c r="AN189" s="86"/>
      <c r="AO189" s="82"/>
      <c r="AP189" s="83"/>
      <c r="AQ189" s="83"/>
      <c r="AR189" s="83"/>
      <c r="AS189" s="83"/>
      <c r="AT189" s="84"/>
      <c r="AU189" s="73"/>
      <c r="AV189" s="86"/>
    </row>
    <row r="190" spans="1:68" ht="27.95" customHeight="1" x14ac:dyDescent="0.25">
      <c r="A190" s="54" t="s">
        <v>606</v>
      </c>
      <c r="B190" s="55" t="s">
        <v>607</v>
      </c>
      <c r="C190" s="56" t="s">
        <v>58</v>
      </c>
      <c r="D190" s="57" t="s">
        <v>478</v>
      </c>
      <c r="E190" s="139"/>
      <c r="F190" s="140"/>
      <c r="G190" s="98"/>
      <c r="H190" s="96"/>
      <c r="I190" s="92"/>
      <c r="J190" s="78"/>
      <c r="K190" s="62">
        <f t="shared" si="183"/>
        <v>0</v>
      </c>
      <c r="L190" s="62">
        <f t="shared" si="184"/>
        <v>0</v>
      </c>
      <c r="M190" s="79"/>
      <c r="N190" s="80"/>
      <c r="O190" s="65">
        <f t="shared" si="185"/>
        <v>0</v>
      </c>
      <c r="P190" s="65">
        <f t="shared" si="186"/>
        <v>0</v>
      </c>
      <c r="Q190" s="79"/>
      <c r="R190" s="81">
        <f t="shared" si="187"/>
        <v>0</v>
      </c>
      <c r="S190" s="67">
        <f t="shared" si="188"/>
        <v>0</v>
      </c>
      <c r="T190" s="68">
        <f t="shared" si="189"/>
        <v>0</v>
      </c>
      <c r="U190" s="68">
        <f t="shared" si="190"/>
        <v>0</v>
      </c>
      <c r="V190" s="68">
        <f t="shared" si="191"/>
        <v>0</v>
      </c>
      <c r="W190" s="68">
        <f t="shared" si="192"/>
        <v>0</v>
      </c>
      <c r="X190" s="68">
        <f t="shared" si="193"/>
        <v>0</v>
      </c>
      <c r="Y190" s="68">
        <f t="shared" si="194"/>
        <v>0</v>
      </c>
      <c r="Z190" s="68">
        <f t="shared" si="194"/>
        <v>0</v>
      </c>
      <c r="AA190" s="68">
        <f t="shared" si="194"/>
        <v>0</v>
      </c>
      <c r="AB190" s="69"/>
      <c r="AC190" s="7">
        <f t="shared" si="195"/>
        <v>0</v>
      </c>
      <c r="AD190" s="82"/>
      <c r="AE190" s="71"/>
      <c r="AF190" s="83"/>
      <c r="AG190" s="83"/>
      <c r="AH190" s="84"/>
      <c r="AI190" s="84"/>
      <c r="AJ190" s="73"/>
      <c r="AK190" s="83"/>
      <c r="AL190" s="84"/>
      <c r="AM190" s="73"/>
      <c r="AN190" s="86"/>
      <c r="AO190" s="82"/>
      <c r="AP190" s="83"/>
      <c r="AQ190" s="83"/>
      <c r="AR190" s="83"/>
      <c r="AS190" s="83"/>
      <c r="AT190" s="84"/>
      <c r="AU190" s="73"/>
      <c r="AV190" s="86"/>
    </row>
    <row r="191" spans="1:68" ht="27.95" customHeight="1" x14ac:dyDescent="0.25">
      <c r="A191" s="54" t="s">
        <v>606</v>
      </c>
      <c r="B191" s="55" t="s">
        <v>607</v>
      </c>
      <c r="C191" s="56" t="s">
        <v>58</v>
      </c>
      <c r="D191" s="57" t="s">
        <v>478</v>
      </c>
      <c r="E191" s="93"/>
      <c r="F191" s="94"/>
      <c r="G191" s="95"/>
      <c r="H191" s="96"/>
      <c r="I191" s="77"/>
      <c r="J191" s="78"/>
      <c r="K191" s="62">
        <f t="shared" si="183"/>
        <v>0</v>
      </c>
      <c r="L191" s="62">
        <f t="shared" si="184"/>
        <v>0</v>
      </c>
      <c r="M191" s="79"/>
      <c r="N191" s="80"/>
      <c r="O191" s="65">
        <f t="shared" si="185"/>
        <v>0</v>
      </c>
      <c r="P191" s="65">
        <f t="shared" si="186"/>
        <v>0</v>
      </c>
      <c r="Q191" s="79"/>
      <c r="R191" s="81">
        <f t="shared" si="187"/>
        <v>0</v>
      </c>
      <c r="S191" s="67">
        <f t="shared" si="188"/>
        <v>0</v>
      </c>
      <c r="T191" s="68">
        <f t="shared" si="189"/>
        <v>0</v>
      </c>
      <c r="U191" s="68">
        <f t="shared" si="190"/>
        <v>0</v>
      </c>
      <c r="V191" s="68">
        <f t="shared" si="191"/>
        <v>0</v>
      </c>
      <c r="W191" s="68">
        <f t="shared" si="192"/>
        <v>0</v>
      </c>
      <c r="X191" s="68">
        <f t="shared" si="193"/>
        <v>0</v>
      </c>
      <c r="Y191" s="68">
        <f t="shared" si="194"/>
        <v>0</v>
      </c>
      <c r="Z191" s="68">
        <f t="shared" si="194"/>
        <v>0</v>
      </c>
      <c r="AA191" s="68">
        <f t="shared" si="194"/>
        <v>0</v>
      </c>
      <c r="AB191" s="69"/>
      <c r="AC191" s="7">
        <f t="shared" si="195"/>
        <v>0</v>
      </c>
      <c r="AD191" s="82"/>
      <c r="AE191" s="71"/>
      <c r="AF191" s="83"/>
      <c r="AG191" s="83"/>
      <c r="AH191" s="84"/>
      <c r="AI191" s="84"/>
      <c r="AJ191" s="73"/>
      <c r="AK191" s="83"/>
      <c r="AL191" s="84"/>
      <c r="AM191" s="73"/>
      <c r="AN191" s="86"/>
      <c r="AO191" s="82"/>
      <c r="AP191" s="83"/>
      <c r="AQ191" s="83"/>
      <c r="AR191" s="83"/>
      <c r="AS191" s="83"/>
      <c r="AT191" s="84"/>
      <c r="AU191" s="73"/>
      <c r="AV191" s="86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9"/>
    </row>
    <row r="192" spans="1:68" ht="27.95" customHeight="1" x14ac:dyDescent="0.25">
      <c r="A192" s="54" t="s">
        <v>606</v>
      </c>
      <c r="B192" s="55" t="s">
        <v>607</v>
      </c>
      <c r="C192" s="56" t="s">
        <v>58</v>
      </c>
      <c r="D192" s="57" t="s">
        <v>478</v>
      </c>
      <c r="E192" s="97"/>
      <c r="F192" s="635"/>
      <c r="G192" s="98"/>
      <c r="H192" s="636"/>
      <c r="I192" s="637"/>
      <c r="J192" s="78"/>
      <c r="K192" s="99">
        <f t="shared" si="183"/>
        <v>0</v>
      </c>
      <c r="L192" s="99">
        <f t="shared" si="184"/>
        <v>0</v>
      </c>
      <c r="M192" s="79"/>
      <c r="N192" s="80"/>
      <c r="O192" s="65">
        <f t="shared" si="185"/>
        <v>0</v>
      </c>
      <c r="P192" s="65">
        <f t="shared" si="186"/>
        <v>0</v>
      </c>
      <c r="Q192" s="79"/>
      <c r="R192" s="81">
        <f t="shared" si="187"/>
        <v>0</v>
      </c>
      <c r="S192" s="67">
        <f t="shared" si="188"/>
        <v>0</v>
      </c>
      <c r="T192" s="68">
        <f t="shared" si="189"/>
        <v>0</v>
      </c>
      <c r="U192" s="68">
        <f t="shared" si="190"/>
        <v>0</v>
      </c>
      <c r="V192" s="68">
        <f t="shared" si="191"/>
        <v>0</v>
      </c>
      <c r="W192" s="68">
        <f t="shared" si="192"/>
        <v>0</v>
      </c>
      <c r="X192" s="68">
        <f t="shared" si="193"/>
        <v>0</v>
      </c>
      <c r="Y192" s="68">
        <f t="shared" si="194"/>
        <v>0</v>
      </c>
      <c r="Z192" s="68">
        <f t="shared" si="194"/>
        <v>0</v>
      </c>
      <c r="AA192" s="68">
        <f t="shared" si="194"/>
        <v>0</v>
      </c>
      <c r="AB192" s="69"/>
      <c r="AC192" s="7">
        <f t="shared" si="195"/>
        <v>0</v>
      </c>
      <c r="AD192" s="82"/>
      <c r="AE192" s="71"/>
      <c r="AF192" s="83"/>
      <c r="AG192" s="83"/>
      <c r="AH192" s="84"/>
      <c r="AI192" s="84"/>
      <c r="AJ192" s="73"/>
      <c r="AK192" s="83"/>
      <c r="AL192" s="84"/>
      <c r="AM192" s="73"/>
      <c r="AN192" s="86"/>
      <c r="AO192" s="82"/>
      <c r="AP192" s="83"/>
      <c r="AQ192" s="83"/>
      <c r="AR192" s="83"/>
      <c r="AS192" s="83"/>
      <c r="AT192" s="84"/>
      <c r="AU192" s="73"/>
      <c r="AV192" s="86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</row>
    <row r="193" spans="1:68" s="153" customFormat="1" ht="27.95" customHeight="1" x14ac:dyDescent="0.25">
      <c r="A193" s="100" t="s">
        <v>606</v>
      </c>
      <c r="B193" s="101" t="s">
        <v>607</v>
      </c>
      <c r="C193" s="56" t="s">
        <v>58</v>
      </c>
      <c r="D193" s="57" t="s">
        <v>478</v>
      </c>
      <c r="E193" s="102" t="s">
        <v>499</v>
      </c>
      <c r="F193" s="102"/>
      <c r="G193" s="103"/>
      <c r="H193" s="702" t="s">
        <v>360</v>
      </c>
      <c r="I193" s="105"/>
      <c r="J193" s="106">
        <v>1</v>
      </c>
      <c r="K193" s="107">
        <v>3</v>
      </c>
      <c r="L193" s="107">
        <f t="shared" si="184"/>
        <v>-2</v>
      </c>
      <c r="M193" s="108">
        <v>3</v>
      </c>
      <c r="N193" s="109"/>
      <c r="O193" s="110">
        <f t="shared" si="185"/>
        <v>0</v>
      </c>
      <c r="P193" s="110">
        <f t="shared" si="186"/>
        <v>0</v>
      </c>
      <c r="Q193" s="108"/>
      <c r="R193" s="111">
        <f>J193*M193*$R$9</f>
        <v>14.700000000000001</v>
      </c>
      <c r="S193" s="112">
        <f>J193*M193*$S$9</f>
        <v>3</v>
      </c>
      <c r="T193" s="113">
        <f>K193*M193*$T$9</f>
        <v>13.5</v>
      </c>
      <c r="U193" s="113">
        <f>J193*M193*$U$9</f>
        <v>7.1999999999999993</v>
      </c>
      <c r="V193" s="113">
        <f t="shared" si="191"/>
        <v>0</v>
      </c>
      <c r="W193" s="113">
        <f t="shared" si="192"/>
        <v>0</v>
      </c>
      <c r="X193" s="113">
        <f t="shared" si="193"/>
        <v>0</v>
      </c>
      <c r="Y193" s="113">
        <f t="shared" si="194"/>
        <v>3</v>
      </c>
      <c r="Z193" s="113">
        <f t="shared" si="194"/>
        <v>13.5</v>
      </c>
      <c r="AA193" s="113">
        <f t="shared" si="194"/>
        <v>7.1999999999999993</v>
      </c>
      <c r="AB193" s="114"/>
      <c r="AC193" s="7">
        <f t="shared" si="195"/>
        <v>0</v>
      </c>
      <c r="AD193" s="150"/>
      <c r="AE193" s="71"/>
      <c r="AF193" s="151"/>
      <c r="AG193" s="151"/>
      <c r="AH193" s="84"/>
      <c r="AI193" s="84"/>
      <c r="AJ193" s="73"/>
      <c r="AK193" s="151"/>
      <c r="AL193" s="84"/>
      <c r="AM193" s="73"/>
      <c r="AN193" s="152"/>
      <c r="AO193" s="150"/>
      <c r="AP193" s="151"/>
      <c r="AQ193" s="151"/>
      <c r="AR193" s="151"/>
      <c r="AS193" s="151"/>
      <c r="AT193" s="84"/>
      <c r="AU193" s="73"/>
      <c r="AV193" s="152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</row>
    <row r="194" spans="1:68" s="149" customFormat="1" ht="27.95" customHeight="1" x14ac:dyDescent="0.25">
      <c r="A194" s="100" t="s">
        <v>606</v>
      </c>
      <c r="B194" s="101" t="s">
        <v>607</v>
      </c>
      <c r="C194" s="56" t="s">
        <v>58</v>
      </c>
      <c r="D194" s="57" t="s">
        <v>478</v>
      </c>
      <c r="E194" s="102" t="s">
        <v>49</v>
      </c>
      <c r="F194" s="102"/>
      <c r="G194" s="103"/>
      <c r="H194" s="703" t="s">
        <v>533</v>
      </c>
      <c r="I194" s="105"/>
      <c r="J194" s="106">
        <v>1</v>
      </c>
      <c r="K194" s="107">
        <v>4</v>
      </c>
      <c r="L194" s="107">
        <f t="shared" si="184"/>
        <v>-3</v>
      </c>
      <c r="M194" s="108">
        <v>4</v>
      </c>
      <c r="N194" s="109"/>
      <c r="O194" s="110">
        <f t="shared" si="185"/>
        <v>0</v>
      </c>
      <c r="P194" s="110">
        <f t="shared" si="186"/>
        <v>0</v>
      </c>
      <c r="Q194" s="108"/>
      <c r="R194" s="111">
        <f>J194*M194*$R$9</f>
        <v>19.600000000000001</v>
      </c>
      <c r="S194" s="112">
        <f>J194*M194*$S$9</f>
        <v>4</v>
      </c>
      <c r="T194" s="113">
        <f>K194*M194*$T$9</f>
        <v>24</v>
      </c>
      <c r="U194" s="113">
        <f>J194*M194*$U$9</f>
        <v>9.6</v>
      </c>
      <c r="V194" s="113">
        <f t="shared" si="191"/>
        <v>0</v>
      </c>
      <c r="W194" s="113">
        <f t="shared" si="192"/>
        <v>0</v>
      </c>
      <c r="X194" s="113">
        <f t="shared" si="193"/>
        <v>0</v>
      </c>
      <c r="Y194" s="113">
        <f t="shared" si="194"/>
        <v>4</v>
      </c>
      <c r="Z194" s="113">
        <f t="shared" si="194"/>
        <v>24</v>
      </c>
      <c r="AA194" s="113">
        <f t="shared" si="194"/>
        <v>9.6</v>
      </c>
      <c r="AB194" s="114"/>
      <c r="AC194" s="115">
        <f t="shared" si="195"/>
        <v>0</v>
      </c>
      <c r="AD194" s="150"/>
      <c r="AE194" s="71"/>
      <c r="AF194" s="151"/>
      <c r="AG194" s="151"/>
      <c r="AH194" s="84"/>
      <c r="AI194" s="84"/>
      <c r="AJ194" s="73"/>
      <c r="AK194" s="151"/>
      <c r="AL194" s="84"/>
      <c r="AM194" s="73"/>
      <c r="AN194" s="152"/>
      <c r="AO194" s="150"/>
      <c r="AP194" s="151"/>
      <c r="AQ194" s="151"/>
      <c r="AR194" s="151"/>
      <c r="AS194" s="151"/>
      <c r="AT194" s="84"/>
      <c r="AU194" s="73"/>
      <c r="AV194" s="152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</row>
    <row r="195" spans="1:68" ht="27.95" customHeight="1" thickBot="1" x14ac:dyDescent="0.3">
      <c r="A195" s="117" t="s">
        <v>606</v>
      </c>
      <c r="B195" s="118" t="s">
        <v>607</v>
      </c>
      <c r="C195" s="118" t="s">
        <v>58</v>
      </c>
      <c r="D195" s="57" t="s">
        <v>478</v>
      </c>
      <c r="E195" s="119"/>
      <c r="F195" s="119"/>
      <c r="G195" s="120"/>
      <c r="H195" s="121" t="s">
        <v>56</v>
      </c>
      <c r="I195" s="122"/>
      <c r="J195" s="123"/>
      <c r="K195" s="124"/>
      <c r="L195" s="124"/>
      <c r="M195" s="125"/>
      <c r="N195" s="126"/>
      <c r="O195" s="124"/>
      <c r="P195" s="124"/>
      <c r="Q195" s="125"/>
      <c r="R195" s="127">
        <f>SUM(R183:R194)</f>
        <v>450.3</v>
      </c>
      <c r="S195" s="128">
        <f t="shared" ref="S195:AA195" si="196">SUM(S183:S194)</f>
        <v>111</v>
      </c>
      <c r="T195" s="129">
        <f t="shared" si="196"/>
        <v>141.5</v>
      </c>
      <c r="U195" s="129">
        <f t="shared" si="196"/>
        <v>141.6</v>
      </c>
      <c r="V195" s="129">
        <f t="shared" si="196"/>
        <v>52</v>
      </c>
      <c r="W195" s="129">
        <f t="shared" si="196"/>
        <v>15.6</v>
      </c>
      <c r="X195" s="129">
        <f t="shared" si="196"/>
        <v>15.6</v>
      </c>
      <c r="Y195" s="130">
        <f t="shared" si="196"/>
        <v>163</v>
      </c>
      <c r="Z195" s="130">
        <f t="shared" si="196"/>
        <v>157.1</v>
      </c>
      <c r="AA195" s="130">
        <f t="shared" si="196"/>
        <v>157.19999999999999</v>
      </c>
      <c r="AB195" s="131">
        <f>R195/1800/0.6</f>
        <v>0.41694444444444445</v>
      </c>
      <c r="AC195" s="7"/>
      <c r="AD195" s="132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649"/>
    </row>
    <row r="196" spans="1:68" ht="27.75" customHeight="1" thickTop="1" x14ac:dyDescent="0.25">
      <c r="A196" s="54" t="s">
        <v>610</v>
      </c>
      <c r="B196" s="55" t="s">
        <v>63</v>
      </c>
      <c r="C196" s="56" t="s">
        <v>58</v>
      </c>
      <c r="D196" s="57" t="s">
        <v>478</v>
      </c>
      <c r="E196" s="670" t="s">
        <v>51</v>
      </c>
      <c r="F196" s="671">
        <v>5</v>
      </c>
      <c r="G196" s="618" t="s">
        <v>486</v>
      </c>
      <c r="H196" s="618" t="s">
        <v>487</v>
      </c>
      <c r="I196" s="629"/>
      <c r="J196" s="61"/>
      <c r="K196" s="630">
        <f t="shared" ref="K196:K205" si="197">IF(J196&gt;0, 1, 0)</f>
        <v>0</v>
      </c>
      <c r="L196" s="630">
        <f t="shared" ref="L196:L207" si="198">J196-K196</f>
        <v>0</v>
      </c>
      <c r="M196" s="631"/>
      <c r="N196" s="64">
        <v>2</v>
      </c>
      <c r="O196" s="630">
        <f t="shared" ref="O196:O207" si="199">IF(N196&gt;0, 1, 0)</f>
        <v>1</v>
      </c>
      <c r="P196" s="630">
        <f t="shared" ref="P196:P207" si="200">N196-O196</f>
        <v>1</v>
      </c>
      <c r="Q196" s="650">
        <v>26</v>
      </c>
      <c r="R196" s="81">
        <f t="shared" ref="R196:R205" si="201">(K196*M196*$R$5)+(L196*M196*$R$6)+(O196*Q196*$R$7)+(P196*Q196*$R$8)</f>
        <v>75.400000000000006</v>
      </c>
      <c r="S196" s="67">
        <f t="shared" ref="S196:S205" si="202">J196*M196*$S$5</f>
        <v>0</v>
      </c>
      <c r="T196" s="68">
        <f t="shared" ref="T196:T205" si="203">K196*M196*$T$5</f>
        <v>0</v>
      </c>
      <c r="U196" s="68">
        <f t="shared" ref="U196:U205" si="204">J196*M196*$U$5</f>
        <v>0</v>
      </c>
      <c r="V196" s="68">
        <f t="shared" ref="V196:V207" si="205">N196*Q196*$V$7</f>
        <v>52</v>
      </c>
      <c r="W196" s="68">
        <f t="shared" ref="W196:W207" si="206">O196*Q196*$W$7</f>
        <v>7.8</v>
      </c>
      <c r="X196" s="68">
        <f t="shared" ref="X196:X207" si="207">N196*Q196*$X$7</f>
        <v>15.6</v>
      </c>
      <c r="Y196" s="68">
        <f t="shared" ref="Y196:AA207" si="208">S196+V196</f>
        <v>52</v>
      </c>
      <c r="Z196" s="68">
        <f t="shared" si="208"/>
        <v>7.8</v>
      </c>
      <c r="AA196" s="68">
        <f t="shared" si="208"/>
        <v>15.6</v>
      </c>
      <c r="AB196" s="69"/>
      <c r="AC196" s="7">
        <f>R196-Y196-Z196-AA196</f>
        <v>0</v>
      </c>
      <c r="AD196" s="144"/>
      <c r="AE196" s="85"/>
      <c r="AF196" s="145"/>
      <c r="AG196" s="146"/>
      <c r="AH196" s="84"/>
      <c r="AI196" s="84"/>
      <c r="AJ196" s="73"/>
      <c r="AK196" s="147"/>
      <c r="AL196" s="84"/>
      <c r="AM196" s="73"/>
      <c r="AN196" s="86"/>
      <c r="AO196" s="144"/>
      <c r="AP196" s="83"/>
      <c r="AQ196" s="83"/>
      <c r="AR196" s="148"/>
      <c r="AS196" s="83"/>
      <c r="AT196" s="84"/>
      <c r="AU196" s="73"/>
      <c r="AV196" s="86"/>
    </row>
    <row r="197" spans="1:68" ht="27.95" customHeight="1" x14ac:dyDescent="0.25">
      <c r="A197" s="54" t="s">
        <v>610</v>
      </c>
      <c r="B197" s="55" t="s">
        <v>63</v>
      </c>
      <c r="C197" s="56" t="s">
        <v>58</v>
      </c>
      <c r="D197" s="57" t="s">
        <v>478</v>
      </c>
      <c r="E197" s="670" t="s">
        <v>51</v>
      </c>
      <c r="F197" s="671">
        <v>4</v>
      </c>
      <c r="G197" s="618" t="s">
        <v>525</v>
      </c>
      <c r="H197" s="618" t="s">
        <v>526</v>
      </c>
      <c r="I197" s="77"/>
      <c r="J197" s="78">
        <v>1</v>
      </c>
      <c r="K197" s="630">
        <f t="shared" si="197"/>
        <v>1</v>
      </c>
      <c r="L197" s="630">
        <f t="shared" si="198"/>
        <v>0</v>
      </c>
      <c r="M197" s="633">
        <v>8</v>
      </c>
      <c r="N197" s="80">
        <v>2</v>
      </c>
      <c r="O197" s="630">
        <f t="shared" si="199"/>
        <v>1</v>
      </c>
      <c r="P197" s="630">
        <f t="shared" si="200"/>
        <v>1</v>
      </c>
      <c r="Q197" s="633">
        <v>26</v>
      </c>
      <c r="R197" s="81">
        <f t="shared" si="201"/>
        <v>101</v>
      </c>
      <c r="S197" s="67">
        <f t="shared" si="202"/>
        <v>8</v>
      </c>
      <c r="T197" s="68">
        <f t="shared" si="203"/>
        <v>8</v>
      </c>
      <c r="U197" s="68">
        <f t="shared" si="204"/>
        <v>9.6</v>
      </c>
      <c r="V197" s="68">
        <f t="shared" si="205"/>
        <v>52</v>
      </c>
      <c r="W197" s="68">
        <f t="shared" si="206"/>
        <v>7.8</v>
      </c>
      <c r="X197" s="68">
        <f t="shared" si="207"/>
        <v>15.6</v>
      </c>
      <c r="Y197" s="68">
        <f t="shared" si="208"/>
        <v>60</v>
      </c>
      <c r="Z197" s="68">
        <f t="shared" si="208"/>
        <v>15.8</v>
      </c>
      <c r="AA197" s="68">
        <f t="shared" si="208"/>
        <v>25.2</v>
      </c>
      <c r="AB197" s="69"/>
      <c r="AC197" s="7">
        <f t="shared" ref="AC197:AC207" si="209">R195-Y195-Z195-AA195</f>
        <v>-26.999999999999972</v>
      </c>
      <c r="AD197" s="144"/>
      <c r="AE197" s="85"/>
      <c r="AF197" s="145"/>
      <c r="AG197" s="146"/>
      <c r="AH197" s="84"/>
      <c r="AI197" s="84"/>
      <c r="AJ197" s="73"/>
      <c r="AK197" s="147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customHeight="1" x14ac:dyDescent="0.25">
      <c r="A198" s="54" t="s">
        <v>610</v>
      </c>
      <c r="B198" s="55" t="s">
        <v>63</v>
      </c>
      <c r="C198" s="56" t="s">
        <v>58</v>
      </c>
      <c r="D198" s="57" t="s">
        <v>478</v>
      </c>
      <c r="E198" s="634" t="s">
        <v>55</v>
      </c>
      <c r="F198" s="682">
        <v>5</v>
      </c>
      <c r="G198" s="634" t="s">
        <v>486</v>
      </c>
      <c r="H198" s="634" t="s">
        <v>528</v>
      </c>
      <c r="I198" s="77"/>
      <c r="J198" s="78">
        <v>1</v>
      </c>
      <c r="K198" s="630">
        <f t="shared" si="197"/>
        <v>1</v>
      </c>
      <c r="L198" s="630">
        <f t="shared" si="198"/>
        <v>0</v>
      </c>
      <c r="M198" s="633">
        <v>26</v>
      </c>
      <c r="N198" s="80">
        <v>2</v>
      </c>
      <c r="O198" s="630">
        <f t="shared" si="199"/>
        <v>1</v>
      </c>
      <c r="P198" s="630">
        <f t="shared" si="200"/>
        <v>1</v>
      </c>
      <c r="Q198" s="633">
        <v>26</v>
      </c>
      <c r="R198" s="81">
        <f t="shared" si="201"/>
        <v>158.60000000000002</v>
      </c>
      <c r="S198" s="67">
        <f t="shared" si="202"/>
        <v>26</v>
      </c>
      <c r="T198" s="68">
        <f t="shared" si="203"/>
        <v>26</v>
      </c>
      <c r="U198" s="68">
        <f t="shared" si="204"/>
        <v>31.2</v>
      </c>
      <c r="V198" s="68">
        <f t="shared" si="205"/>
        <v>52</v>
      </c>
      <c r="W198" s="68">
        <f t="shared" si="206"/>
        <v>7.8</v>
      </c>
      <c r="X198" s="68">
        <f t="shared" si="207"/>
        <v>15.6</v>
      </c>
      <c r="Y198" s="68">
        <f t="shared" si="208"/>
        <v>78</v>
      </c>
      <c r="Z198" s="68">
        <f t="shared" si="208"/>
        <v>33.799999999999997</v>
      </c>
      <c r="AA198" s="68">
        <f t="shared" si="208"/>
        <v>46.8</v>
      </c>
      <c r="AB198" s="69"/>
      <c r="AC198" s="7">
        <f t="shared" si="209"/>
        <v>0</v>
      </c>
      <c r="AD198" s="144"/>
      <c r="AE198" s="85"/>
      <c r="AF198" s="145"/>
      <c r="AG198" s="146"/>
      <c r="AH198" s="84"/>
      <c r="AI198" s="84"/>
      <c r="AJ198" s="73"/>
      <c r="AK198" s="148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</row>
    <row r="199" spans="1:68" ht="27.95" customHeight="1" x14ac:dyDescent="0.25">
      <c r="A199" s="54" t="s">
        <v>610</v>
      </c>
      <c r="B199" s="55" t="s">
        <v>63</v>
      </c>
      <c r="C199" s="56" t="s">
        <v>58</v>
      </c>
      <c r="D199" s="57" t="s">
        <v>478</v>
      </c>
      <c r="E199" s="673" t="s">
        <v>52</v>
      </c>
      <c r="F199" s="671">
        <v>4</v>
      </c>
      <c r="G199" s="618" t="s">
        <v>605</v>
      </c>
      <c r="H199" s="618" t="s">
        <v>487</v>
      </c>
      <c r="I199" s="77"/>
      <c r="J199" s="78">
        <v>1</v>
      </c>
      <c r="K199" s="630">
        <f t="shared" si="197"/>
        <v>1</v>
      </c>
      <c r="L199" s="630">
        <f t="shared" si="198"/>
        <v>0</v>
      </c>
      <c r="M199" s="633">
        <v>26</v>
      </c>
      <c r="N199" s="80"/>
      <c r="O199" s="630">
        <f t="shared" si="199"/>
        <v>0</v>
      </c>
      <c r="P199" s="630">
        <f t="shared" si="200"/>
        <v>0</v>
      </c>
      <c r="Q199" s="633"/>
      <c r="R199" s="81">
        <f t="shared" si="201"/>
        <v>83.2</v>
      </c>
      <c r="S199" s="67">
        <f t="shared" si="202"/>
        <v>26</v>
      </c>
      <c r="T199" s="68">
        <f t="shared" si="203"/>
        <v>26</v>
      </c>
      <c r="U199" s="68">
        <f t="shared" si="204"/>
        <v>31.2</v>
      </c>
      <c r="V199" s="68">
        <f t="shared" si="205"/>
        <v>0</v>
      </c>
      <c r="W199" s="68">
        <f t="shared" si="206"/>
        <v>0</v>
      </c>
      <c r="X199" s="68">
        <f t="shared" si="207"/>
        <v>0</v>
      </c>
      <c r="Y199" s="68">
        <f t="shared" si="208"/>
        <v>26</v>
      </c>
      <c r="Z199" s="68">
        <f t="shared" si="208"/>
        <v>26</v>
      </c>
      <c r="AA199" s="68">
        <f t="shared" si="208"/>
        <v>31.2</v>
      </c>
      <c r="AB199" s="69"/>
      <c r="AC199" s="7">
        <f t="shared" si="209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</row>
    <row r="200" spans="1:68" ht="27.95" customHeight="1" x14ac:dyDescent="0.25">
      <c r="A200" s="54" t="s">
        <v>610</v>
      </c>
      <c r="B200" s="55" t="s">
        <v>63</v>
      </c>
      <c r="C200" s="56" t="s">
        <v>58</v>
      </c>
      <c r="D200" s="57" t="s">
        <v>478</v>
      </c>
      <c r="E200" s="673" t="s">
        <v>52</v>
      </c>
      <c r="F200" s="671">
        <v>4</v>
      </c>
      <c r="G200" s="618" t="s">
        <v>530</v>
      </c>
      <c r="H200" s="618" t="s">
        <v>526</v>
      </c>
      <c r="I200" s="77"/>
      <c r="J200" s="78">
        <v>1</v>
      </c>
      <c r="K200" s="630">
        <f t="shared" si="197"/>
        <v>1</v>
      </c>
      <c r="L200" s="630">
        <f t="shared" si="198"/>
        <v>0</v>
      </c>
      <c r="M200" s="633">
        <v>8</v>
      </c>
      <c r="N200" s="80">
        <v>2</v>
      </c>
      <c r="O200" s="630">
        <f t="shared" si="199"/>
        <v>1</v>
      </c>
      <c r="P200" s="630">
        <f t="shared" si="200"/>
        <v>1</v>
      </c>
      <c r="Q200" s="633">
        <v>26</v>
      </c>
      <c r="R200" s="81">
        <f t="shared" si="201"/>
        <v>101</v>
      </c>
      <c r="S200" s="67">
        <f t="shared" si="202"/>
        <v>8</v>
      </c>
      <c r="T200" s="68">
        <f t="shared" si="203"/>
        <v>8</v>
      </c>
      <c r="U200" s="68">
        <f t="shared" si="204"/>
        <v>9.6</v>
      </c>
      <c r="V200" s="68">
        <f t="shared" si="205"/>
        <v>52</v>
      </c>
      <c r="W200" s="68">
        <f t="shared" si="206"/>
        <v>7.8</v>
      </c>
      <c r="X200" s="68">
        <f t="shared" si="207"/>
        <v>15.6</v>
      </c>
      <c r="Y200" s="68">
        <f t="shared" si="208"/>
        <v>60</v>
      </c>
      <c r="Z200" s="68">
        <f t="shared" si="208"/>
        <v>15.8</v>
      </c>
      <c r="AA200" s="68">
        <f t="shared" si="208"/>
        <v>25.2</v>
      </c>
      <c r="AB200" s="69"/>
      <c r="AC200" s="7">
        <f t="shared" si="209"/>
        <v>0</v>
      </c>
      <c r="AD200" s="82"/>
      <c r="AE200" s="71"/>
      <c r="AF200" s="83"/>
      <c r="AG200" s="83"/>
      <c r="AH200" s="84"/>
      <c r="AI200" s="84"/>
      <c r="AJ200" s="73"/>
      <c r="AK200" s="83"/>
      <c r="AL200" s="84"/>
      <c r="AM200" s="73"/>
      <c r="AN200" s="86"/>
      <c r="AO200" s="82"/>
      <c r="AP200" s="83"/>
      <c r="AQ200" s="83"/>
      <c r="AR200" s="83"/>
      <c r="AS200" s="83"/>
      <c r="AT200" s="84"/>
      <c r="AU200" s="73"/>
      <c r="AV200" s="86"/>
    </row>
    <row r="201" spans="1:68" ht="27.95" customHeight="1" x14ac:dyDescent="0.25">
      <c r="A201" s="54" t="s">
        <v>610</v>
      </c>
      <c r="B201" s="55" t="s">
        <v>63</v>
      </c>
      <c r="C201" s="56" t="s">
        <v>58</v>
      </c>
      <c r="D201" s="57" t="s">
        <v>478</v>
      </c>
      <c r="E201" s="139"/>
      <c r="F201" s="140"/>
      <c r="G201" s="141"/>
      <c r="H201" s="96"/>
      <c r="I201" s="77"/>
      <c r="J201" s="78"/>
      <c r="K201" s="62">
        <f t="shared" si="197"/>
        <v>0</v>
      </c>
      <c r="L201" s="62">
        <f t="shared" si="198"/>
        <v>0</v>
      </c>
      <c r="M201" s="79"/>
      <c r="N201" s="80"/>
      <c r="O201" s="65">
        <f t="shared" si="199"/>
        <v>0</v>
      </c>
      <c r="P201" s="65">
        <f t="shared" si="200"/>
        <v>0</v>
      </c>
      <c r="Q201" s="79"/>
      <c r="R201" s="81">
        <f t="shared" si="201"/>
        <v>0</v>
      </c>
      <c r="S201" s="67">
        <f t="shared" si="202"/>
        <v>0</v>
      </c>
      <c r="T201" s="68">
        <f t="shared" si="203"/>
        <v>0</v>
      </c>
      <c r="U201" s="68">
        <f t="shared" si="204"/>
        <v>0</v>
      </c>
      <c r="V201" s="68">
        <f t="shared" si="205"/>
        <v>0</v>
      </c>
      <c r="W201" s="68">
        <f t="shared" si="206"/>
        <v>0</v>
      </c>
      <c r="X201" s="68">
        <f t="shared" si="207"/>
        <v>0</v>
      </c>
      <c r="Y201" s="68">
        <f t="shared" si="208"/>
        <v>0</v>
      </c>
      <c r="Z201" s="68">
        <f t="shared" si="208"/>
        <v>0</v>
      </c>
      <c r="AA201" s="68">
        <f t="shared" si="208"/>
        <v>0</v>
      </c>
      <c r="AB201" s="69"/>
      <c r="AC201" s="7">
        <f t="shared" si="209"/>
        <v>0</v>
      </c>
      <c r="AD201" s="82"/>
      <c r="AE201" s="71"/>
      <c r="AF201" s="83"/>
      <c r="AG201" s="83"/>
      <c r="AH201" s="84"/>
      <c r="AI201" s="84"/>
      <c r="AJ201" s="73"/>
      <c r="AK201" s="83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</row>
    <row r="202" spans="1:68" ht="27.95" customHeight="1" x14ac:dyDescent="0.25">
      <c r="A202" s="54" t="s">
        <v>610</v>
      </c>
      <c r="B202" s="55" t="s">
        <v>63</v>
      </c>
      <c r="C202" s="56" t="s">
        <v>58</v>
      </c>
      <c r="D202" s="57" t="s">
        <v>478</v>
      </c>
      <c r="E202" s="139"/>
      <c r="F202" s="140"/>
      <c r="G202" s="98"/>
      <c r="H202" s="96"/>
      <c r="I202" s="77"/>
      <c r="J202" s="78"/>
      <c r="K202" s="62">
        <f t="shared" si="197"/>
        <v>0</v>
      </c>
      <c r="L202" s="62">
        <f t="shared" si="198"/>
        <v>0</v>
      </c>
      <c r="M202" s="79"/>
      <c r="N202" s="80"/>
      <c r="O202" s="65">
        <f t="shared" si="199"/>
        <v>0</v>
      </c>
      <c r="P202" s="65">
        <f t="shared" si="200"/>
        <v>0</v>
      </c>
      <c r="Q202" s="79"/>
      <c r="R202" s="81">
        <f t="shared" si="201"/>
        <v>0</v>
      </c>
      <c r="S202" s="67">
        <f t="shared" si="202"/>
        <v>0</v>
      </c>
      <c r="T202" s="68">
        <f t="shared" si="203"/>
        <v>0</v>
      </c>
      <c r="U202" s="68">
        <f t="shared" si="204"/>
        <v>0</v>
      </c>
      <c r="V202" s="68">
        <f t="shared" si="205"/>
        <v>0</v>
      </c>
      <c r="W202" s="68">
        <f t="shared" si="206"/>
        <v>0</v>
      </c>
      <c r="X202" s="68">
        <f t="shared" si="207"/>
        <v>0</v>
      </c>
      <c r="Y202" s="68">
        <f t="shared" si="208"/>
        <v>0</v>
      </c>
      <c r="Z202" s="68">
        <f t="shared" si="208"/>
        <v>0</v>
      </c>
      <c r="AA202" s="68">
        <f t="shared" si="208"/>
        <v>0</v>
      </c>
      <c r="AB202" s="69"/>
      <c r="AC202" s="7">
        <f t="shared" si="209"/>
        <v>0</v>
      </c>
      <c r="AD202" s="82"/>
      <c r="AE202" s="71"/>
      <c r="AF202" s="83"/>
      <c r="AG202" s="83"/>
      <c r="AH202" s="84"/>
      <c r="AI202" s="84"/>
      <c r="AJ202" s="73"/>
      <c r="AK202" s="83"/>
      <c r="AL202" s="84"/>
      <c r="AM202" s="73"/>
      <c r="AN202" s="86"/>
      <c r="AO202" s="82"/>
      <c r="AP202" s="83"/>
      <c r="AQ202" s="83"/>
      <c r="AR202" s="83"/>
      <c r="AS202" s="83"/>
      <c r="AT202" s="84"/>
      <c r="AU202" s="73"/>
      <c r="AV202" s="86"/>
    </row>
    <row r="203" spans="1:68" ht="27.95" customHeight="1" x14ac:dyDescent="0.25">
      <c r="A203" s="54" t="s">
        <v>610</v>
      </c>
      <c r="B203" s="55" t="s">
        <v>63</v>
      </c>
      <c r="C203" s="56" t="s">
        <v>58</v>
      </c>
      <c r="D203" s="57" t="s">
        <v>478</v>
      </c>
      <c r="E203" s="139"/>
      <c r="F203" s="140"/>
      <c r="G203" s="98"/>
      <c r="H203" s="96"/>
      <c r="I203" s="92"/>
      <c r="J203" s="78"/>
      <c r="K203" s="62">
        <f t="shared" si="197"/>
        <v>0</v>
      </c>
      <c r="L203" s="62">
        <f t="shared" si="198"/>
        <v>0</v>
      </c>
      <c r="M203" s="79"/>
      <c r="N203" s="80"/>
      <c r="O203" s="65">
        <f t="shared" si="199"/>
        <v>0</v>
      </c>
      <c r="P203" s="65">
        <f t="shared" si="200"/>
        <v>0</v>
      </c>
      <c r="Q203" s="79"/>
      <c r="R203" s="81">
        <f t="shared" si="201"/>
        <v>0</v>
      </c>
      <c r="S203" s="67">
        <f t="shared" si="202"/>
        <v>0</v>
      </c>
      <c r="T203" s="68">
        <f t="shared" si="203"/>
        <v>0</v>
      </c>
      <c r="U203" s="68">
        <f t="shared" si="204"/>
        <v>0</v>
      </c>
      <c r="V203" s="68">
        <f t="shared" si="205"/>
        <v>0</v>
      </c>
      <c r="W203" s="68">
        <f t="shared" si="206"/>
        <v>0</v>
      </c>
      <c r="X203" s="68">
        <f t="shared" si="207"/>
        <v>0</v>
      </c>
      <c r="Y203" s="68">
        <f t="shared" si="208"/>
        <v>0</v>
      </c>
      <c r="Z203" s="68">
        <f t="shared" si="208"/>
        <v>0</v>
      </c>
      <c r="AA203" s="68">
        <f t="shared" si="208"/>
        <v>0</v>
      </c>
      <c r="AB203" s="69"/>
      <c r="AC203" s="7">
        <f t="shared" si="209"/>
        <v>0</v>
      </c>
      <c r="AD203" s="82"/>
      <c r="AE203" s="71"/>
      <c r="AF203" s="83"/>
      <c r="AG203" s="83"/>
      <c r="AH203" s="84"/>
      <c r="AI203" s="84"/>
      <c r="AJ203" s="73"/>
      <c r="AK203" s="83"/>
      <c r="AL203" s="84"/>
      <c r="AM203" s="73"/>
      <c r="AN203" s="86"/>
      <c r="AO203" s="82"/>
      <c r="AP203" s="83"/>
      <c r="AQ203" s="83"/>
      <c r="AR203" s="83"/>
      <c r="AS203" s="83"/>
      <c r="AT203" s="84"/>
      <c r="AU203" s="73"/>
      <c r="AV203" s="86"/>
    </row>
    <row r="204" spans="1:68" ht="27.95" customHeight="1" x14ac:dyDescent="0.25">
      <c r="A204" s="54" t="s">
        <v>610</v>
      </c>
      <c r="B204" s="55" t="s">
        <v>63</v>
      </c>
      <c r="C204" s="56" t="s">
        <v>58</v>
      </c>
      <c r="D204" s="57" t="s">
        <v>478</v>
      </c>
      <c r="E204" s="93"/>
      <c r="F204" s="94"/>
      <c r="G204" s="95"/>
      <c r="H204" s="96"/>
      <c r="I204" s="77"/>
      <c r="J204" s="78"/>
      <c r="K204" s="62">
        <f t="shared" si="197"/>
        <v>0</v>
      </c>
      <c r="L204" s="62">
        <f t="shared" si="198"/>
        <v>0</v>
      </c>
      <c r="M204" s="79"/>
      <c r="N204" s="80"/>
      <c r="O204" s="65">
        <f t="shared" si="199"/>
        <v>0</v>
      </c>
      <c r="P204" s="65">
        <f t="shared" si="200"/>
        <v>0</v>
      </c>
      <c r="Q204" s="79"/>
      <c r="R204" s="81">
        <f t="shared" si="201"/>
        <v>0</v>
      </c>
      <c r="S204" s="67">
        <f t="shared" si="202"/>
        <v>0</v>
      </c>
      <c r="T204" s="68">
        <f t="shared" si="203"/>
        <v>0</v>
      </c>
      <c r="U204" s="68">
        <f t="shared" si="204"/>
        <v>0</v>
      </c>
      <c r="V204" s="68">
        <f t="shared" si="205"/>
        <v>0</v>
      </c>
      <c r="W204" s="68">
        <f t="shared" si="206"/>
        <v>0</v>
      </c>
      <c r="X204" s="68">
        <f t="shared" si="207"/>
        <v>0</v>
      </c>
      <c r="Y204" s="68">
        <f t="shared" si="208"/>
        <v>0</v>
      </c>
      <c r="Z204" s="68">
        <f t="shared" si="208"/>
        <v>0</v>
      </c>
      <c r="AA204" s="68">
        <f t="shared" si="208"/>
        <v>0</v>
      </c>
      <c r="AB204" s="69"/>
      <c r="AC204" s="7">
        <f t="shared" si="209"/>
        <v>0</v>
      </c>
      <c r="AD204" s="82"/>
      <c r="AE204" s="71"/>
      <c r="AF204" s="83"/>
      <c r="AG204" s="83"/>
      <c r="AH204" s="84"/>
      <c r="AI204" s="84"/>
      <c r="AJ204" s="73"/>
      <c r="AK204" s="83"/>
      <c r="AL204" s="84"/>
      <c r="AM204" s="73"/>
      <c r="AN204" s="86"/>
      <c r="AO204" s="82"/>
      <c r="AP204" s="83"/>
      <c r="AQ204" s="83"/>
      <c r="AR204" s="83"/>
      <c r="AS204" s="83"/>
      <c r="AT204" s="84"/>
      <c r="AU204" s="73"/>
      <c r="AV204" s="86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  <c r="BI204" s="149"/>
      <c r="BJ204" s="149"/>
      <c r="BK204" s="149"/>
      <c r="BL204" s="149"/>
      <c r="BM204" s="149"/>
      <c r="BN204" s="149"/>
      <c r="BO204" s="149"/>
      <c r="BP204" s="149"/>
    </row>
    <row r="205" spans="1:68" ht="27.95" customHeight="1" x14ac:dyDescent="0.25">
      <c r="A205" s="54" t="s">
        <v>610</v>
      </c>
      <c r="B205" s="55" t="s">
        <v>63</v>
      </c>
      <c r="C205" s="56" t="s">
        <v>58</v>
      </c>
      <c r="D205" s="57" t="s">
        <v>478</v>
      </c>
      <c r="E205" s="97"/>
      <c r="F205" s="635"/>
      <c r="G205" s="98"/>
      <c r="H205" s="636"/>
      <c r="I205" s="637"/>
      <c r="J205" s="78"/>
      <c r="K205" s="99">
        <f t="shared" si="197"/>
        <v>0</v>
      </c>
      <c r="L205" s="99">
        <f t="shared" si="198"/>
        <v>0</v>
      </c>
      <c r="M205" s="79"/>
      <c r="N205" s="80"/>
      <c r="O205" s="65">
        <f t="shared" si="199"/>
        <v>0</v>
      </c>
      <c r="P205" s="65">
        <f t="shared" si="200"/>
        <v>0</v>
      </c>
      <c r="Q205" s="79"/>
      <c r="R205" s="81">
        <f t="shared" si="201"/>
        <v>0</v>
      </c>
      <c r="S205" s="67">
        <f t="shared" si="202"/>
        <v>0</v>
      </c>
      <c r="T205" s="68">
        <f t="shared" si="203"/>
        <v>0</v>
      </c>
      <c r="U205" s="68">
        <f t="shared" si="204"/>
        <v>0</v>
      </c>
      <c r="V205" s="68">
        <f t="shared" si="205"/>
        <v>0</v>
      </c>
      <c r="W205" s="68">
        <f t="shared" si="206"/>
        <v>0</v>
      </c>
      <c r="X205" s="68">
        <f t="shared" si="207"/>
        <v>0</v>
      </c>
      <c r="Y205" s="68">
        <f t="shared" si="208"/>
        <v>0</v>
      </c>
      <c r="Z205" s="68">
        <f t="shared" si="208"/>
        <v>0</v>
      </c>
      <c r="AA205" s="68">
        <f t="shared" si="208"/>
        <v>0</v>
      </c>
      <c r="AB205" s="69"/>
      <c r="AC205" s="7">
        <f t="shared" si="209"/>
        <v>0</v>
      </c>
      <c r="AD205" s="82"/>
      <c r="AE205" s="71"/>
      <c r="AF205" s="83"/>
      <c r="AG205" s="83"/>
      <c r="AH205" s="84"/>
      <c r="AI205" s="84"/>
      <c r="AJ205" s="73"/>
      <c r="AK205" s="83"/>
      <c r="AL205" s="84"/>
      <c r="AM205" s="73"/>
      <c r="AN205" s="86"/>
      <c r="AO205" s="82"/>
      <c r="AP205" s="83"/>
      <c r="AQ205" s="83"/>
      <c r="AR205" s="83"/>
      <c r="AS205" s="83"/>
      <c r="AT205" s="84"/>
      <c r="AU205" s="73"/>
      <c r="AV205" s="86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  <c r="BI205" s="149"/>
      <c r="BJ205" s="149"/>
      <c r="BK205" s="149"/>
      <c r="BL205" s="149"/>
      <c r="BM205" s="149"/>
      <c r="BN205" s="149"/>
      <c r="BO205" s="149"/>
      <c r="BP205" s="149"/>
    </row>
    <row r="206" spans="1:68" s="153" customFormat="1" ht="42.75" customHeight="1" x14ac:dyDescent="0.25">
      <c r="A206" s="100" t="s">
        <v>610</v>
      </c>
      <c r="B206" s="101" t="s">
        <v>63</v>
      </c>
      <c r="C206" s="56" t="s">
        <v>58</v>
      </c>
      <c r="D206" s="57" t="s">
        <v>478</v>
      </c>
      <c r="E206" s="102" t="s">
        <v>213</v>
      </c>
      <c r="F206" s="102"/>
      <c r="G206" s="103"/>
      <c r="H206" s="104" t="s">
        <v>531</v>
      </c>
      <c r="I206" s="105"/>
      <c r="J206" s="106">
        <v>1</v>
      </c>
      <c r="K206" s="107">
        <f>IF(J206&gt;0, 1, 0)</f>
        <v>1</v>
      </c>
      <c r="L206" s="107">
        <f t="shared" si="198"/>
        <v>0</v>
      </c>
      <c r="M206" s="108">
        <v>6</v>
      </c>
      <c r="N206" s="109"/>
      <c r="O206" s="110">
        <f t="shared" si="199"/>
        <v>0</v>
      </c>
      <c r="P206" s="110">
        <f t="shared" si="200"/>
        <v>0</v>
      </c>
      <c r="Q206" s="108"/>
      <c r="R206" s="111">
        <f>J206*M206*$R$9</f>
        <v>29.400000000000002</v>
      </c>
      <c r="S206" s="112">
        <f>J206*M206*$S$9</f>
        <v>6</v>
      </c>
      <c r="T206" s="113">
        <f>K206*M206*$T$9</f>
        <v>9</v>
      </c>
      <c r="U206" s="113">
        <f>J206*M206*$U$9</f>
        <v>14.399999999999999</v>
      </c>
      <c r="V206" s="113">
        <f t="shared" si="205"/>
        <v>0</v>
      </c>
      <c r="W206" s="113">
        <f t="shared" si="206"/>
        <v>0</v>
      </c>
      <c r="X206" s="113">
        <f t="shared" si="207"/>
        <v>0</v>
      </c>
      <c r="Y206" s="113">
        <f t="shared" si="208"/>
        <v>6</v>
      </c>
      <c r="Z206" s="113">
        <f t="shared" si="208"/>
        <v>9</v>
      </c>
      <c r="AA206" s="113">
        <f t="shared" si="208"/>
        <v>14.399999999999999</v>
      </c>
      <c r="AB206" s="114"/>
      <c r="AC206" s="7">
        <f t="shared" si="209"/>
        <v>0</v>
      </c>
      <c r="AD206" s="150"/>
      <c r="AE206" s="71"/>
      <c r="AF206" s="151"/>
      <c r="AG206" s="151"/>
      <c r="AH206" s="84"/>
      <c r="AI206" s="84"/>
      <c r="AJ206" s="73"/>
      <c r="AK206" s="151"/>
      <c r="AL206" s="84"/>
      <c r="AM206" s="73"/>
      <c r="AN206" s="152"/>
      <c r="AO206" s="150"/>
      <c r="AP206" s="151"/>
      <c r="AQ206" s="151"/>
      <c r="AR206" s="151"/>
      <c r="AS206" s="151"/>
      <c r="AT206" s="84"/>
      <c r="AU206" s="73"/>
      <c r="AV206" s="152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</row>
    <row r="207" spans="1:68" s="149" customFormat="1" ht="38.25" customHeight="1" x14ac:dyDescent="0.25">
      <c r="A207" s="100" t="s">
        <v>610</v>
      </c>
      <c r="B207" s="101" t="s">
        <v>63</v>
      </c>
      <c r="C207" s="56" t="s">
        <v>58</v>
      </c>
      <c r="D207" s="57" t="s">
        <v>478</v>
      </c>
      <c r="E207" s="102" t="s">
        <v>49</v>
      </c>
      <c r="F207" s="102"/>
      <c r="G207" s="103"/>
      <c r="H207" s="104" t="s">
        <v>532</v>
      </c>
      <c r="I207" s="105"/>
      <c r="J207" s="106">
        <v>1</v>
      </c>
      <c r="K207" s="107">
        <f>IF(J207&gt;0, 1, 0)</f>
        <v>1</v>
      </c>
      <c r="L207" s="107">
        <f t="shared" si="198"/>
        <v>0</v>
      </c>
      <c r="M207" s="108">
        <v>12</v>
      </c>
      <c r="N207" s="109"/>
      <c r="O207" s="110">
        <f t="shared" si="199"/>
        <v>0</v>
      </c>
      <c r="P207" s="110">
        <f t="shared" si="200"/>
        <v>0</v>
      </c>
      <c r="Q207" s="108"/>
      <c r="R207" s="111">
        <f>J207*M207*$R$9</f>
        <v>58.800000000000004</v>
      </c>
      <c r="S207" s="112">
        <f>J207*M207*$S$9</f>
        <v>12</v>
      </c>
      <c r="T207" s="113">
        <f>K207*M207*$T$9</f>
        <v>18</v>
      </c>
      <c r="U207" s="113">
        <f>J207*M207*$U$9</f>
        <v>28.799999999999997</v>
      </c>
      <c r="V207" s="113">
        <f t="shared" si="205"/>
        <v>0</v>
      </c>
      <c r="W207" s="113">
        <f t="shared" si="206"/>
        <v>0</v>
      </c>
      <c r="X207" s="113">
        <f t="shared" si="207"/>
        <v>0</v>
      </c>
      <c r="Y207" s="113">
        <f t="shared" si="208"/>
        <v>12</v>
      </c>
      <c r="Z207" s="113">
        <f t="shared" si="208"/>
        <v>18</v>
      </c>
      <c r="AA207" s="113">
        <f t="shared" si="208"/>
        <v>28.799999999999997</v>
      </c>
      <c r="AB207" s="114"/>
      <c r="AC207" s="115">
        <f t="shared" si="209"/>
        <v>0</v>
      </c>
      <c r="AD207" s="150"/>
      <c r="AE207" s="71"/>
      <c r="AF207" s="151"/>
      <c r="AG207" s="151"/>
      <c r="AH207" s="84"/>
      <c r="AI207" s="84"/>
      <c r="AJ207" s="73"/>
      <c r="AK207" s="151"/>
      <c r="AL207" s="84"/>
      <c r="AM207" s="73"/>
      <c r="AN207" s="152"/>
      <c r="AO207" s="150"/>
      <c r="AP207" s="151"/>
      <c r="AQ207" s="151"/>
      <c r="AR207" s="151"/>
      <c r="AS207" s="151"/>
      <c r="AT207" s="84"/>
      <c r="AU207" s="73"/>
      <c r="AV207" s="152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</row>
    <row r="208" spans="1:68" ht="27.95" customHeight="1" thickBot="1" x14ac:dyDescent="0.3">
      <c r="A208" s="117" t="s">
        <v>610</v>
      </c>
      <c r="B208" s="118" t="s">
        <v>63</v>
      </c>
      <c r="C208" s="118" t="s">
        <v>522</v>
      </c>
      <c r="D208" s="57" t="s">
        <v>478</v>
      </c>
      <c r="E208" s="119"/>
      <c r="F208" s="119"/>
      <c r="G208" s="120"/>
      <c r="H208" s="121" t="s">
        <v>56</v>
      </c>
      <c r="I208" s="122"/>
      <c r="J208" s="123"/>
      <c r="K208" s="124"/>
      <c r="L208" s="124"/>
      <c r="M208" s="125"/>
      <c r="N208" s="126"/>
      <c r="O208" s="124"/>
      <c r="P208" s="124"/>
      <c r="Q208" s="125"/>
      <c r="R208" s="127">
        <f>SUM(R196:R207)</f>
        <v>607.4</v>
      </c>
      <c r="S208" s="128">
        <f t="shared" ref="S208:AA208" si="210">SUM(S196:S207)</f>
        <v>86</v>
      </c>
      <c r="T208" s="129">
        <f t="shared" si="210"/>
        <v>95</v>
      </c>
      <c r="U208" s="129">
        <f t="shared" si="210"/>
        <v>124.8</v>
      </c>
      <c r="V208" s="129">
        <f t="shared" si="210"/>
        <v>208</v>
      </c>
      <c r="W208" s="129">
        <f t="shared" si="210"/>
        <v>31.2</v>
      </c>
      <c r="X208" s="129">
        <f t="shared" si="210"/>
        <v>62.4</v>
      </c>
      <c r="Y208" s="130">
        <f t="shared" si="210"/>
        <v>294</v>
      </c>
      <c r="Z208" s="130">
        <f t="shared" si="210"/>
        <v>126.2</v>
      </c>
      <c r="AA208" s="130">
        <f t="shared" si="210"/>
        <v>187.2</v>
      </c>
      <c r="AB208" s="131">
        <f>R208/1800/0.6</f>
        <v>0.56240740740740747</v>
      </c>
      <c r="AC208" s="7"/>
      <c r="AD208" s="132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649"/>
    </row>
    <row r="209" spans="1:68" ht="27.75" customHeight="1" thickTop="1" x14ac:dyDescent="0.25">
      <c r="A209" s="54" t="s">
        <v>611</v>
      </c>
      <c r="B209" s="55" t="s">
        <v>612</v>
      </c>
      <c r="C209" s="56" t="s">
        <v>58</v>
      </c>
      <c r="D209" s="57" t="s">
        <v>478</v>
      </c>
      <c r="E209" s="58" t="s">
        <v>51</v>
      </c>
      <c r="F209" s="88">
        <v>5</v>
      </c>
      <c r="G209" s="60" t="s">
        <v>613</v>
      </c>
      <c r="H209" s="618" t="s">
        <v>614</v>
      </c>
      <c r="I209" s="629"/>
      <c r="J209" s="61">
        <v>1</v>
      </c>
      <c r="K209" s="630">
        <f t="shared" ref="K209:K218" si="211">IF(J209&gt;0, 1, 0)</f>
        <v>1</v>
      </c>
      <c r="L209" s="630">
        <f t="shared" ref="L209:L218" si="212">J209-K209</f>
        <v>0</v>
      </c>
      <c r="M209" s="631">
        <v>26</v>
      </c>
      <c r="N209" s="64">
        <v>1</v>
      </c>
      <c r="O209" s="630">
        <f t="shared" ref="O209:O220" si="213">IF(N209&gt;0, 1, 0)</f>
        <v>1</v>
      </c>
      <c r="P209" s="630">
        <f t="shared" ref="P209:P220" si="214">N209-O209</f>
        <v>0</v>
      </c>
      <c r="Q209" s="650">
        <v>26</v>
      </c>
      <c r="R209" s="66">
        <f t="shared" ref="R209:R218" si="215">(K209*M209*$R$5)+(L209*M209*$R$6)+(O209*Q209*$R$7)+(P209*Q209*$R$8)</f>
        <v>124.80000000000001</v>
      </c>
      <c r="S209" s="67">
        <f t="shared" ref="S209:S218" si="216">J209*M209*$S$5</f>
        <v>26</v>
      </c>
      <c r="T209" s="68">
        <f t="shared" ref="T209:T218" si="217">K209*M209*$T$5</f>
        <v>26</v>
      </c>
      <c r="U209" s="68">
        <f t="shared" ref="U209:U218" si="218">J209*M209*$U$5</f>
        <v>31.2</v>
      </c>
      <c r="V209" s="68">
        <f t="shared" ref="V209:V220" si="219">N209*Q209*$V$7</f>
        <v>26</v>
      </c>
      <c r="W209" s="68">
        <f t="shared" ref="W209:W220" si="220">O209*Q209*$W$7</f>
        <v>7.8</v>
      </c>
      <c r="X209" s="68">
        <f t="shared" ref="X209:X220" si="221">N209*Q209*$X$7</f>
        <v>7.8</v>
      </c>
      <c r="Y209" s="68">
        <f t="shared" ref="Y209:AA220" si="222">S209+V209</f>
        <v>52</v>
      </c>
      <c r="Z209" s="68">
        <f t="shared" si="222"/>
        <v>33.799999999999997</v>
      </c>
      <c r="AA209" s="68">
        <f t="shared" si="222"/>
        <v>39</v>
      </c>
      <c r="AB209" s="69"/>
      <c r="AC209" s="7">
        <f>R209-Y209-Z209-AA209</f>
        <v>0</v>
      </c>
      <c r="AD209" s="144"/>
      <c r="AE209" s="85"/>
      <c r="AF209" s="145"/>
      <c r="AG209" s="146"/>
      <c r="AH209" s="84"/>
      <c r="AI209" s="84"/>
      <c r="AJ209" s="73"/>
      <c r="AK209" s="147"/>
      <c r="AL209" s="84"/>
      <c r="AM209" s="73"/>
      <c r="AN209" s="86"/>
      <c r="AO209" s="144"/>
      <c r="AP209" s="83"/>
      <c r="AQ209" s="83"/>
      <c r="AR209" s="148"/>
      <c r="AS209" s="83"/>
      <c r="AT209" s="84"/>
      <c r="AU209" s="73"/>
      <c r="AV209" s="86"/>
    </row>
    <row r="210" spans="1:68" ht="27.95" customHeight="1" x14ac:dyDescent="0.25">
      <c r="A210" s="54" t="s">
        <v>611</v>
      </c>
      <c r="B210" s="55" t="s">
        <v>612</v>
      </c>
      <c r="C210" s="56" t="s">
        <v>58</v>
      </c>
      <c r="D210" s="57" t="s">
        <v>478</v>
      </c>
      <c r="E210" s="134" t="s">
        <v>55</v>
      </c>
      <c r="F210" s="135">
        <v>3</v>
      </c>
      <c r="G210" s="134" t="s">
        <v>479</v>
      </c>
      <c r="H210" s="634" t="s">
        <v>481</v>
      </c>
      <c r="I210" s="77"/>
      <c r="J210" s="78">
        <v>1</v>
      </c>
      <c r="K210" s="630">
        <f t="shared" si="211"/>
        <v>1</v>
      </c>
      <c r="L210" s="630">
        <f t="shared" si="212"/>
        <v>0</v>
      </c>
      <c r="M210" s="633">
        <v>2</v>
      </c>
      <c r="N210" s="80"/>
      <c r="O210" s="630">
        <f t="shared" si="213"/>
        <v>0</v>
      </c>
      <c r="P210" s="630">
        <f t="shared" si="214"/>
        <v>0</v>
      </c>
      <c r="Q210" s="633"/>
      <c r="R210" s="81">
        <f t="shared" si="215"/>
        <v>6.4</v>
      </c>
      <c r="S210" s="67">
        <f t="shared" si="216"/>
        <v>2</v>
      </c>
      <c r="T210" s="68">
        <f t="shared" si="217"/>
        <v>2</v>
      </c>
      <c r="U210" s="68">
        <f t="shared" si="218"/>
        <v>2.4</v>
      </c>
      <c r="V210" s="68">
        <f t="shared" si="219"/>
        <v>0</v>
      </c>
      <c r="W210" s="68">
        <f t="shared" si="220"/>
        <v>0</v>
      </c>
      <c r="X210" s="68">
        <f t="shared" si="221"/>
        <v>0</v>
      </c>
      <c r="Y210" s="68">
        <f t="shared" si="222"/>
        <v>2</v>
      </c>
      <c r="Z210" s="68">
        <f t="shared" si="222"/>
        <v>2</v>
      </c>
      <c r="AA210" s="68">
        <f t="shared" si="222"/>
        <v>2.4</v>
      </c>
      <c r="AB210" s="69"/>
      <c r="AC210" s="7">
        <f t="shared" ref="AC210:AC220" si="223">R208-Y208-Z208-AA208</f>
        <v>0</v>
      </c>
      <c r="AD210" s="144"/>
      <c r="AE210" s="85"/>
      <c r="AF210" s="145"/>
      <c r="AG210" s="146"/>
      <c r="AH210" s="84"/>
      <c r="AI210" s="84"/>
      <c r="AJ210" s="73"/>
      <c r="AK210" s="147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customHeight="1" x14ac:dyDescent="0.25">
      <c r="A211" s="54" t="s">
        <v>611</v>
      </c>
      <c r="B211" s="55" t="s">
        <v>612</v>
      </c>
      <c r="C211" s="56" t="s">
        <v>58</v>
      </c>
      <c r="D211" s="57" t="s">
        <v>478</v>
      </c>
      <c r="E211" s="87" t="s">
        <v>53</v>
      </c>
      <c r="F211" s="88">
        <v>3</v>
      </c>
      <c r="G211" s="60" t="s">
        <v>421</v>
      </c>
      <c r="H211" s="618" t="s">
        <v>422</v>
      </c>
      <c r="I211" s="77"/>
      <c r="J211" s="78"/>
      <c r="K211" s="630"/>
      <c r="L211" s="630"/>
      <c r="M211" s="633"/>
      <c r="N211" s="80"/>
      <c r="O211" s="630"/>
      <c r="P211" s="630"/>
      <c r="Q211" s="633"/>
      <c r="R211" s="81"/>
      <c r="S211" s="67">
        <f t="shared" si="216"/>
        <v>0</v>
      </c>
      <c r="T211" s="68">
        <f t="shared" si="217"/>
        <v>0</v>
      </c>
      <c r="U211" s="68">
        <f t="shared" si="218"/>
        <v>0</v>
      </c>
      <c r="V211" s="68">
        <f t="shared" si="219"/>
        <v>0</v>
      </c>
      <c r="W211" s="68">
        <f t="shared" si="220"/>
        <v>0</v>
      </c>
      <c r="X211" s="68">
        <f t="shared" si="221"/>
        <v>0</v>
      </c>
      <c r="Y211" s="68">
        <f t="shared" si="222"/>
        <v>0</v>
      </c>
      <c r="Z211" s="68">
        <f t="shared" si="222"/>
        <v>0</v>
      </c>
      <c r="AA211" s="68">
        <f t="shared" si="222"/>
        <v>0</v>
      </c>
      <c r="AB211" s="69"/>
      <c r="AC211" s="7">
        <f t="shared" si="223"/>
        <v>0</v>
      </c>
      <c r="AD211" s="144"/>
      <c r="AE211" s="85"/>
      <c r="AF211" s="145"/>
      <c r="AG211" s="146"/>
      <c r="AH211" s="84"/>
      <c r="AI211" s="84"/>
      <c r="AJ211" s="73"/>
      <c r="AK211" s="148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</row>
    <row r="212" spans="1:68" ht="27.95" customHeight="1" x14ac:dyDescent="0.25">
      <c r="A212" s="54" t="s">
        <v>611</v>
      </c>
      <c r="B212" s="55" t="s">
        <v>612</v>
      </c>
      <c r="C212" s="56" t="s">
        <v>58</v>
      </c>
      <c r="D212" s="57" t="s">
        <v>478</v>
      </c>
      <c r="E212" s="87" t="s">
        <v>53</v>
      </c>
      <c r="F212" s="88">
        <v>2</v>
      </c>
      <c r="G212" s="60" t="s">
        <v>615</v>
      </c>
      <c r="H212" s="618" t="s">
        <v>616</v>
      </c>
      <c r="I212" s="77"/>
      <c r="J212" s="78">
        <v>1</v>
      </c>
      <c r="K212" s="630">
        <f t="shared" si="211"/>
        <v>1</v>
      </c>
      <c r="L212" s="630">
        <f t="shared" si="212"/>
        <v>0</v>
      </c>
      <c r="M212" s="633">
        <v>26</v>
      </c>
      <c r="N212" s="80">
        <v>2</v>
      </c>
      <c r="O212" s="630">
        <f t="shared" si="213"/>
        <v>1</v>
      </c>
      <c r="P212" s="630">
        <f t="shared" si="214"/>
        <v>1</v>
      </c>
      <c r="Q212" s="633">
        <v>26</v>
      </c>
      <c r="R212" s="81">
        <f t="shared" si="215"/>
        <v>158.60000000000002</v>
      </c>
      <c r="S212" s="67">
        <f t="shared" si="216"/>
        <v>26</v>
      </c>
      <c r="T212" s="68">
        <f t="shared" si="217"/>
        <v>26</v>
      </c>
      <c r="U212" s="68">
        <f t="shared" si="218"/>
        <v>31.2</v>
      </c>
      <c r="V212" s="68">
        <f t="shared" si="219"/>
        <v>52</v>
      </c>
      <c r="W212" s="68">
        <f t="shared" si="220"/>
        <v>7.8</v>
      </c>
      <c r="X212" s="68">
        <f t="shared" si="221"/>
        <v>15.6</v>
      </c>
      <c r="Y212" s="68">
        <f t="shared" si="222"/>
        <v>78</v>
      </c>
      <c r="Z212" s="68">
        <f t="shared" si="222"/>
        <v>33.799999999999997</v>
      </c>
      <c r="AA212" s="68">
        <f t="shared" si="222"/>
        <v>46.8</v>
      </c>
      <c r="AB212" s="69"/>
      <c r="AC212" s="7">
        <f t="shared" si="223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</row>
    <row r="213" spans="1:68" ht="27.95" customHeight="1" x14ac:dyDescent="0.25">
      <c r="A213" s="54" t="s">
        <v>611</v>
      </c>
      <c r="B213" s="55" t="s">
        <v>612</v>
      </c>
      <c r="C213" s="56" t="s">
        <v>58</v>
      </c>
      <c r="D213" s="57" t="s">
        <v>478</v>
      </c>
      <c r="E213" s="87" t="s">
        <v>53</v>
      </c>
      <c r="F213" s="88">
        <v>2</v>
      </c>
      <c r="G213" s="60" t="s">
        <v>617</v>
      </c>
      <c r="H213" s="618" t="s">
        <v>618</v>
      </c>
      <c r="I213" s="77"/>
      <c r="J213" s="78">
        <v>1</v>
      </c>
      <c r="K213" s="630">
        <f t="shared" si="211"/>
        <v>1</v>
      </c>
      <c r="L213" s="630">
        <f t="shared" si="212"/>
        <v>0</v>
      </c>
      <c r="M213" s="633">
        <v>26</v>
      </c>
      <c r="N213" s="80">
        <v>1</v>
      </c>
      <c r="O213" s="630">
        <f t="shared" si="213"/>
        <v>1</v>
      </c>
      <c r="P213" s="630">
        <f t="shared" si="214"/>
        <v>0</v>
      </c>
      <c r="Q213" s="633">
        <v>26</v>
      </c>
      <c r="R213" s="81">
        <f t="shared" si="215"/>
        <v>124.80000000000001</v>
      </c>
      <c r="S213" s="67">
        <f t="shared" si="216"/>
        <v>26</v>
      </c>
      <c r="T213" s="68">
        <f t="shared" si="217"/>
        <v>26</v>
      </c>
      <c r="U213" s="68">
        <f t="shared" si="218"/>
        <v>31.2</v>
      </c>
      <c r="V213" s="68">
        <f t="shared" si="219"/>
        <v>26</v>
      </c>
      <c r="W213" s="68">
        <f t="shared" si="220"/>
        <v>7.8</v>
      </c>
      <c r="X213" s="68">
        <f t="shared" si="221"/>
        <v>7.8</v>
      </c>
      <c r="Y213" s="68">
        <f t="shared" si="222"/>
        <v>52</v>
      </c>
      <c r="Z213" s="68">
        <f t="shared" si="222"/>
        <v>33.799999999999997</v>
      </c>
      <c r="AA213" s="68">
        <f t="shared" si="222"/>
        <v>39</v>
      </c>
      <c r="AB213" s="69"/>
      <c r="AC213" s="7">
        <f t="shared" si="223"/>
        <v>0</v>
      </c>
      <c r="AD213" s="82"/>
      <c r="AE213" s="71"/>
      <c r="AF213" s="83"/>
      <c r="AG213" s="83"/>
      <c r="AH213" s="84"/>
      <c r="AI213" s="84"/>
      <c r="AJ213" s="73"/>
      <c r="AK213" s="83"/>
      <c r="AL213" s="84"/>
      <c r="AM213" s="73"/>
      <c r="AN213" s="86"/>
      <c r="AO213" s="82"/>
      <c r="AP213" s="83"/>
      <c r="AQ213" s="83"/>
      <c r="AR213" s="83"/>
      <c r="AS213" s="83"/>
      <c r="AT213" s="84"/>
      <c r="AU213" s="73"/>
      <c r="AV213" s="86"/>
    </row>
    <row r="214" spans="1:68" ht="27.95" customHeight="1" x14ac:dyDescent="0.25">
      <c r="A214" s="54" t="s">
        <v>611</v>
      </c>
      <c r="B214" s="55" t="s">
        <v>612</v>
      </c>
      <c r="C214" s="56" t="s">
        <v>58</v>
      </c>
      <c r="D214" s="57" t="s">
        <v>478</v>
      </c>
      <c r="E214" s="134" t="s">
        <v>64</v>
      </c>
      <c r="F214" s="135">
        <v>3</v>
      </c>
      <c r="G214" s="134" t="s">
        <v>421</v>
      </c>
      <c r="H214" s="634" t="s">
        <v>423</v>
      </c>
      <c r="I214" s="77"/>
      <c r="J214" s="78">
        <v>1</v>
      </c>
      <c r="K214" s="630">
        <f t="shared" si="211"/>
        <v>1</v>
      </c>
      <c r="L214" s="630">
        <f t="shared" si="212"/>
        <v>0</v>
      </c>
      <c r="M214" s="633">
        <v>4</v>
      </c>
      <c r="N214" s="80">
        <v>1</v>
      </c>
      <c r="O214" s="630">
        <f t="shared" si="213"/>
        <v>1</v>
      </c>
      <c r="P214" s="630">
        <f t="shared" si="214"/>
        <v>0</v>
      </c>
      <c r="Q214" s="633">
        <v>13</v>
      </c>
      <c r="R214" s="81">
        <f t="shared" si="215"/>
        <v>33.6</v>
      </c>
      <c r="S214" s="67">
        <f t="shared" si="216"/>
        <v>4</v>
      </c>
      <c r="T214" s="68">
        <f t="shared" si="217"/>
        <v>4</v>
      </c>
      <c r="U214" s="68">
        <f t="shared" si="218"/>
        <v>4.8</v>
      </c>
      <c r="V214" s="68">
        <f t="shared" si="219"/>
        <v>13</v>
      </c>
      <c r="W214" s="68">
        <f t="shared" si="220"/>
        <v>3.9</v>
      </c>
      <c r="X214" s="68">
        <f t="shared" si="221"/>
        <v>3.9</v>
      </c>
      <c r="Y214" s="68">
        <f t="shared" si="222"/>
        <v>17</v>
      </c>
      <c r="Z214" s="68">
        <f t="shared" si="222"/>
        <v>7.9</v>
      </c>
      <c r="AA214" s="68">
        <f t="shared" si="222"/>
        <v>8.6999999999999993</v>
      </c>
      <c r="AB214" s="69"/>
      <c r="AC214" s="7">
        <f t="shared" si="223"/>
        <v>0</v>
      </c>
      <c r="AD214" s="82"/>
      <c r="AE214" s="71"/>
      <c r="AF214" s="83"/>
      <c r="AG214" s="83"/>
      <c r="AH214" s="84"/>
      <c r="AI214" s="84"/>
      <c r="AJ214" s="73"/>
      <c r="AK214" s="83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</row>
    <row r="215" spans="1:68" ht="27.95" customHeight="1" x14ac:dyDescent="0.25">
      <c r="A215" s="54" t="s">
        <v>611</v>
      </c>
      <c r="B215" s="55" t="s">
        <v>612</v>
      </c>
      <c r="C215" s="56" t="s">
        <v>58</v>
      </c>
      <c r="D215" s="57" t="s">
        <v>478</v>
      </c>
      <c r="E215" s="134" t="s">
        <v>64</v>
      </c>
      <c r="F215" s="135">
        <v>2</v>
      </c>
      <c r="G215" s="134" t="s">
        <v>615</v>
      </c>
      <c r="H215" s="634" t="s">
        <v>619</v>
      </c>
      <c r="I215" s="77"/>
      <c r="J215" s="78"/>
      <c r="K215" s="630"/>
      <c r="L215" s="630"/>
      <c r="M215" s="633"/>
      <c r="N215" s="80"/>
      <c r="O215" s="630"/>
      <c r="P215" s="630"/>
      <c r="Q215" s="633"/>
      <c r="R215" s="81">
        <f t="shared" si="215"/>
        <v>0</v>
      </c>
      <c r="S215" s="67">
        <f t="shared" si="216"/>
        <v>0</v>
      </c>
      <c r="T215" s="68">
        <f t="shared" si="217"/>
        <v>0</v>
      </c>
      <c r="U215" s="68">
        <f t="shared" si="218"/>
        <v>0</v>
      </c>
      <c r="V215" s="68">
        <f t="shared" si="219"/>
        <v>0</v>
      </c>
      <c r="W215" s="68">
        <f t="shared" si="220"/>
        <v>0</v>
      </c>
      <c r="X215" s="68">
        <f t="shared" si="221"/>
        <v>0</v>
      </c>
      <c r="Y215" s="68">
        <f t="shared" si="222"/>
        <v>0</v>
      </c>
      <c r="Z215" s="68">
        <f t="shared" si="222"/>
        <v>0</v>
      </c>
      <c r="AA215" s="68">
        <f t="shared" si="222"/>
        <v>0</v>
      </c>
      <c r="AB215" s="69"/>
      <c r="AC215" s="7">
        <f t="shared" si="223"/>
        <v>0</v>
      </c>
      <c r="AD215" s="82"/>
      <c r="AE215" s="71"/>
      <c r="AF215" s="83"/>
      <c r="AG215" s="83"/>
      <c r="AH215" s="84"/>
      <c r="AI215" s="84"/>
      <c r="AJ215" s="73"/>
      <c r="AK215" s="83"/>
      <c r="AL215" s="84"/>
      <c r="AM215" s="73"/>
      <c r="AN215" s="86"/>
      <c r="AO215" s="82"/>
      <c r="AP215" s="83"/>
      <c r="AQ215" s="83"/>
      <c r="AR215" s="83"/>
      <c r="AS215" s="83"/>
      <c r="AT215" s="84"/>
      <c r="AU215" s="73"/>
      <c r="AV215" s="86"/>
    </row>
    <row r="216" spans="1:68" ht="27.95" customHeight="1" x14ac:dyDescent="0.25">
      <c r="A216" s="54" t="s">
        <v>611</v>
      </c>
      <c r="B216" s="55" t="s">
        <v>612</v>
      </c>
      <c r="C216" s="56" t="s">
        <v>58</v>
      </c>
      <c r="D216" s="57" t="s">
        <v>478</v>
      </c>
      <c r="E216" s="139"/>
      <c r="F216" s="140"/>
      <c r="G216" s="98"/>
      <c r="H216" s="96"/>
      <c r="I216" s="92"/>
      <c r="J216" s="78"/>
      <c r="K216" s="62">
        <f t="shared" si="211"/>
        <v>0</v>
      </c>
      <c r="L216" s="62">
        <f t="shared" si="212"/>
        <v>0</v>
      </c>
      <c r="M216" s="79"/>
      <c r="N216" s="80"/>
      <c r="O216" s="65">
        <f t="shared" si="213"/>
        <v>0</v>
      </c>
      <c r="P216" s="65">
        <f t="shared" si="214"/>
        <v>0</v>
      </c>
      <c r="Q216" s="79"/>
      <c r="R216" s="81">
        <f t="shared" si="215"/>
        <v>0</v>
      </c>
      <c r="S216" s="67">
        <f t="shared" si="216"/>
        <v>0</v>
      </c>
      <c r="T216" s="68">
        <f t="shared" si="217"/>
        <v>0</v>
      </c>
      <c r="U216" s="68">
        <f t="shared" si="218"/>
        <v>0</v>
      </c>
      <c r="V216" s="68">
        <f t="shared" si="219"/>
        <v>0</v>
      </c>
      <c r="W216" s="68">
        <f t="shared" si="220"/>
        <v>0</v>
      </c>
      <c r="X216" s="68">
        <f t="shared" si="221"/>
        <v>0</v>
      </c>
      <c r="Y216" s="68">
        <f t="shared" si="222"/>
        <v>0</v>
      </c>
      <c r="Z216" s="68">
        <f t="shared" si="222"/>
        <v>0</v>
      </c>
      <c r="AA216" s="68">
        <f t="shared" si="222"/>
        <v>0</v>
      </c>
      <c r="AB216" s="69"/>
      <c r="AC216" s="7">
        <f t="shared" si="223"/>
        <v>0</v>
      </c>
      <c r="AD216" s="82"/>
      <c r="AE216" s="71"/>
      <c r="AF216" s="83"/>
      <c r="AG216" s="83"/>
      <c r="AH216" s="84"/>
      <c r="AI216" s="84"/>
      <c r="AJ216" s="73"/>
      <c r="AK216" s="83"/>
      <c r="AL216" s="84"/>
      <c r="AM216" s="73"/>
      <c r="AN216" s="86"/>
      <c r="AO216" s="82"/>
      <c r="AP216" s="83"/>
      <c r="AQ216" s="83"/>
      <c r="AR216" s="83"/>
      <c r="AS216" s="83"/>
      <c r="AT216" s="84"/>
      <c r="AU216" s="73"/>
      <c r="AV216" s="86"/>
    </row>
    <row r="217" spans="1:68" ht="27.95" customHeight="1" x14ac:dyDescent="0.25">
      <c r="A217" s="54" t="s">
        <v>611</v>
      </c>
      <c r="B217" s="55" t="s">
        <v>612</v>
      </c>
      <c r="C217" s="56" t="s">
        <v>58</v>
      </c>
      <c r="D217" s="57" t="s">
        <v>478</v>
      </c>
      <c r="E217" s="93"/>
      <c r="F217" s="94"/>
      <c r="G217" s="95"/>
      <c r="H217" s="96"/>
      <c r="I217" s="77"/>
      <c r="J217" s="78"/>
      <c r="K217" s="62">
        <f t="shared" si="211"/>
        <v>0</v>
      </c>
      <c r="L217" s="62">
        <f t="shared" si="212"/>
        <v>0</v>
      </c>
      <c r="M217" s="79"/>
      <c r="N217" s="80"/>
      <c r="O217" s="65">
        <f t="shared" si="213"/>
        <v>0</v>
      </c>
      <c r="P217" s="65">
        <f t="shared" si="214"/>
        <v>0</v>
      </c>
      <c r="Q217" s="79"/>
      <c r="R217" s="81">
        <f t="shared" si="215"/>
        <v>0</v>
      </c>
      <c r="S217" s="67">
        <f t="shared" si="216"/>
        <v>0</v>
      </c>
      <c r="T217" s="68">
        <f t="shared" si="217"/>
        <v>0</v>
      </c>
      <c r="U217" s="68">
        <f t="shared" si="218"/>
        <v>0</v>
      </c>
      <c r="V217" s="68">
        <f t="shared" si="219"/>
        <v>0</v>
      </c>
      <c r="W217" s="68">
        <f t="shared" si="220"/>
        <v>0</v>
      </c>
      <c r="X217" s="68">
        <f t="shared" si="221"/>
        <v>0</v>
      </c>
      <c r="Y217" s="68">
        <f t="shared" si="222"/>
        <v>0</v>
      </c>
      <c r="Z217" s="68">
        <f t="shared" si="222"/>
        <v>0</v>
      </c>
      <c r="AA217" s="68">
        <f t="shared" si="222"/>
        <v>0</v>
      </c>
      <c r="AB217" s="69"/>
      <c r="AC217" s="7">
        <f t="shared" si="223"/>
        <v>0</v>
      </c>
      <c r="AD217" s="82"/>
      <c r="AE217" s="71"/>
      <c r="AF217" s="83"/>
      <c r="AG217" s="83"/>
      <c r="AH217" s="84"/>
      <c r="AI217" s="84"/>
      <c r="AJ217" s="73"/>
      <c r="AK217" s="83"/>
      <c r="AL217" s="84"/>
      <c r="AM217" s="73"/>
      <c r="AN217" s="86"/>
      <c r="AO217" s="82"/>
      <c r="AP217" s="83"/>
      <c r="AQ217" s="83"/>
      <c r="AR217" s="83"/>
      <c r="AS217" s="83"/>
      <c r="AT217" s="84"/>
      <c r="AU217" s="73"/>
      <c r="AV217" s="86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  <c r="BI217" s="149"/>
      <c r="BJ217" s="149"/>
      <c r="BK217" s="149"/>
      <c r="BL217" s="149"/>
      <c r="BM217" s="149"/>
      <c r="BN217" s="149"/>
      <c r="BO217" s="149"/>
      <c r="BP217" s="149"/>
    </row>
    <row r="218" spans="1:68" ht="27.95" customHeight="1" x14ac:dyDescent="0.25">
      <c r="A218" s="54" t="s">
        <v>611</v>
      </c>
      <c r="B218" s="55" t="s">
        <v>612</v>
      </c>
      <c r="C218" s="56" t="s">
        <v>58</v>
      </c>
      <c r="D218" s="57" t="s">
        <v>478</v>
      </c>
      <c r="E218" s="97"/>
      <c r="F218" s="635"/>
      <c r="G218" s="98"/>
      <c r="H218" s="636"/>
      <c r="I218" s="637"/>
      <c r="J218" s="78"/>
      <c r="K218" s="99">
        <f t="shared" si="211"/>
        <v>0</v>
      </c>
      <c r="L218" s="99">
        <f t="shared" si="212"/>
        <v>0</v>
      </c>
      <c r="M218" s="79"/>
      <c r="N218" s="80"/>
      <c r="O218" s="65">
        <f t="shared" si="213"/>
        <v>0</v>
      </c>
      <c r="P218" s="65">
        <f t="shared" si="214"/>
        <v>0</v>
      </c>
      <c r="Q218" s="79"/>
      <c r="R218" s="81">
        <f t="shared" si="215"/>
        <v>0</v>
      </c>
      <c r="S218" s="67">
        <f t="shared" si="216"/>
        <v>0</v>
      </c>
      <c r="T218" s="68">
        <f t="shared" si="217"/>
        <v>0</v>
      </c>
      <c r="U218" s="68">
        <f t="shared" si="218"/>
        <v>0</v>
      </c>
      <c r="V218" s="68">
        <f t="shared" si="219"/>
        <v>0</v>
      </c>
      <c r="W218" s="68">
        <f t="shared" si="220"/>
        <v>0</v>
      </c>
      <c r="X218" s="68">
        <f t="shared" si="221"/>
        <v>0</v>
      </c>
      <c r="Y218" s="68">
        <f t="shared" si="222"/>
        <v>0</v>
      </c>
      <c r="Z218" s="68">
        <f t="shared" si="222"/>
        <v>0</v>
      </c>
      <c r="AA218" s="68">
        <f t="shared" si="222"/>
        <v>0</v>
      </c>
      <c r="AB218" s="69"/>
      <c r="AC218" s="7">
        <f t="shared" si="223"/>
        <v>0</v>
      </c>
      <c r="AD218" s="82"/>
      <c r="AE218" s="71"/>
      <c r="AF218" s="83"/>
      <c r="AG218" s="83"/>
      <c r="AH218" s="84"/>
      <c r="AI218" s="84"/>
      <c r="AJ218" s="73"/>
      <c r="AK218" s="83"/>
      <c r="AL218" s="84"/>
      <c r="AM218" s="73"/>
      <c r="AN218" s="86"/>
      <c r="AO218" s="82"/>
      <c r="AP218" s="83"/>
      <c r="AQ218" s="83"/>
      <c r="AR218" s="83"/>
      <c r="AS218" s="83"/>
      <c r="AT218" s="84"/>
      <c r="AU218" s="73"/>
      <c r="AV218" s="86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  <c r="BI218" s="149"/>
      <c r="BJ218" s="149"/>
      <c r="BK218" s="149"/>
      <c r="BL218" s="149"/>
      <c r="BM218" s="149"/>
      <c r="BN218" s="149"/>
      <c r="BO218" s="149"/>
      <c r="BP218" s="149"/>
    </row>
    <row r="219" spans="1:68" s="153" customFormat="1" ht="27.95" customHeight="1" x14ac:dyDescent="0.25">
      <c r="A219" s="100" t="s">
        <v>611</v>
      </c>
      <c r="B219" s="101" t="s">
        <v>612</v>
      </c>
      <c r="C219" s="56" t="s">
        <v>58</v>
      </c>
      <c r="D219" s="57" t="s">
        <v>478</v>
      </c>
      <c r="E219" s="102" t="s">
        <v>49</v>
      </c>
      <c r="F219" s="102"/>
      <c r="G219" s="103"/>
      <c r="H219" s="104" t="s">
        <v>620</v>
      </c>
      <c r="I219" s="105"/>
      <c r="J219" s="106">
        <v>1</v>
      </c>
      <c r="K219" s="107"/>
      <c r="L219" s="107"/>
      <c r="M219" s="108">
        <v>24</v>
      </c>
      <c r="N219" s="109"/>
      <c r="O219" s="110">
        <f t="shared" si="213"/>
        <v>0</v>
      </c>
      <c r="P219" s="110">
        <f t="shared" si="214"/>
        <v>0</v>
      </c>
      <c r="Q219" s="108"/>
      <c r="R219" s="111">
        <f>J219*M219*$R$9</f>
        <v>117.60000000000001</v>
      </c>
      <c r="S219" s="112">
        <f>J219*M219*$S$9</f>
        <v>24</v>
      </c>
      <c r="T219" s="113">
        <f>K219*M219*$T$9</f>
        <v>0</v>
      </c>
      <c r="U219" s="113">
        <f>J219*M219*$U$9</f>
        <v>57.599999999999994</v>
      </c>
      <c r="V219" s="113">
        <f t="shared" si="219"/>
        <v>0</v>
      </c>
      <c r="W219" s="113">
        <f t="shared" si="220"/>
        <v>0</v>
      </c>
      <c r="X219" s="113">
        <f t="shared" si="221"/>
        <v>0</v>
      </c>
      <c r="Y219" s="113">
        <f t="shared" si="222"/>
        <v>24</v>
      </c>
      <c r="Z219" s="113">
        <f t="shared" si="222"/>
        <v>0</v>
      </c>
      <c r="AA219" s="113">
        <f t="shared" si="222"/>
        <v>57.599999999999994</v>
      </c>
      <c r="AB219" s="114"/>
      <c r="AC219" s="7">
        <f t="shared" si="223"/>
        <v>0</v>
      </c>
      <c r="AD219" s="150"/>
      <c r="AE219" s="71"/>
      <c r="AF219" s="151"/>
      <c r="AG219" s="151"/>
      <c r="AH219" s="84"/>
      <c r="AI219" s="84"/>
      <c r="AJ219" s="73"/>
      <c r="AK219" s="151"/>
      <c r="AL219" s="84"/>
      <c r="AM219" s="73"/>
      <c r="AN219" s="152"/>
      <c r="AO219" s="150"/>
      <c r="AP219" s="151"/>
      <c r="AQ219" s="151"/>
      <c r="AR219" s="151"/>
      <c r="AS219" s="151"/>
      <c r="AT219" s="84"/>
      <c r="AU219" s="73"/>
      <c r="AV219" s="152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</row>
    <row r="220" spans="1:68" s="149" customFormat="1" ht="27.95" customHeight="1" x14ac:dyDescent="0.25">
      <c r="A220" s="100" t="s">
        <v>611</v>
      </c>
      <c r="B220" s="101" t="s">
        <v>612</v>
      </c>
      <c r="C220" s="56" t="s">
        <v>58</v>
      </c>
      <c r="D220" s="57" t="s">
        <v>478</v>
      </c>
      <c r="E220" s="102" t="s">
        <v>377</v>
      </c>
      <c r="F220" s="102"/>
      <c r="G220" s="103"/>
      <c r="H220" s="104" t="s">
        <v>620</v>
      </c>
      <c r="I220" s="105"/>
      <c r="J220" s="106">
        <v>1</v>
      </c>
      <c r="K220" s="107"/>
      <c r="L220" s="107"/>
      <c r="M220" s="108">
        <v>6</v>
      </c>
      <c r="N220" s="109"/>
      <c r="O220" s="110">
        <f t="shared" si="213"/>
        <v>0</v>
      </c>
      <c r="P220" s="110">
        <f t="shared" si="214"/>
        <v>0</v>
      </c>
      <c r="Q220" s="108"/>
      <c r="R220" s="111">
        <f>J220*M220*$R$9</f>
        <v>29.400000000000002</v>
      </c>
      <c r="S220" s="112">
        <f>J220*M220*$S$9</f>
        <v>6</v>
      </c>
      <c r="T220" s="113">
        <f>K220*M220*$T$9</f>
        <v>0</v>
      </c>
      <c r="U220" s="113">
        <f>J220*M220*$U$9</f>
        <v>14.399999999999999</v>
      </c>
      <c r="V220" s="113">
        <f t="shared" si="219"/>
        <v>0</v>
      </c>
      <c r="W220" s="113">
        <f t="shared" si="220"/>
        <v>0</v>
      </c>
      <c r="X220" s="113">
        <f t="shared" si="221"/>
        <v>0</v>
      </c>
      <c r="Y220" s="113">
        <f t="shared" si="222"/>
        <v>6</v>
      </c>
      <c r="Z220" s="113">
        <f t="shared" si="222"/>
        <v>0</v>
      </c>
      <c r="AA220" s="113">
        <f t="shared" si="222"/>
        <v>14.399999999999999</v>
      </c>
      <c r="AB220" s="114"/>
      <c r="AC220" s="115">
        <f t="shared" si="223"/>
        <v>0</v>
      </c>
      <c r="AD220" s="150"/>
      <c r="AE220" s="71"/>
      <c r="AF220" s="151"/>
      <c r="AG220" s="151"/>
      <c r="AH220" s="84"/>
      <c r="AI220" s="84"/>
      <c r="AJ220" s="73"/>
      <c r="AK220" s="151"/>
      <c r="AL220" s="84"/>
      <c r="AM220" s="73"/>
      <c r="AN220" s="152"/>
      <c r="AO220" s="150"/>
      <c r="AP220" s="151"/>
      <c r="AQ220" s="151"/>
      <c r="AR220" s="151"/>
      <c r="AS220" s="151"/>
      <c r="AT220" s="84"/>
      <c r="AU220" s="73"/>
      <c r="AV220" s="152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</row>
    <row r="221" spans="1:68" ht="27.95" customHeight="1" thickBot="1" x14ac:dyDescent="0.3">
      <c r="A221" s="117" t="s">
        <v>611</v>
      </c>
      <c r="B221" s="118" t="s">
        <v>612</v>
      </c>
      <c r="C221" s="118" t="s">
        <v>58</v>
      </c>
      <c r="D221" s="57" t="s">
        <v>478</v>
      </c>
      <c r="E221" s="119"/>
      <c r="F221" s="119"/>
      <c r="G221" s="120"/>
      <c r="H221" s="121" t="s">
        <v>56</v>
      </c>
      <c r="I221" s="122"/>
      <c r="J221" s="123"/>
      <c r="K221" s="124"/>
      <c r="L221" s="124"/>
      <c r="M221" s="125"/>
      <c r="N221" s="126"/>
      <c r="O221" s="124"/>
      <c r="P221" s="124"/>
      <c r="Q221" s="125"/>
      <c r="R221" s="127">
        <f>SUM(R209:R220)</f>
        <v>595.20000000000005</v>
      </c>
      <c r="S221" s="128">
        <f t="shared" ref="S221:AA221" si="224">SUM(S209:S220)</f>
        <v>114</v>
      </c>
      <c r="T221" s="129">
        <f t="shared" si="224"/>
        <v>84</v>
      </c>
      <c r="U221" s="129">
        <f t="shared" si="224"/>
        <v>172.79999999999998</v>
      </c>
      <c r="V221" s="129">
        <f t="shared" si="224"/>
        <v>117</v>
      </c>
      <c r="W221" s="129">
        <f t="shared" si="224"/>
        <v>27.299999999999997</v>
      </c>
      <c r="X221" s="129">
        <f t="shared" si="224"/>
        <v>35.1</v>
      </c>
      <c r="Y221" s="130">
        <f t="shared" si="224"/>
        <v>231</v>
      </c>
      <c r="Z221" s="130">
        <f t="shared" si="224"/>
        <v>111.3</v>
      </c>
      <c r="AA221" s="130">
        <f t="shared" si="224"/>
        <v>207.89999999999998</v>
      </c>
      <c r="AB221" s="131">
        <f>R221/1800/0.6</f>
        <v>0.55111111111111111</v>
      </c>
      <c r="AC221" s="7"/>
      <c r="AD221" s="132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649"/>
    </row>
    <row r="222" spans="1:68" ht="27.95" customHeight="1" thickTop="1" x14ac:dyDescent="0.25">
      <c r="A222" s="796" t="s">
        <v>944</v>
      </c>
      <c r="B222" s="796" t="s">
        <v>945</v>
      </c>
      <c r="C222" s="56" t="s">
        <v>622</v>
      </c>
      <c r="D222" s="57" t="s">
        <v>478</v>
      </c>
      <c r="E222" s="76" t="s">
        <v>52</v>
      </c>
      <c r="F222" s="88">
        <v>3</v>
      </c>
      <c r="G222" s="60" t="s">
        <v>505</v>
      </c>
      <c r="H222" s="581" t="s">
        <v>506</v>
      </c>
      <c r="I222" s="77"/>
      <c r="J222" s="78"/>
      <c r="K222" s="630">
        <f t="shared" ref="K222:K238" si="225">IF(J222&gt;0, 1, 0)</f>
        <v>0</v>
      </c>
      <c r="L222" s="630">
        <f t="shared" ref="L222:L240" si="226">J222-K222</f>
        <v>0</v>
      </c>
      <c r="M222" s="633"/>
      <c r="N222" s="80">
        <v>2</v>
      </c>
      <c r="O222" s="630">
        <f t="shared" ref="O222:O240" si="227">IF(N222&gt;0, 1, 0)</f>
        <v>1</v>
      </c>
      <c r="P222" s="630">
        <f t="shared" ref="P222:P240" si="228">N222-O222</f>
        <v>1</v>
      </c>
      <c r="Q222" s="633">
        <v>24</v>
      </c>
      <c r="R222" s="81">
        <f t="shared" ref="R222:R238" si="229">(K222*M222*$R$5)+(L222*M222*$R$6)+(O222*Q222*$R$7)+(P222*Q222*$R$8)</f>
        <v>69.600000000000009</v>
      </c>
      <c r="S222" s="67">
        <f t="shared" ref="S222:S238" si="230">J222*M222*$S$5</f>
        <v>0</v>
      </c>
      <c r="T222" s="68">
        <f t="shared" ref="T222:T238" si="231">K222*M222*$T$5</f>
        <v>0</v>
      </c>
      <c r="U222" s="68">
        <f t="shared" ref="U222:U238" si="232">J222*M222*$U$5</f>
        <v>0</v>
      </c>
      <c r="V222" s="68">
        <f t="shared" ref="V222:V240" si="233">N222*Q222*$V$7</f>
        <v>48</v>
      </c>
      <c r="W222" s="68">
        <f t="shared" ref="W222:W240" si="234">O222*Q222*$W$7</f>
        <v>7.1999999999999993</v>
      </c>
      <c r="X222" s="68">
        <f t="shared" ref="X222:X240" si="235">N222*Q222*$X$7</f>
        <v>14.399999999999999</v>
      </c>
      <c r="Y222" s="68">
        <f t="shared" ref="Y222:AA238" si="236">S222+V222</f>
        <v>48</v>
      </c>
      <c r="Z222" s="68">
        <f t="shared" si="236"/>
        <v>7.1999999999999993</v>
      </c>
      <c r="AA222" s="68">
        <f t="shared" si="236"/>
        <v>14.399999999999999</v>
      </c>
      <c r="AB222" s="69"/>
      <c r="AC222" s="7" t="e">
        <f>#REF!-#REF!-#REF!-#REF!</f>
        <v>#REF!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customHeight="1" x14ac:dyDescent="0.25">
      <c r="A223" s="796" t="s">
        <v>944</v>
      </c>
      <c r="B223" s="796" t="s">
        <v>945</v>
      </c>
      <c r="C223" s="56" t="s">
        <v>622</v>
      </c>
      <c r="D223" s="57" t="s">
        <v>478</v>
      </c>
      <c r="E223" s="76" t="s">
        <v>54</v>
      </c>
      <c r="F223" s="59">
        <v>3</v>
      </c>
      <c r="G223" s="60" t="s">
        <v>509</v>
      </c>
      <c r="H223" s="581" t="s">
        <v>503</v>
      </c>
      <c r="I223" s="77"/>
      <c r="J223" s="78"/>
      <c r="K223" s="630">
        <f t="shared" si="225"/>
        <v>0</v>
      </c>
      <c r="L223" s="630">
        <f t="shared" si="226"/>
        <v>0</v>
      </c>
      <c r="M223" s="633"/>
      <c r="N223" s="80">
        <v>1</v>
      </c>
      <c r="O223" s="630">
        <f t="shared" si="227"/>
        <v>1</v>
      </c>
      <c r="P223" s="630">
        <f t="shared" si="228"/>
        <v>0</v>
      </c>
      <c r="Q223" s="633">
        <v>26</v>
      </c>
      <c r="R223" s="81">
        <f t="shared" si="229"/>
        <v>41.6</v>
      </c>
      <c r="S223" s="67">
        <f t="shared" si="230"/>
        <v>0</v>
      </c>
      <c r="T223" s="68">
        <f t="shared" si="231"/>
        <v>0</v>
      </c>
      <c r="U223" s="68">
        <f t="shared" si="232"/>
        <v>0</v>
      </c>
      <c r="V223" s="68">
        <f t="shared" si="233"/>
        <v>26</v>
      </c>
      <c r="W223" s="68">
        <f t="shared" si="234"/>
        <v>7.8</v>
      </c>
      <c r="X223" s="68">
        <f t="shared" si="235"/>
        <v>7.8</v>
      </c>
      <c r="Y223" s="68">
        <f t="shared" si="236"/>
        <v>26</v>
      </c>
      <c r="Z223" s="68">
        <f t="shared" si="236"/>
        <v>7.8</v>
      </c>
      <c r="AA223" s="68">
        <f t="shared" si="236"/>
        <v>7.8</v>
      </c>
      <c r="AB223" s="69"/>
      <c r="AC223" s="7">
        <f>R222-Y222-Z222-AA222</f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customHeight="1" x14ac:dyDescent="0.25">
      <c r="A224" s="54" t="s">
        <v>946</v>
      </c>
      <c r="B224" s="704" t="s">
        <v>947</v>
      </c>
      <c r="C224" s="56" t="s">
        <v>622</v>
      </c>
      <c r="D224" s="57" t="s">
        <v>478</v>
      </c>
      <c r="E224" s="134" t="s">
        <v>55</v>
      </c>
      <c r="F224" s="135">
        <v>3</v>
      </c>
      <c r="G224" s="134" t="s">
        <v>479</v>
      </c>
      <c r="H224" s="705" t="s">
        <v>481</v>
      </c>
      <c r="I224" s="77"/>
      <c r="J224" s="78"/>
      <c r="K224" s="630">
        <f t="shared" si="225"/>
        <v>0</v>
      </c>
      <c r="L224" s="630">
        <f t="shared" si="226"/>
        <v>0</v>
      </c>
      <c r="M224" s="633"/>
      <c r="N224" s="80">
        <v>3</v>
      </c>
      <c r="O224" s="630">
        <f t="shared" si="227"/>
        <v>1</v>
      </c>
      <c r="P224" s="630">
        <f t="shared" si="228"/>
        <v>2</v>
      </c>
      <c r="Q224" s="633">
        <v>26</v>
      </c>
      <c r="R224" s="81">
        <f t="shared" si="229"/>
        <v>109.20000000000002</v>
      </c>
      <c r="S224" s="67">
        <f t="shared" si="230"/>
        <v>0</v>
      </c>
      <c r="T224" s="68">
        <f t="shared" si="231"/>
        <v>0</v>
      </c>
      <c r="U224" s="68">
        <f t="shared" si="232"/>
        <v>0</v>
      </c>
      <c r="V224" s="68">
        <f t="shared" si="233"/>
        <v>78</v>
      </c>
      <c r="W224" s="68">
        <f t="shared" si="234"/>
        <v>7.8</v>
      </c>
      <c r="X224" s="68">
        <f t="shared" si="235"/>
        <v>23.4</v>
      </c>
      <c r="Y224" s="68">
        <f t="shared" si="236"/>
        <v>78</v>
      </c>
      <c r="Z224" s="68">
        <f t="shared" si="236"/>
        <v>7.8</v>
      </c>
      <c r="AA224" s="68">
        <f t="shared" si="236"/>
        <v>23.4</v>
      </c>
      <c r="AB224" s="69"/>
      <c r="AC224" s="7" t="e">
        <f>#REF!-#REF!-#REF!-#REF!</f>
        <v>#REF!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</row>
    <row r="225" spans="1:68" ht="27.95" customHeight="1" x14ac:dyDescent="0.25">
      <c r="A225" s="796" t="s">
        <v>621</v>
      </c>
      <c r="B225" s="55"/>
      <c r="C225" s="56"/>
      <c r="D225" s="57" t="s">
        <v>478</v>
      </c>
      <c r="E225" s="670" t="s">
        <v>51</v>
      </c>
      <c r="F225" s="671">
        <v>4</v>
      </c>
      <c r="G225" s="618" t="s">
        <v>587</v>
      </c>
      <c r="H225" s="581" t="s">
        <v>174</v>
      </c>
      <c r="I225" s="653"/>
      <c r="J225" s="142"/>
      <c r="K225" s="630">
        <f t="shared" si="225"/>
        <v>0</v>
      </c>
      <c r="L225" s="630">
        <f t="shared" si="226"/>
        <v>0</v>
      </c>
      <c r="M225" s="633"/>
      <c r="N225" s="80">
        <v>2</v>
      </c>
      <c r="O225" s="630">
        <f t="shared" si="227"/>
        <v>1</v>
      </c>
      <c r="P225" s="630">
        <f>N225-O225</f>
        <v>1</v>
      </c>
      <c r="Q225" s="633">
        <v>8</v>
      </c>
      <c r="R225" s="81">
        <f t="shared" si="229"/>
        <v>23.200000000000003</v>
      </c>
      <c r="S225" s="67">
        <f t="shared" si="230"/>
        <v>0</v>
      </c>
      <c r="T225" s="68">
        <f t="shared" si="231"/>
        <v>0</v>
      </c>
      <c r="U225" s="68">
        <f t="shared" si="232"/>
        <v>0</v>
      </c>
      <c r="V225" s="68">
        <f t="shared" si="233"/>
        <v>16</v>
      </c>
      <c r="W225" s="68">
        <f t="shared" si="234"/>
        <v>2.4</v>
      </c>
      <c r="X225" s="68">
        <f t="shared" si="235"/>
        <v>4.8</v>
      </c>
      <c r="Y225" s="68">
        <f t="shared" si="236"/>
        <v>16</v>
      </c>
      <c r="Z225" s="68">
        <f t="shared" si="236"/>
        <v>2.4</v>
      </c>
      <c r="AA225" s="68">
        <f t="shared" si="236"/>
        <v>4.8</v>
      </c>
      <c r="AB225" s="69"/>
      <c r="AC225" s="7">
        <f>R223-Y223-Z223-AA223</f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</row>
    <row r="226" spans="1:68" ht="27.95" customHeight="1" x14ac:dyDescent="0.25">
      <c r="A226" s="796" t="s">
        <v>621</v>
      </c>
      <c r="B226" s="55"/>
      <c r="C226" s="56"/>
      <c r="D226" s="57" t="s">
        <v>478</v>
      </c>
      <c r="E226" s="670" t="s">
        <v>51</v>
      </c>
      <c r="F226" s="671">
        <v>4</v>
      </c>
      <c r="G226" s="618" t="s">
        <v>587</v>
      </c>
      <c r="H226" s="581" t="s">
        <v>174</v>
      </c>
      <c r="I226" s="653"/>
      <c r="J226" s="142"/>
      <c r="K226" s="630">
        <f>IF(J226&gt;0, 1, 0)</f>
        <v>0</v>
      </c>
      <c r="L226" s="630">
        <f>J226-K226</f>
        <v>0</v>
      </c>
      <c r="M226" s="633"/>
      <c r="N226" s="80">
        <v>6</v>
      </c>
      <c r="O226" s="630">
        <f>IF(N226&gt;0, 1, 0)</f>
        <v>1</v>
      </c>
      <c r="P226" s="630">
        <f>N226-O226</f>
        <v>5</v>
      </c>
      <c r="Q226" s="633">
        <v>12</v>
      </c>
      <c r="R226" s="81">
        <f>(K226*M226*$R$5)+(L226*M226*$R$6)+(O226*Q226*$R$7)+(P226*Q226*$R$8)</f>
        <v>97.2</v>
      </c>
      <c r="S226" s="67">
        <f>J226*M226*$S$5</f>
        <v>0</v>
      </c>
      <c r="T226" s="68">
        <f>K226*M226*$T$5</f>
        <v>0</v>
      </c>
      <c r="U226" s="68">
        <f>J226*M226*$U$5</f>
        <v>0</v>
      </c>
      <c r="V226" s="68">
        <f>N226*Q226*$V$7</f>
        <v>72</v>
      </c>
      <c r="W226" s="68">
        <f>O226*Q226*$W$7</f>
        <v>3.5999999999999996</v>
      </c>
      <c r="X226" s="68">
        <f>N226*Q226*$X$7</f>
        <v>21.599999999999998</v>
      </c>
      <c r="Y226" s="68">
        <f>S226+V226</f>
        <v>72</v>
      </c>
      <c r="Z226" s="68">
        <f>T226+W226</f>
        <v>3.5999999999999996</v>
      </c>
      <c r="AA226" s="68">
        <f>U226+X226</f>
        <v>21.599999999999998</v>
      </c>
      <c r="AB226" s="69"/>
      <c r="AC226" s="7">
        <f>R224-Y224-Z224-AA224</f>
        <v>0</v>
      </c>
      <c r="AD226" s="82"/>
      <c r="AE226" s="71"/>
      <c r="AF226" s="83"/>
      <c r="AG226" s="83"/>
      <c r="AH226" s="84"/>
      <c r="AI226" s="84"/>
      <c r="AJ226" s="73"/>
      <c r="AK226" s="83"/>
      <c r="AL226" s="84"/>
      <c r="AM226" s="73"/>
      <c r="AN226" s="86"/>
      <c r="AO226" s="82"/>
      <c r="AP226" s="83"/>
      <c r="AQ226" s="83"/>
      <c r="AR226" s="83"/>
      <c r="AS226" s="83"/>
      <c r="AT226" s="84"/>
      <c r="AU226" s="73"/>
      <c r="AV226" s="86"/>
    </row>
    <row r="227" spans="1:68" ht="27.95" customHeight="1" x14ac:dyDescent="0.25">
      <c r="A227" s="796" t="s">
        <v>944</v>
      </c>
      <c r="B227" s="796" t="s">
        <v>945</v>
      </c>
      <c r="C227" s="56" t="s">
        <v>622</v>
      </c>
      <c r="D227" s="57" t="s">
        <v>478</v>
      </c>
      <c r="E227" s="58" t="s">
        <v>51</v>
      </c>
      <c r="F227" s="88">
        <v>5</v>
      </c>
      <c r="G227" s="60" t="s">
        <v>510</v>
      </c>
      <c r="H227" s="581" t="s">
        <v>506</v>
      </c>
      <c r="I227" s="77"/>
      <c r="J227" s="78"/>
      <c r="K227" s="62">
        <f t="shared" si="225"/>
        <v>0</v>
      </c>
      <c r="L227" s="62">
        <f t="shared" si="226"/>
        <v>0</v>
      </c>
      <c r="M227" s="79"/>
      <c r="N227" s="80">
        <v>2</v>
      </c>
      <c r="O227" s="630">
        <f t="shared" si="227"/>
        <v>1</v>
      </c>
      <c r="P227" s="630">
        <f t="shared" si="228"/>
        <v>1</v>
      </c>
      <c r="Q227" s="633">
        <v>26</v>
      </c>
      <c r="R227" s="81">
        <f t="shared" si="229"/>
        <v>75.400000000000006</v>
      </c>
      <c r="S227" s="67">
        <f t="shared" si="230"/>
        <v>0</v>
      </c>
      <c r="T227" s="68">
        <f t="shared" si="231"/>
        <v>0</v>
      </c>
      <c r="U227" s="68">
        <f t="shared" si="232"/>
        <v>0</v>
      </c>
      <c r="V227" s="68">
        <f t="shared" si="233"/>
        <v>52</v>
      </c>
      <c r="W227" s="68">
        <f t="shared" si="234"/>
        <v>7.8</v>
      </c>
      <c r="X227" s="68">
        <f t="shared" si="235"/>
        <v>15.6</v>
      </c>
      <c r="Y227" s="68">
        <f t="shared" si="236"/>
        <v>52</v>
      </c>
      <c r="Z227" s="68">
        <f t="shared" si="236"/>
        <v>7.8</v>
      </c>
      <c r="AA227" s="68">
        <f t="shared" si="236"/>
        <v>15.6</v>
      </c>
      <c r="AB227" s="69"/>
      <c r="AC227" s="7">
        <f>R224-Y224-Z224-AA224</f>
        <v>0</v>
      </c>
      <c r="AD227" s="82"/>
      <c r="AE227" s="71"/>
      <c r="AF227" s="83"/>
      <c r="AG227" s="83"/>
      <c r="AH227" s="84"/>
      <c r="AI227" s="84"/>
      <c r="AJ227" s="73"/>
      <c r="AK227" s="83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</row>
    <row r="228" spans="1:68" ht="31.5" x14ac:dyDescent="0.25">
      <c r="A228" s="706" t="s">
        <v>376</v>
      </c>
      <c r="B228" s="707" t="s">
        <v>623</v>
      </c>
      <c r="C228" s="708"/>
      <c r="D228" s="709" t="s">
        <v>478</v>
      </c>
      <c r="E228" s="58" t="s">
        <v>51</v>
      </c>
      <c r="F228" s="88">
        <v>4</v>
      </c>
      <c r="G228" s="60" t="s">
        <v>548</v>
      </c>
      <c r="H228" s="60" t="s">
        <v>549</v>
      </c>
      <c r="I228" s="654"/>
      <c r="J228" s="78">
        <v>1</v>
      </c>
      <c r="K228" s="62">
        <f t="shared" si="225"/>
        <v>1</v>
      </c>
      <c r="L228" s="62">
        <f t="shared" si="226"/>
        <v>0</v>
      </c>
      <c r="M228" s="79">
        <v>14</v>
      </c>
      <c r="N228" s="80">
        <v>1</v>
      </c>
      <c r="O228" s="630">
        <f t="shared" si="227"/>
        <v>1</v>
      </c>
      <c r="P228" s="630">
        <f t="shared" si="228"/>
        <v>0</v>
      </c>
      <c r="Q228" s="633">
        <v>16</v>
      </c>
      <c r="R228" s="66">
        <f t="shared" si="229"/>
        <v>70.400000000000006</v>
      </c>
      <c r="S228" s="67">
        <f t="shared" si="230"/>
        <v>14</v>
      </c>
      <c r="T228" s="68">
        <f t="shared" si="231"/>
        <v>14</v>
      </c>
      <c r="U228" s="68">
        <f t="shared" si="232"/>
        <v>16.8</v>
      </c>
      <c r="V228" s="68">
        <f t="shared" si="233"/>
        <v>16</v>
      </c>
      <c r="W228" s="68">
        <f t="shared" si="234"/>
        <v>4.8</v>
      </c>
      <c r="X228" s="68">
        <f t="shared" si="235"/>
        <v>4.8</v>
      </c>
      <c r="Y228" s="68">
        <f t="shared" si="236"/>
        <v>30</v>
      </c>
      <c r="Z228" s="68">
        <f t="shared" si="236"/>
        <v>18.8</v>
      </c>
      <c r="AA228" s="68">
        <f t="shared" si="236"/>
        <v>21.6</v>
      </c>
      <c r="AB228" s="69"/>
      <c r="AC228" s="7">
        <f>R228-Y228-Z228-AA228</f>
        <v>0</v>
      </c>
      <c r="AD228" s="144"/>
      <c r="AE228" s="85"/>
      <c r="AF228" s="145"/>
      <c r="AG228" s="146"/>
      <c r="AH228" s="84"/>
      <c r="AI228" s="84"/>
      <c r="AJ228" s="73"/>
      <c r="AK228" s="147"/>
      <c r="AL228" s="84"/>
      <c r="AM228" s="73"/>
      <c r="AN228" s="86"/>
      <c r="AO228" s="144"/>
      <c r="AP228" s="83"/>
      <c r="AQ228" s="83"/>
      <c r="AR228" s="148"/>
      <c r="AS228" s="83"/>
      <c r="AT228" s="84"/>
      <c r="AU228" s="73"/>
      <c r="AV228" s="86"/>
    </row>
    <row r="229" spans="1:68" ht="27.95" customHeight="1" x14ac:dyDescent="0.25">
      <c r="A229" s="706" t="s">
        <v>376</v>
      </c>
      <c r="B229" s="707" t="s">
        <v>623</v>
      </c>
      <c r="C229" s="708"/>
      <c r="D229" s="709" t="s">
        <v>478</v>
      </c>
      <c r="E229" s="58" t="s">
        <v>51</v>
      </c>
      <c r="F229" s="88">
        <v>4</v>
      </c>
      <c r="G229" s="60" t="s">
        <v>550</v>
      </c>
      <c r="H229" s="60" t="s">
        <v>551</v>
      </c>
      <c r="I229" s="693"/>
      <c r="J229" s="78">
        <v>1</v>
      </c>
      <c r="K229" s="62">
        <f t="shared" si="225"/>
        <v>1</v>
      </c>
      <c r="L229" s="62">
        <f t="shared" si="226"/>
        <v>0</v>
      </c>
      <c r="M229" s="79">
        <v>14</v>
      </c>
      <c r="N229" s="80">
        <v>2</v>
      </c>
      <c r="O229" s="630">
        <f t="shared" si="227"/>
        <v>1</v>
      </c>
      <c r="P229" s="630">
        <f t="shared" si="228"/>
        <v>1</v>
      </c>
      <c r="Q229" s="633">
        <v>8</v>
      </c>
      <c r="R229" s="81">
        <f t="shared" si="229"/>
        <v>68.000000000000014</v>
      </c>
      <c r="S229" s="67">
        <f t="shared" si="230"/>
        <v>14</v>
      </c>
      <c r="T229" s="68">
        <f t="shared" si="231"/>
        <v>14</v>
      </c>
      <c r="U229" s="68">
        <f t="shared" si="232"/>
        <v>16.8</v>
      </c>
      <c r="V229" s="68">
        <f t="shared" si="233"/>
        <v>16</v>
      </c>
      <c r="W229" s="68">
        <f t="shared" si="234"/>
        <v>2.4</v>
      </c>
      <c r="X229" s="68">
        <f t="shared" si="235"/>
        <v>4.8</v>
      </c>
      <c r="Y229" s="68">
        <f t="shared" si="236"/>
        <v>30</v>
      </c>
      <c r="Z229" s="68">
        <f t="shared" si="236"/>
        <v>16.399999999999999</v>
      </c>
      <c r="AA229" s="68">
        <f t="shared" si="236"/>
        <v>21.6</v>
      </c>
      <c r="AB229" s="69"/>
      <c r="AC229" s="7" t="e">
        <f>#REF!-#REF!-#REF!-#REF!</f>
        <v>#REF!</v>
      </c>
      <c r="AD229" s="82"/>
      <c r="AE229" s="71"/>
      <c r="AF229" s="83"/>
      <c r="AG229" s="83"/>
      <c r="AH229" s="84"/>
      <c r="AI229" s="84"/>
      <c r="AJ229" s="73"/>
      <c r="AK229" s="83"/>
      <c r="AL229" s="84"/>
      <c r="AM229" s="73"/>
      <c r="AN229" s="86"/>
      <c r="AO229" s="82"/>
      <c r="AP229" s="83"/>
      <c r="AQ229" s="83"/>
      <c r="AR229" s="83"/>
      <c r="AS229" s="83"/>
      <c r="AT229" s="84"/>
      <c r="AU229" s="73"/>
      <c r="AV229" s="86"/>
    </row>
    <row r="230" spans="1:68" ht="27.95" customHeight="1" x14ac:dyDescent="0.25">
      <c r="A230" s="706" t="s">
        <v>376</v>
      </c>
      <c r="B230" s="707" t="s">
        <v>624</v>
      </c>
      <c r="C230" s="708"/>
      <c r="D230" s="709" t="s">
        <v>478</v>
      </c>
      <c r="E230" s="87" t="s">
        <v>53</v>
      </c>
      <c r="F230" s="88">
        <v>1</v>
      </c>
      <c r="G230" s="60" t="s">
        <v>552</v>
      </c>
      <c r="H230" s="60" t="s">
        <v>553</v>
      </c>
      <c r="I230" s="693"/>
      <c r="J230" s="78"/>
      <c r="K230" s="62">
        <f t="shared" si="225"/>
        <v>0</v>
      </c>
      <c r="L230" s="62">
        <f t="shared" si="226"/>
        <v>0</v>
      </c>
      <c r="M230" s="79"/>
      <c r="N230" s="80">
        <v>1</v>
      </c>
      <c r="O230" s="630">
        <f t="shared" si="227"/>
        <v>1</v>
      </c>
      <c r="P230" s="630">
        <f t="shared" si="228"/>
        <v>0</v>
      </c>
      <c r="Q230" s="633">
        <v>2</v>
      </c>
      <c r="R230" s="81">
        <f t="shared" si="229"/>
        <v>3.2</v>
      </c>
      <c r="S230" s="67">
        <f t="shared" si="230"/>
        <v>0</v>
      </c>
      <c r="T230" s="68">
        <f t="shared" si="231"/>
        <v>0</v>
      </c>
      <c r="U230" s="68">
        <f t="shared" si="232"/>
        <v>0</v>
      </c>
      <c r="V230" s="68">
        <f t="shared" si="233"/>
        <v>2</v>
      </c>
      <c r="W230" s="68">
        <f t="shared" si="234"/>
        <v>0.6</v>
      </c>
      <c r="X230" s="68">
        <f t="shared" si="235"/>
        <v>0.6</v>
      </c>
      <c r="Y230" s="68">
        <f t="shared" si="236"/>
        <v>2</v>
      </c>
      <c r="Z230" s="68">
        <f t="shared" si="236"/>
        <v>0.6</v>
      </c>
      <c r="AA230" s="68">
        <f t="shared" si="236"/>
        <v>0.6</v>
      </c>
      <c r="AB230" s="69"/>
      <c r="AC230" s="7" t="e">
        <f>#REF!-#REF!-#REF!-#REF!</f>
        <v>#REF!</v>
      </c>
      <c r="AD230" s="82"/>
      <c r="AE230" s="71"/>
      <c r="AF230" s="83"/>
      <c r="AG230" s="83"/>
      <c r="AH230" s="84"/>
      <c r="AI230" s="84"/>
      <c r="AJ230" s="73"/>
      <c r="AK230" s="83"/>
      <c r="AL230" s="84"/>
      <c r="AM230" s="73"/>
      <c r="AN230" s="86"/>
      <c r="AO230" s="82"/>
      <c r="AP230" s="83"/>
      <c r="AQ230" s="83"/>
      <c r="AR230" s="83"/>
      <c r="AS230" s="83"/>
      <c r="AT230" s="84"/>
      <c r="AU230" s="73"/>
      <c r="AV230" s="86"/>
    </row>
    <row r="231" spans="1:68" ht="31.5" x14ac:dyDescent="0.25">
      <c r="A231" s="706" t="s">
        <v>376</v>
      </c>
      <c r="B231" s="707" t="s">
        <v>623</v>
      </c>
      <c r="C231" s="708"/>
      <c r="D231" s="709" t="s">
        <v>478</v>
      </c>
      <c r="E231" s="76" t="s">
        <v>52</v>
      </c>
      <c r="F231" s="88">
        <v>1</v>
      </c>
      <c r="G231" s="60" t="s">
        <v>556</v>
      </c>
      <c r="H231" s="60" t="s">
        <v>625</v>
      </c>
      <c r="I231" s="693"/>
      <c r="J231" s="78"/>
      <c r="K231" s="62">
        <f t="shared" si="225"/>
        <v>0</v>
      </c>
      <c r="L231" s="62">
        <f t="shared" si="226"/>
        <v>0</v>
      </c>
      <c r="M231" s="79"/>
      <c r="N231" s="80">
        <v>3</v>
      </c>
      <c r="O231" s="630">
        <f t="shared" si="227"/>
        <v>1</v>
      </c>
      <c r="P231" s="630">
        <f t="shared" si="228"/>
        <v>2</v>
      </c>
      <c r="Q231" s="633">
        <v>26</v>
      </c>
      <c r="R231" s="81">
        <f t="shared" si="229"/>
        <v>109.20000000000002</v>
      </c>
      <c r="S231" s="67">
        <f t="shared" si="230"/>
        <v>0</v>
      </c>
      <c r="T231" s="68">
        <f t="shared" si="231"/>
        <v>0</v>
      </c>
      <c r="U231" s="68">
        <f t="shared" si="232"/>
        <v>0</v>
      </c>
      <c r="V231" s="68">
        <f t="shared" si="233"/>
        <v>78</v>
      </c>
      <c r="W231" s="68">
        <f t="shared" si="234"/>
        <v>7.8</v>
      </c>
      <c r="X231" s="68">
        <f t="shared" si="235"/>
        <v>23.4</v>
      </c>
      <c r="Y231" s="68">
        <f t="shared" si="236"/>
        <v>78</v>
      </c>
      <c r="Z231" s="68">
        <f t="shared" si="236"/>
        <v>7.8</v>
      </c>
      <c r="AA231" s="68">
        <f t="shared" si="236"/>
        <v>23.4</v>
      </c>
      <c r="AB231" s="69"/>
      <c r="AC231" s="7">
        <f>R229-Y229-Z229-AA229</f>
        <v>0</v>
      </c>
      <c r="AD231" s="82"/>
      <c r="AE231" s="71"/>
      <c r="AF231" s="83"/>
      <c r="AG231" s="83"/>
      <c r="AH231" s="84"/>
      <c r="AI231" s="84"/>
      <c r="AJ231" s="73"/>
      <c r="AK231" s="83"/>
      <c r="AL231" s="84"/>
      <c r="AM231" s="73"/>
      <c r="AN231" s="86"/>
      <c r="AO231" s="82"/>
      <c r="AP231" s="83"/>
      <c r="AQ231" s="83"/>
      <c r="AR231" s="83"/>
      <c r="AS231" s="83"/>
      <c r="AT231" s="84"/>
      <c r="AU231" s="73"/>
      <c r="AV231" s="86"/>
    </row>
    <row r="232" spans="1:68" ht="31.5" x14ac:dyDescent="0.25">
      <c r="A232" s="706" t="s">
        <v>376</v>
      </c>
      <c r="B232" s="707" t="s">
        <v>624</v>
      </c>
      <c r="C232" s="708"/>
      <c r="D232" s="709" t="s">
        <v>478</v>
      </c>
      <c r="E232" s="710" t="s">
        <v>52</v>
      </c>
      <c r="F232" s="610">
        <v>5</v>
      </c>
      <c r="G232" s="91" t="s">
        <v>558</v>
      </c>
      <c r="H232" s="91" t="s">
        <v>626</v>
      </c>
      <c r="I232" s="711"/>
      <c r="J232" s="78"/>
      <c r="K232" s="62">
        <f t="shared" si="225"/>
        <v>0</v>
      </c>
      <c r="L232" s="62">
        <f t="shared" si="226"/>
        <v>0</v>
      </c>
      <c r="M232" s="79"/>
      <c r="N232" s="80">
        <v>1</v>
      </c>
      <c r="O232" s="630">
        <f t="shared" si="227"/>
        <v>1</v>
      </c>
      <c r="P232" s="630">
        <f t="shared" si="228"/>
        <v>0</v>
      </c>
      <c r="Q232" s="633">
        <v>2</v>
      </c>
      <c r="R232" s="81">
        <f t="shared" si="229"/>
        <v>3.2</v>
      </c>
      <c r="S232" s="67">
        <f t="shared" si="230"/>
        <v>0</v>
      </c>
      <c r="T232" s="68">
        <f t="shared" si="231"/>
        <v>0</v>
      </c>
      <c r="U232" s="68">
        <f t="shared" si="232"/>
        <v>0</v>
      </c>
      <c r="V232" s="68">
        <f t="shared" si="233"/>
        <v>2</v>
      </c>
      <c r="W232" s="68">
        <f t="shared" si="234"/>
        <v>0.6</v>
      </c>
      <c r="X232" s="68">
        <f t="shared" si="235"/>
        <v>0.6</v>
      </c>
      <c r="Y232" s="68">
        <f t="shared" si="236"/>
        <v>2</v>
      </c>
      <c r="Z232" s="68">
        <f t="shared" si="236"/>
        <v>0.6</v>
      </c>
      <c r="AA232" s="68">
        <f t="shared" si="236"/>
        <v>0.6</v>
      </c>
      <c r="AB232" s="69"/>
      <c r="AC232" s="7">
        <f>R230-Y230-Z230-AA230</f>
        <v>0</v>
      </c>
      <c r="AD232" s="82"/>
      <c r="AE232" s="71"/>
      <c r="AF232" s="83"/>
      <c r="AG232" s="83"/>
      <c r="AH232" s="84"/>
      <c r="AI232" s="84"/>
      <c r="AJ232" s="73"/>
      <c r="AK232" s="83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customHeight="1" x14ac:dyDescent="0.25">
      <c r="A233" s="706" t="s">
        <v>376</v>
      </c>
      <c r="B233" s="707" t="s">
        <v>624</v>
      </c>
      <c r="C233" s="708"/>
      <c r="D233" s="709" t="s">
        <v>478</v>
      </c>
      <c r="E233" s="76" t="s">
        <v>54</v>
      </c>
      <c r="F233" s="88">
        <v>1</v>
      </c>
      <c r="G233" s="60" t="s">
        <v>560</v>
      </c>
      <c r="H233" s="60" t="s">
        <v>561</v>
      </c>
      <c r="I233" s="693"/>
      <c r="J233" s="78"/>
      <c r="K233" s="62">
        <f t="shared" si="225"/>
        <v>0</v>
      </c>
      <c r="L233" s="62">
        <f t="shared" si="226"/>
        <v>0</v>
      </c>
      <c r="M233" s="79"/>
      <c r="N233" s="80">
        <v>1</v>
      </c>
      <c r="O233" s="630">
        <f t="shared" si="227"/>
        <v>1</v>
      </c>
      <c r="P233" s="630">
        <f t="shared" si="228"/>
        <v>0</v>
      </c>
      <c r="Q233" s="633">
        <v>2</v>
      </c>
      <c r="R233" s="81">
        <f t="shared" si="229"/>
        <v>3.2</v>
      </c>
      <c r="S233" s="67">
        <f t="shared" si="230"/>
        <v>0</v>
      </c>
      <c r="T233" s="68">
        <f t="shared" si="231"/>
        <v>0</v>
      </c>
      <c r="U233" s="68">
        <f t="shared" si="232"/>
        <v>0</v>
      </c>
      <c r="V233" s="68">
        <f t="shared" si="233"/>
        <v>2</v>
      </c>
      <c r="W233" s="68">
        <f t="shared" si="234"/>
        <v>0.6</v>
      </c>
      <c r="X233" s="68">
        <f t="shared" si="235"/>
        <v>0.6</v>
      </c>
      <c r="Y233" s="68">
        <f t="shared" si="236"/>
        <v>2</v>
      </c>
      <c r="Z233" s="68">
        <f t="shared" si="236"/>
        <v>0.6</v>
      </c>
      <c r="AA233" s="68">
        <f t="shared" si="236"/>
        <v>0.6</v>
      </c>
      <c r="AB233" s="69"/>
      <c r="AC233" s="7">
        <f>R231-Y231-Z231-AA231</f>
        <v>0</v>
      </c>
      <c r="AD233" s="82"/>
      <c r="AE233" s="71"/>
      <c r="AF233" s="83"/>
      <c r="AG233" s="83"/>
      <c r="AH233" s="84"/>
      <c r="AI233" s="84"/>
      <c r="AJ233" s="73"/>
      <c r="AK233" s="83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  <c r="BI233" s="149"/>
      <c r="BJ233" s="149"/>
      <c r="BK233" s="149"/>
      <c r="BL233" s="149"/>
      <c r="BM233" s="149"/>
      <c r="BN233" s="149"/>
      <c r="BO233" s="149"/>
      <c r="BP233" s="149"/>
    </row>
    <row r="234" spans="1:68" ht="27.95" customHeight="1" x14ac:dyDescent="0.25">
      <c r="A234" s="706" t="s">
        <v>376</v>
      </c>
      <c r="B234" s="707" t="s">
        <v>624</v>
      </c>
      <c r="C234" s="708"/>
      <c r="D234" s="709" t="s">
        <v>478</v>
      </c>
      <c r="E234" s="58" t="s">
        <v>51</v>
      </c>
      <c r="F234" s="88">
        <v>4</v>
      </c>
      <c r="G234" s="60" t="s">
        <v>548</v>
      </c>
      <c r="H234" s="60" t="s">
        <v>549</v>
      </c>
      <c r="I234" s="693"/>
      <c r="J234" s="78">
        <v>1</v>
      </c>
      <c r="K234" s="62"/>
      <c r="L234" s="62"/>
      <c r="M234" s="79">
        <v>8</v>
      </c>
      <c r="N234" s="80">
        <v>1</v>
      </c>
      <c r="O234" s="630"/>
      <c r="P234" s="630"/>
      <c r="Q234" s="633">
        <v>10</v>
      </c>
      <c r="R234" s="81"/>
      <c r="S234" s="67"/>
      <c r="T234" s="68"/>
      <c r="U234" s="68"/>
      <c r="V234" s="68"/>
      <c r="W234" s="68"/>
      <c r="X234" s="68"/>
      <c r="Y234" s="68"/>
      <c r="Z234" s="68"/>
      <c r="AA234" s="68"/>
      <c r="AB234" s="69"/>
      <c r="AC234" s="7"/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  <c r="BI234" s="149"/>
      <c r="BJ234" s="149"/>
      <c r="BK234" s="149"/>
      <c r="BL234" s="149"/>
      <c r="BM234" s="149"/>
      <c r="BN234" s="149"/>
      <c r="BO234" s="149"/>
      <c r="BP234" s="149"/>
    </row>
    <row r="235" spans="1:68" ht="27.95" customHeight="1" x14ac:dyDescent="0.25">
      <c r="A235" s="706" t="s">
        <v>376</v>
      </c>
      <c r="B235" s="707" t="s">
        <v>624</v>
      </c>
      <c r="C235" s="708"/>
      <c r="D235" s="709" t="s">
        <v>478</v>
      </c>
      <c r="E235" s="58" t="s">
        <v>51</v>
      </c>
      <c r="F235" s="88">
        <v>4</v>
      </c>
      <c r="G235" s="60" t="s">
        <v>550</v>
      </c>
      <c r="H235" s="60" t="s">
        <v>551</v>
      </c>
      <c r="I235" s="693"/>
      <c r="J235" s="78">
        <v>1</v>
      </c>
      <c r="K235" s="62"/>
      <c r="L235" s="62"/>
      <c r="M235" s="79">
        <v>8</v>
      </c>
      <c r="N235" s="80">
        <v>2</v>
      </c>
      <c r="O235" s="630"/>
      <c r="P235" s="630"/>
      <c r="Q235" s="633">
        <v>5</v>
      </c>
      <c r="R235" s="81"/>
      <c r="S235" s="67"/>
      <c r="T235" s="68"/>
      <c r="U235" s="68"/>
      <c r="V235" s="68"/>
      <c r="W235" s="68"/>
      <c r="X235" s="68"/>
      <c r="Y235" s="68"/>
      <c r="Z235" s="68"/>
      <c r="AA235" s="68"/>
      <c r="AB235" s="69"/>
      <c r="AC235" s="7"/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  <c r="BI235" s="149"/>
      <c r="BJ235" s="149"/>
      <c r="BK235" s="149"/>
      <c r="BL235" s="149"/>
      <c r="BM235" s="149"/>
      <c r="BN235" s="149"/>
      <c r="BO235" s="149"/>
      <c r="BP235" s="149"/>
    </row>
    <row r="236" spans="1:68" ht="27.95" customHeight="1" x14ac:dyDescent="0.25">
      <c r="A236" s="706"/>
      <c r="B236" s="707"/>
      <c r="C236" s="708"/>
      <c r="D236" s="709"/>
      <c r="E236" s="76"/>
      <c r="F236" s="88"/>
      <c r="G236" s="60"/>
      <c r="H236" s="60"/>
      <c r="I236" s="693"/>
      <c r="J236" s="78"/>
      <c r="K236" s="62"/>
      <c r="L236" s="62"/>
      <c r="M236" s="79"/>
      <c r="N236" s="80"/>
      <c r="O236" s="630"/>
      <c r="P236" s="630"/>
      <c r="Q236" s="633"/>
      <c r="R236" s="81"/>
      <c r="S236" s="67"/>
      <c r="T236" s="68"/>
      <c r="U236" s="68"/>
      <c r="V236" s="68"/>
      <c r="W236" s="68"/>
      <c r="X236" s="68"/>
      <c r="Y236" s="68"/>
      <c r="Z236" s="68"/>
      <c r="AA236" s="68"/>
      <c r="AB236" s="69"/>
      <c r="AC236" s="7"/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  <c r="BI236" s="149"/>
      <c r="BJ236" s="149"/>
      <c r="BK236" s="149"/>
      <c r="BL236" s="149"/>
      <c r="BM236" s="149"/>
      <c r="BN236" s="149"/>
      <c r="BO236" s="149"/>
      <c r="BP236" s="149"/>
    </row>
    <row r="237" spans="1:68" ht="27.95" customHeight="1" x14ac:dyDescent="0.25">
      <c r="A237" s="706"/>
      <c r="B237" s="707"/>
      <c r="C237" s="56"/>
      <c r="D237" s="57"/>
      <c r="E237" s="673"/>
      <c r="F237" s="671"/>
      <c r="G237" s="618"/>
      <c r="H237" s="618"/>
      <c r="I237" s="77"/>
      <c r="J237" s="78"/>
      <c r="K237" s="62"/>
      <c r="L237" s="62"/>
      <c r="M237" s="79"/>
      <c r="N237" s="80"/>
      <c r="O237" s="65"/>
      <c r="P237" s="65"/>
      <c r="Q237" s="79"/>
      <c r="R237" s="81"/>
      <c r="S237" s="67"/>
      <c r="T237" s="68"/>
      <c r="U237" s="68"/>
      <c r="V237" s="68"/>
      <c r="W237" s="68"/>
      <c r="X237" s="68"/>
      <c r="Y237" s="68"/>
      <c r="Z237" s="68"/>
      <c r="AA237" s="68"/>
      <c r="AB237" s="69"/>
      <c r="AC237" s="7"/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  <c r="BI237" s="149"/>
      <c r="BJ237" s="149"/>
      <c r="BK237" s="149"/>
      <c r="BL237" s="149"/>
      <c r="BM237" s="149"/>
      <c r="BN237" s="149"/>
      <c r="BO237" s="149"/>
      <c r="BP237" s="149"/>
    </row>
    <row r="238" spans="1:68" ht="27.95" customHeight="1" x14ac:dyDescent="0.25">
      <c r="A238" s="54"/>
      <c r="B238" s="55"/>
      <c r="C238" s="56"/>
      <c r="D238" s="57" t="s">
        <v>478</v>
      </c>
      <c r="E238" s="97"/>
      <c r="F238" s="635"/>
      <c r="G238" s="98"/>
      <c r="H238" s="636"/>
      <c r="I238" s="637"/>
      <c r="J238" s="78"/>
      <c r="K238" s="99">
        <f t="shared" si="225"/>
        <v>0</v>
      </c>
      <c r="L238" s="99">
        <f t="shared" si="226"/>
        <v>0</v>
      </c>
      <c r="M238" s="79"/>
      <c r="N238" s="80"/>
      <c r="O238" s="65">
        <f t="shared" si="227"/>
        <v>0</v>
      </c>
      <c r="P238" s="65">
        <f t="shared" si="228"/>
        <v>0</v>
      </c>
      <c r="Q238" s="79"/>
      <c r="R238" s="81">
        <f t="shared" si="229"/>
        <v>0</v>
      </c>
      <c r="S238" s="67">
        <f t="shared" si="230"/>
        <v>0</v>
      </c>
      <c r="T238" s="68">
        <f t="shared" si="231"/>
        <v>0</v>
      </c>
      <c r="U238" s="68">
        <f t="shared" si="232"/>
        <v>0</v>
      </c>
      <c r="V238" s="68">
        <f t="shared" si="233"/>
        <v>0</v>
      </c>
      <c r="W238" s="68">
        <f t="shared" si="234"/>
        <v>0</v>
      </c>
      <c r="X238" s="68">
        <f t="shared" si="235"/>
        <v>0</v>
      </c>
      <c r="Y238" s="68">
        <f t="shared" si="236"/>
        <v>0</v>
      </c>
      <c r="Z238" s="68">
        <f t="shared" si="236"/>
        <v>0</v>
      </c>
      <c r="AA238" s="68">
        <f t="shared" si="236"/>
        <v>0</v>
      </c>
      <c r="AB238" s="69"/>
      <c r="AC238" s="7">
        <f>R232-Y232-Z232-AA232</f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</row>
    <row r="239" spans="1:68" s="153" customFormat="1" ht="27.95" hidden="1" customHeight="1" x14ac:dyDescent="0.25">
      <c r="A239" s="100"/>
      <c r="B239" s="101"/>
      <c r="C239" s="56"/>
      <c r="D239" s="57" t="s">
        <v>478</v>
      </c>
      <c r="E239" s="102" t="s">
        <v>49</v>
      </c>
      <c r="F239" s="102"/>
      <c r="G239" s="103"/>
      <c r="H239" s="104"/>
      <c r="I239" s="105"/>
      <c r="J239" s="106"/>
      <c r="K239" s="107">
        <f>IF(J239&gt;0, 1, 0)</f>
        <v>0</v>
      </c>
      <c r="L239" s="107">
        <f t="shared" si="226"/>
        <v>0</v>
      </c>
      <c r="M239" s="108"/>
      <c r="N239" s="109"/>
      <c r="O239" s="110">
        <f t="shared" si="227"/>
        <v>0</v>
      </c>
      <c r="P239" s="110">
        <f t="shared" si="228"/>
        <v>0</v>
      </c>
      <c r="Q239" s="108"/>
      <c r="R239" s="111">
        <f>J239*M239*$R$9</f>
        <v>0</v>
      </c>
      <c r="S239" s="112">
        <f>J239*M239*$S$9</f>
        <v>0</v>
      </c>
      <c r="T239" s="113">
        <f>K239*M239*$T$9</f>
        <v>0</v>
      </c>
      <c r="U239" s="113">
        <f>J239*M239*$U$9</f>
        <v>0</v>
      </c>
      <c r="V239" s="113">
        <f t="shared" si="233"/>
        <v>0</v>
      </c>
      <c r="W239" s="113">
        <f t="shared" si="234"/>
        <v>0</v>
      </c>
      <c r="X239" s="113">
        <f t="shared" si="235"/>
        <v>0</v>
      </c>
      <c r="Y239" s="113">
        <f t="shared" ref="Y239:AA240" si="237">S239+V239</f>
        <v>0</v>
      </c>
      <c r="Z239" s="113">
        <f t="shared" si="237"/>
        <v>0</v>
      </c>
      <c r="AA239" s="113">
        <f t="shared" si="237"/>
        <v>0</v>
      </c>
      <c r="AB239" s="114"/>
      <c r="AC239" s="7">
        <f>R233-Y233-Z233-AA233</f>
        <v>0</v>
      </c>
      <c r="AD239" s="150"/>
      <c r="AE239" s="71"/>
      <c r="AF239" s="151"/>
      <c r="AG239" s="151"/>
      <c r="AH239" s="84"/>
      <c r="AI239" s="84"/>
      <c r="AJ239" s="73"/>
      <c r="AK239" s="151"/>
      <c r="AL239" s="84"/>
      <c r="AM239" s="73"/>
      <c r="AN239" s="152"/>
      <c r="AO239" s="150"/>
      <c r="AP239" s="151"/>
      <c r="AQ239" s="151"/>
      <c r="AR239" s="151"/>
      <c r="AS239" s="151"/>
      <c r="AT239" s="84"/>
      <c r="AU239" s="73"/>
      <c r="AV239" s="152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</row>
    <row r="240" spans="1:68" s="149" customFormat="1" ht="27.95" hidden="1" customHeight="1" x14ac:dyDescent="0.25">
      <c r="A240" s="100"/>
      <c r="B240" s="101"/>
      <c r="C240" s="56"/>
      <c r="D240" s="57" t="s">
        <v>478</v>
      </c>
      <c r="E240" s="102" t="s">
        <v>49</v>
      </c>
      <c r="F240" s="102"/>
      <c r="G240" s="103"/>
      <c r="H240" s="104"/>
      <c r="I240" s="105"/>
      <c r="J240" s="106"/>
      <c r="K240" s="107">
        <f>IF(J240&gt;0, 1, 0)</f>
        <v>0</v>
      </c>
      <c r="L240" s="107">
        <f t="shared" si="226"/>
        <v>0</v>
      </c>
      <c r="M240" s="108"/>
      <c r="N240" s="109"/>
      <c r="O240" s="110">
        <f t="shared" si="227"/>
        <v>0</v>
      </c>
      <c r="P240" s="110">
        <f t="shared" si="228"/>
        <v>0</v>
      </c>
      <c r="Q240" s="108"/>
      <c r="R240" s="111">
        <f>J240*M240*$R$9</f>
        <v>0</v>
      </c>
      <c r="S240" s="112">
        <f>J240*M240*$S$9</f>
        <v>0</v>
      </c>
      <c r="T240" s="113">
        <f>K240*M240*$T$9</f>
        <v>0</v>
      </c>
      <c r="U240" s="113">
        <f>J240*M240*$U$9</f>
        <v>0</v>
      </c>
      <c r="V240" s="113">
        <f t="shared" si="233"/>
        <v>0</v>
      </c>
      <c r="W240" s="113">
        <f t="shared" si="234"/>
        <v>0</v>
      </c>
      <c r="X240" s="113">
        <f t="shared" si="235"/>
        <v>0</v>
      </c>
      <c r="Y240" s="113">
        <f t="shared" si="237"/>
        <v>0</v>
      </c>
      <c r="Z240" s="113">
        <f t="shared" si="237"/>
        <v>0</v>
      </c>
      <c r="AA240" s="113">
        <f t="shared" si="237"/>
        <v>0</v>
      </c>
      <c r="AB240" s="114"/>
      <c r="AC240" s="115">
        <f>R238-Y238-Z238-AA238</f>
        <v>0</v>
      </c>
      <c r="AD240" s="150"/>
      <c r="AE240" s="71"/>
      <c r="AF240" s="151"/>
      <c r="AG240" s="151"/>
      <c r="AH240" s="84"/>
      <c r="AI240" s="84"/>
      <c r="AJ240" s="73"/>
      <c r="AK240" s="151"/>
      <c r="AL240" s="84"/>
      <c r="AM240" s="73"/>
      <c r="AN240" s="152"/>
      <c r="AO240" s="150"/>
      <c r="AP240" s="151"/>
      <c r="AQ240" s="151"/>
      <c r="AR240" s="151"/>
      <c r="AS240" s="151"/>
      <c r="AT240" s="84"/>
      <c r="AU240" s="73"/>
      <c r="AV240" s="152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</row>
    <row r="241" spans="1:48" ht="27.95" customHeight="1" thickBot="1" x14ac:dyDescent="0.3">
      <c r="A241" s="117"/>
      <c r="B241" s="118"/>
      <c r="C241" s="118"/>
      <c r="D241" s="118"/>
      <c r="E241" s="119"/>
      <c r="F241" s="119"/>
      <c r="G241" s="120"/>
      <c r="H241" s="121" t="s">
        <v>56</v>
      </c>
      <c r="I241" s="122"/>
      <c r="J241" s="123"/>
      <c r="K241" s="124"/>
      <c r="L241" s="124"/>
      <c r="M241" s="125"/>
      <c r="N241" s="126"/>
      <c r="O241" s="124"/>
      <c r="P241" s="124"/>
      <c r="Q241" s="125"/>
      <c r="R241" s="127">
        <f>SUM(R222:R240)</f>
        <v>673.4000000000002</v>
      </c>
      <c r="S241" s="128">
        <f t="shared" ref="S241:AA241" si="238">SUM(S228:S240)</f>
        <v>28</v>
      </c>
      <c r="T241" s="129">
        <f t="shared" si="238"/>
        <v>28</v>
      </c>
      <c r="U241" s="129">
        <f t="shared" si="238"/>
        <v>33.6</v>
      </c>
      <c r="V241" s="129">
        <f t="shared" si="238"/>
        <v>116</v>
      </c>
      <c r="W241" s="129">
        <f t="shared" si="238"/>
        <v>16.8</v>
      </c>
      <c r="X241" s="129">
        <f t="shared" si="238"/>
        <v>34.799999999999997</v>
      </c>
      <c r="Y241" s="130">
        <f t="shared" si="238"/>
        <v>144</v>
      </c>
      <c r="Z241" s="130">
        <f t="shared" si="238"/>
        <v>44.800000000000004</v>
      </c>
      <c r="AA241" s="130">
        <f t="shared" si="238"/>
        <v>68.399999999999991</v>
      </c>
      <c r="AB241" s="131">
        <f>R241/1800/0.6</f>
        <v>0.62351851851851869</v>
      </c>
      <c r="AC241" s="7"/>
      <c r="AD241" s="132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</row>
    <row r="242" spans="1:48" s="168" customFormat="1" ht="36.75" customHeight="1" thickTop="1" thickBot="1" x14ac:dyDescent="0.3">
      <c r="A242" s="157"/>
      <c r="B242" s="158"/>
      <c r="C242" s="180"/>
      <c r="D242" s="180"/>
      <c r="E242" s="159"/>
      <c r="F242" s="159"/>
      <c r="G242" s="160"/>
      <c r="H242" s="161"/>
      <c r="I242" s="162"/>
      <c r="J242" s="163"/>
      <c r="K242" s="160"/>
      <c r="L242" s="164"/>
      <c r="M242" s="165"/>
      <c r="N242" s="166"/>
      <c r="O242" s="160"/>
      <c r="P242" s="164"/>
      <c r="Q242" s="165"/>
      <c r="R242" s="167" t="e">
        <f>R23+R36+R49+R62+R79+R92+R105+R118+#REF!+R131+R144+R158+R171+R182+R195+R208+R221+#REF!+#REF!+#REF!+R241+#REF!</f>
        <v>#REF!</v>
      </c>
      <c r="S242" s="167" t="e">
        <f>S23+S36+S49+S62+S79+S92+S105+S118+#REF!+S131+S144+S158+S171+S182+S195+S208+S221+#REF!+#REF!+#REF!+S241+#REF!</f>
        <v>#REF!</v>
      </c>
      <c r="T242" s="167" t="e">
        <f>T23+T36+T49+T62+T79+T92+T105+T118+#REF!+T131+T144+T158+T171+T182+T195+T208+T221+#REF!+#REF!+#REF!+T241+#REF!</f>
        <v>#REF!</v>
      </c>
      <c r="U242" s="167" t="e">
        <f>U23+U36+U49+U62+U79+U92+U105+U118+#REF!+U131+U144+U158+U171+U182+U195+U208+U221+#REF!+#REF!+#REF!+U241+#REF!</f>
        <v>#REF!</v>
      </c>
      <c r="V242" s="167" t="e">
        <f>V23+V36+V49+V62+V79+V92+V105+V118+#REF!+V131+V144+V158+V171+V182+V195+V208+V221+#REF!+#REF!+#REF!+V241+#REF!</f>
        <v>#REF!</v>
      </c>
      <c r="W242" s="167" t="e">
        <f>W23+W36+W49+W62+W79+W92+W105+W118+#REF!+W131+W144+W158+W171+W182+W195+W208+W221+#REF!+#REF!+#REF!+W241+#REF!</f>
        <v>#REF!</v>
      </c>
      <c r="X242" s="167" t="e">
        <f>X23+X36+X49+X62+X79+X92+X105+X118+#REF!+X131+X144+X158+X171+X182+X195+X208+X221+#REF!+#REF!+#REF!+X241+#REF!</f>
        <v>#REF!</v>
      </c>
      <c r="Y242" s="167" t="e">
        <f>Y23+Y36+Y49+Y62+Y79+Y92+Y105+Y118+#REF!+Y131+Y144+Y158+Y171+Y182+Y195+Y208+Y221+#REF!+#REF!+#REF!+Y241+#REF!</f>
        <v>#REF!</v>
      </c>
      <c r="Z242" s="167" t="e">
        <f>Z23+Z36+Z49+Z62+Z79+Z92+Z105+Z118+#REF!+Z131+Z144+Z158+Z171+Z182+Z195+Z208+Z221+#REF!+#REF!+#REF!+Z241+#REF!</f>
        <v>#REF!</v>
      </c>
      <c r="AA242" s="167" t="e">
        <f>AA23+AA36+AA49+AA62+AA79+AA92+AA105+AA118+#REF!+AA131+AA144+AA158+AA171+AA182+AA195+AA208+AA221+#REF!+#REF!+#REF!+AA241+#REF!</f>
        <v>#REF!</v>
      </c>
      <c r="AB242" s="161"/>
      <c r="AC242" s="167" t="e">
        <f>AC23+AC36+AC49+AC62+AC79+AC92+AC105+AC118+#REF!+AC131+AC144+AC158+AC171+AC182+AC195+AC208+AC221+#REF!+#REF!+#REF!+AC241+#REF!</f>
        <v>#REF!</v>
      </c>
      <c r="AD242" s="161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61"/>
      <c r="AV242" s="161"/>
    </row>
    <row r="243" spans="1:48" x14ac:dyDescent="0.25">
      <c r="L243" s="6"/>
      <c r="P243" s="6"/>
      <c r="AH243" s="176"/>
      <c r="AI243" s="176"/>
    </row>
    <row r="244" spans="1:48" x14ac:dyDescent="0.25">
      <c r="L244" s="6"/>
      <c r="P244" s="6"/>
      <c r="AH244" s="176"/>
      <c r="AI244" s="176"/>
    </row>
    <row r="245" spans="1:48" x14ac:dyDescent="0.25">
      <c r="L245" s="6"/>
      <c r="P245" s="6"/>
      <c r="AH245" s="176"/>
      <c r="AI245" s="176"/>
    </row>
    <row r="246" spans="1:48" x14ac:dyDescent="0.25">
      <c r="L246" s="6"/>
      <c r="P246" s="6"/>
      <c r="AH246" s="176"/>
      <c r="AI246" s="176"/>
    </row>
    <row r="247" spans="1:48" x14ac:dyDescent="0.25">
      <c r="L247" s="6"/>
      <c r="P247" s="6"/>
      <c r="AH247" s="176"/>
      <c r="AI247" s="176"/>
    </row>
    <row r="248" spans="1:48" x14ac:dyDescent="0.25">
      <c r="L248" s="6"/>
      <c r="P248" s="6"/>
      <c r="AH248" s="176"/>
      <c r="AI248" s="176"/>
    </row>
    <row r="249" spans="1:48" x14ac:dyDescent="0.25">
      <c r="L249" s="6"/>
      <c r="P249" s="6"/>
      <c r="AH249" s="176"/>
      <c r="AI249" s="176"/>
    </row>
    <row r="250" spans="1:48" x14ac:dyDescent="0.25">
      <c r="L250" s="6"/>
      <c r="P250" s="6"/>
      <c r="AH250" s="176"/>
      <c r="AI250" s="176"/>
    </row>
    <row r="251" spans="1:48" x14ac:dyDescent="0.25">
      <c r="L251" s="6"/>
      <c r="P251" s="6"/>
      <c r="AH251" s="176"/>
      <c r="AI251" s="176"/>
    </row>
    <row r="252" spans="1:48" x14ac:dyDescent="0.25">
      <c r="L252" s="6"/>
      <c r="P252" s="6"/>
      <c r="AH252" s="176"/>
      <c r="AI252" s="176"/>
    </row>
    <row r="253" spans="1:48" x14ac:dyDescent="0.25">
      <c r="L253" s="6"/>
      <c r="P253" s="6"/>
      <c r="AH253" s="176"/>
      <c r="AI253" s="176"/>
    </row>
    <row r="254" spans="1:48" x14ac:dyDescent="0.25">
      <c r="L254" s="6"/>
      <c r="P254" s="6"/>
      <c r="AH254" s="176"/>
      <c r="AI254" s="176"/>
    </row>
    <row r="255" spans="1:48" x14ac:dyDescent="0.25">
      <c r="L255" s="6"/>
      <c r="P255" s="6"/>
      <c r="AH255" s="176"/>
      <c r="AI255" s="176"/>
    </row>
    <row r="256" spans="1:48" x14ac:dyDescent="0.25">
      <c r="L256" s="6"/>
      <c r="P256" s="6"/>
      <c r="AH256" s="176"/>
      <c r="AI256" s="176"/>
    </row>
    <row r="257" spans="12:35" x14ac:dyDescent="0.25">
      <c r="L257" s="6"/>
      <c r="P257" s="6"/>
      <c r="AH257" s="176"/>
      <c r="AI257" s="176"/>
    </row>
    <row r="258" spans="12:35" x14ac:dyDescent="0.25">
      <c r="L258" s="6"/>
      <c r="P258" s="6"/>
      <c r="AH258" s="176"/>
      <c r="AI258" s="176"/>
    </row>
    <row r="259" spans="12:35" x14ac:dyDescent="0.25">
      <c r="L259" s="6"/>
      <c r="P259" s="6"/>
      <c r="AH259" s="176"/>
      <c r="AI259" s="176"/>
    </row>
    <row r="260" spans="12:35" x14ac:dyDescent="0.25">
      <c r="L260" s="6"/>
      <c r="P260" s="6"/>
      <c r="AH260" s="176"/>
      <c r="AI260" s="176"/>
    </row>
    <row r="261" spans="12:35" x14ac:dyDescent="0.25">
      <c r="L261" s="6"/>
      <c r="P261" s="6"/>
      <c r="AH261" s="176"/>
      <c r="AI261" s="176"/>
    </row>
    <row r="262" spans="12:35" x14ac:dyDescent="0.25">
      <c r="L262" s="6"/>
      <c r="P262" s="6"/>
      <c r="AH262" s="176"/>
      <c r="AI262" s="176"/>
    </row>
    <row r="263" spans="12:35" x14ac:dyDescent="0.25">
      <c r="L263" s="6"/>
      <c r="P263" s="6"/>
      <c r="AH263" s="176"/>
      <c r="AI263" s="176"/>
    </row>
    <row r="264" spans="12:35" x14ac:dyDescent="0.25">
      <c r="L264" s="6"/>
      <c r="P264" s="6"/>
      <c r="AH264" s="176"/>
      <c r="AI264" s="176"/>
    </row>
    <row r="265" spans="12:35" x14ac:dyDescent="0.25">
      <c r="L265" s="6"/>
      <c r="P265" s="6"/>
      <c r="AH265" s="176"/>
      <c r="AI265" s="176"/>
    </row>
    <row r="266" spans="12:35" x14ac:dyDescent="0.25">
      <c r="L266" s="6"/>
      <c r="P266" s="6"/>
      <c r="AH266" s="176"/>
      <c r="AI266" s="176"/>
    </row>
    <row r="267" spans="12:35" x14ac:dyDescent="0.25">
      <c r="L267" s="6"/>
      <c r="P267" s="6"/>
      <c r="AH267" s="176"/>
      <c r="AI267" s="176"/>
    </row>
    <row r="268" spans="12:35" x14ac:dyDescent="0.25">
      <c r="L268" s="6"/>
      <c r="P268" s="6"/>
      <c r="AH268" s="176"/>
      <c r="AI268" s="176"/>
    </row>
    <row r="269" spans="12:35" x14ac:dyDescent="0.25">
      <c r="L269" s="6"/>
      <c r="P269" s="6"/>
      <c r="AH269" s="176"/>
      <c r="AI269" s="176"/>
    </row>
    <row r="270" spans="12:35" x14ac:dyDescent="0.25">
      <c r="L270" s="6"/>
      <c r="P270" s="6"/>
      <c r="AH270" s="176"/>
      <c r="AI270" s="176"/>
    </row>
    <row r="271" spans="12:35" x14ac:dyDescent="0.25">
      <c r="L271" s="6"/>
      <c r="P271" s="6"/>
      <c r="AH271" s="176"/>
      <c r="AI271" s="176"/>
    </row>
    <row r="272" spans="12:35" x14ac:dyDescent="0.25">
      <c r="L272" s="6"/>
      <c r="P272" s="6"/>
      <c r="AH272" s="176"/>
      <c r="AI272" s="176"/>
    </row>
    <row r="273" spans="12:35" x14ac:dyDescent="0.25">
      <c r="L273" s="6"/>
      <c r="P273" s="6"/>
      <c r="AH273" s="176"/>
      <c r="AI273" s="176"/>
    </row>
    <row r="274" spans="12:35" x14ac:dyDescent="0.25">
      <c r="L274" s="6"/>
      <c r="P274" s="6"/>
      <c r="AH274" s="176"/>
      <c r="AI274" s="176"/>
    </row>
    <row r="275" spans="12:35" x14ac:dyDescent="0.25">
      <c r="L275" s="6"/>
      <c r="P275" s="6"/>
      <c r="AH275" s="176"/>
      <c r="AI275" s="176"/>
    </row>
    <row r="276" spans="12:35" x14ac:dyDescent="0.25">
      <c r="L276" s="6"/>
      <c r="P276" s="6"/>
      <c r="AH276" s="176"/>
      <c r="AI276" s="176"/>
    </row>
    <row r="277" spans="12:35" x14ac:dyDescent="0.25">
      <c r="L277" s="6"/>
      <c r="P277" s="6"/>
      <c r="AH277" s="176"/>
      <c r="AI277" s="176"/>
    </row>
    <row r="278" spans="12:35" x14ac:dyDescent="0.25">
      <c r="L278" s="6"/>
      <c r="P278" s="6"/>
      <c r="AH278" s="176"/>
      <c r="AI278" s="176"/>
    </row>
    <row r="279" spans="12:35" x14ac:dyDescent="0.25">
      <c r="L279" s="6"/>
      <c r="P279" s="6"/>
      <c r="AH279" s="176"/>
      <c r="AI279" s="176"/>
    </row>
    <row r="280" spans="12:35" x14ac:dyDescent="0.25">
      <c r="L280" s="6"/>
      <c r="P280" s="6"/>
      <c r="AH280" s="176"/>
      <c r="AI280" s="176"/>
    </row>
    <row r="281" spans="12:35" x14ac:dyDescent="0.25">
      <c r="L281" s="6"/>
      <c r="P281" s="6"/>
      <c r="AH281" s="176"/>
      <c r="AI281" s="176"/>
    </row>
    <row r="282" spans="12:35" x14ac:dyDescent="0.25">
      <c r="L282" s="6"/>
      <c r="P282" s="6"/>
      <c r="AH282" s="176"/>
      <c r="AI282" s="176"/>
    </row>
    <row r="283" spans="12:35" x14ac:dyDescent="0.25">
      <c r="L283" s="6"/>
      <c r="P283" s="6"/>
      <c r="AH283" s="176"/>
      <c r="AI283" s="176"/>
    </row>
    <row r="284" spans="12:35" x14ac:dyDescent="0.25">
      <c r="L284" s="6"/>
      <c r="P284" s="6"/>
      <c r="AH284" s="176"/>
      <c r="AI284" s="176"/>
    </row>
    <row r="285" spans="12:35" x14ac:dyDescent="0.25">
      <c r="L285" s="6"/>
      <c r="P285" s="6"/>
      <c r="AH285" s="176"/>
      <c r="AI285" s="176"/>
    </row>
    <row r="286" spans="12:35" x14ac:dyDescent="0.25">
      <c r="L286" s="6"/>
      <c r="P286" s="6"/>
      <c r="AH286" s="176"/>
      <c r="AI286" s="176"/>
    </row>
    <row r="287" spans="12:35" x14ac:dyDescent="0.25">
      <c r="L287" s="6"/>
      <c r="P287" s="6"/>
      <c r="AH287" s="176"/>
      <c r="AI287" s="176"/>
    </row>
    <row r="288" spans="12:35" x14ac:dyDescent="0.25">
      <c r="L288" s="6"/>
      <c r="P288" s="6"/>
      <c r="AH288" s="176"/>
      <c r="AI288" s="176"/>
    </row>
    <row r="289" spans="12:35" x14ac:dyDescent="0.25">
      <c r="L289" s="6"/>
      <c r="P289" s="6"/>
      <c r="AH289" s="176"/>
      <c r="AI289" s="176"/>
    </row>
    <row r="290" spans="12:35" x14ac:dyDescent="0.25">
      <c r="L290" s="6"/>
      <c r="P290" s="6"/>
      <c r="AH290" s="176"/>
      <c r="AI290" s="176"/>
    </row>
    <row r="291" spans="12:35" x14ac:dyDescent="0.25">
      <c r="L291" s="6"/>
      <c r="P291" s="6"/>
      <c r="AH291" s="176"/>
      <c r="AI291" s="176"/>
    </row>
    <row r="292" spans="12:35" x14ac:dyDescent="0.25">
      <c r="L292" s="6"/>
      <c r="P292" s="6"/>
      <c r="AH292" s="176"/>
      <c r="AI292" s="176"/>
    </row>
    <row r="293" spans="12:35" x14ac:dyDescent="0.25">
      <c r="L293" s="6"/>
      <c r="P293" s="6"/>
      <c r="AH293" s="176"/>
      <c r="AI293" s="176"/>
    </row>
    <row r="294" spans="12:35" x14ac:dyDescent="0.25">
      <c r="L294" s="6"/>
      <c r="P294" s="6"/>
      <c r="AH294" s="176"/>
      <c r="AI294" s="176"/>
    </row>
    <row r="295" spans="12:35" x14ac:dyDescent="0.25">
      <c r="L295" s="6"/>
      <c r="P295" s="6"/>
      <c r="AH295" s="176"/>
      <c r="AI295" s="176"/>
    </row>
    <row r="296" spans="12:35" x14ac:dyDescent="0.25">
      <c r="L296" s="6"/>
      <c r="P296" s="6"/>
      <c r="AH296" s="176"/>
      <c r="AI296" s="176"/>
    </row>
    <row r="297" spans="12:35" x14ac:dyDescent="0.25">
      <c r="L297" s="6"/>
      <c r="P297" s="6"/>
      <c r="AH297" s="176"/>
      <c r="AI297" s="176"/>
    </row>
    <row r="298" spans="12:35" x14ac:dyDescent="0.25">
      <c r="L298" s="6"/>
      <c r="P298" s="6"/>
      <c r="AH298" s="176"/>
      <c r="AI298" s="176"/>
    </row>
    <row r="299" spans="12:35" x14ac:dyDescent="0.25">
      <c r="L299" s="6"/>
      <c r="P299" s="6"/>
      <c r="AH299" s="176"/>
      <c r="AI299" s="176"/>
    </row>
    <row r="300" spans="12:35" x14ac:dyDescent="0.25">
      <c r="L300" s="6"/>
      <c r="P300" s="6"/>
      <c r="AH300" s="176"/>
      <c r="AI300" s="176"/>
    </row>
    <row r="301" spans="12:35" x14ac:dyDescent="0.25">
      <c r="L301" s="6"/>
      <c r="P301" s="6"/>
      <c r="AH301" s="176"/>
      <c r="AI301" s="176"/>
    </row>
    <row r="302" spans="12:35" x14ac:dyDescent="0.25">
      <c r="L302" s="6"/>
      <c r="P302" s="6"/>
      <c r="AH302" s="176"/>
      <c r="AI302" s="176"/>
    </row>
    <row r="303" spans="12:35" x14ac:dyDescent="0.25">
      <c r="L303" s="6"/>
      <c r="P303" s="6"/>
      <c r="AH303" s="176"/>
      <c r="AI303" s="176"/>
    </row>
    <row r="304" spans="12:35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7"/>
      <c r="AI536" s="177"/>
    </row>
    <row r="537" spans="12:35" x14ac:dyDescent="0.25">
      <c r="L537" s="6"/>
      <c r="P537" s="6"/>
      <c r="AH537" s="177"/>
      <c r="AI537" s="177"/>
    </row>
    <row r="538" spans="12:35" x14ac:dyDescent="0.25">
      <c r="L538" s="6"/>
      <c r="P538" s="6"/>
      <c r="AH538" s="177"/>
      <c r="AI538" s="177"/>
    </row>
    <row r="539" spans="12:35" x14ac:dyDescent="0.25">
      <c r="L539" s="6"/>
      <c r="P539" s="6"/>
      <c r="AH539" s="177"/>
      <c r="AI539" s="177"/>
    </row>
    <row r="540" spans="12:35" x14ac:dyDescent="0.25">
      <c r="L540" s="6"/>
      <c r="P540" s="6"/>
      <c r="AH540" s="177"/>
      <c r="AI540" s="177"/>
    </row>
    <row r="541" spans="12:35" x14ac:dyDescent="0.25">
      <c r="L541" s="6"/>
      <c r="P541" s="6"/>
      <c r="AH541" s="177"/>
      <c r="AI541" s="177"/>
    </row>
    <row r="542" spans="12:35" x14ac:dyDescent="0.25">
      <c r="L542" s="6"/>
      <c r="P542" s="6"/>
      <c r="AH542" s="177"/>
      <c r="AI542" s="177"/>
    </row>
    <row r="543" spans="12:35" x14ac:dyDescent="0.25">
      <c r="L543" s="6"/>
      <c r="P543" s="6"/>
      <c r="AH543" s="177"/>
      <c r="AI543" s="177"/>
    </row>
    <row r="544" spans="12:35" x14ac:dyDescent="0.25">
      <c r="L544" s="6"/>
      <c r="P544" s="6"/>
      <c r="AH544" s="177"/>
      <c r="AI544" s="177"/>
    </row>
    <row r="545" spans="12:35" x14ac:dyDescent="0.25">
      <c r="L545" s="6"/>
      <c r="P545" s="6"/>
      <c r="AH545" s="177"/>
      <c r="AI545" s="177"/>
    </row>
    <row r="546" spans="12:35" x14ac:dyDescent="0.25">
      <c r="L546" s="6"/>
      <c r="P546" s="6"/>
      <c r="AH546" s="177"/>
      <c r="AI546" s="177"/>
    </row>
    <row r="547" spans="12:35" x14ac:dyDescent="0.25">
      <c r="L547" s="6"/>
      <c r="P547" s="6"/>
      <c r="AH547" s="177"/>
      <c r="AI547" s="177"/>
    </row>
    <row r="548" spans="12:35" x14ac:dyDescent="0.25">
      <c r="L548" s="6"/>
      <c r="P548" s="6"/>
      <c r="AH548" s="177"/>
      <c r="AI548" s="177"/>
    </row>
    <row r="549" spans="12:35" x14ac:dyDescent="0.25">
      <c r="L549" s="6"/>
      <c r="P549" s="6"/>
      <c r="AH549" s="177"/>
      <c r="AI549" s="177"/>
    </row>
    <row r="550" spans="12:35" x14ac:dyDescent="0.25">
      <c r="L550" s="6"/>
      <c r="P550" s="6"/>
      <c r="AH550" s="177"/>
      <c r="AI550" s="177"/>
    </row>
    <row r="551" spans="12:35" x14ac:dyDescent="0.25">
      <c r="L551" s="6"/>
      <c r="P551" s="6"/>
      <c r="AH551" s="177"/>
      <c r="AI551" s="177"/>
    </row>
    <row r="552" spans="12:35" x14ac:dyDescent="0.25">
      <c r="L552" s="6"/>
      <c r="P552" s="6"/>
      <c r="AH552" s="177"/>
      <c r="AI552" s="177"/>
    </row>
    <row r="553" spans="12:35" x14ac:dyDescent="0.25">
      <c r="L553" s="6"/>
      <c r="P553" s="6"/>
      <c r="AH553" s="177"/>
      <c r="AI553" s="177"/>
    </row>
    <row r="554" spans="12:35" x14ac:dyDescent="0.25">
      <c r="L554" s="6"/>
      <c r="P554" s="6"/>
      <c r="AH554" s="177"/>
      <c r="AI554" s="177"/>
    </row>
    <row r="555" spans="12:35" x14ac:dyDescent="0.25">
      <c r="L555" s="6"/>
      <c r="P555" s="6"/>
      <c r="AH555" s="177"/>
      <c r="AI555" s="177"/>
    </row>
    <row r="556" spans="12:35" x14ac:dyDescent="0.25">
      <c r="L556" s="6"/>
      <c r="P556" s="6"/>
      <c r="AH556" s="177"/>
      <c r="AI556" s="177"/>
    </row>
    <row r="557" spans="12:35" x14ac:dyDescent="0.25">
      <c r="L557" s="6"/>
      <c r="P557" s="6"/>
      <c r="AH557" s="177"/>
      <c r="AI557" s="177"/>
    </row>
    <row r="558" spans="12:35" x14ac:dyDescent="0.25">
      <c r="L558" s="6"/>
      <c r="P558" s="6"/>
      <c r="AH558" s="177"/>
      <c r="AI558" s="177"/>
    </row>
    <row r="559" spans="12:35" x14ac:dyDescent="0.25">
      <c r="L559" s="6"/>
      <c r="P559" s="6"/>
      <c r="AH559" s="177"/>
      <c r="AI559" s="177"/>
    </row>
    <row r="560" spans="12:35" x14ac:dyDescent="0.25">
      <c r="L560" s="6"/>
      <c r="P560" s="6"/>
      <c r="AH560" s="177"/>
      <c r="AI560" s="177"/>
    </row>
    <row r="561" spans="12:35" x14ac:dyDescent="0.25">
      <c r="L561" s="6"/>
      <c r="P561" s="6"/>
      <c r="AH561" s="177"/>
      <c r="AI561" s="177"/>
    </row>
    <row r="562" spans="12:35" x14ac:dyDescent="0.25">
      <c r="L562" s="6"/>
      <c r="P562" s="6"/>
      <c r="AH562" s="177"/>
      <c r="AI562" s="177"/>
    </row>
    <row r="563" spans="12:35" x14ac:dyDescent="0.25">
      <c r="L563" s="6"/>
      <c r="P563" s="6"/>
      <c r="AH563" s="177"/>
      <c r="AI563" s="177"/>
    </row>
    <row r="564" spans="12:35" x14ac:dyDescent="0.25">
      <c r="L564" s="6"/>
      <c r="P564" s="6"/>
      <c r="AH564" s="177"/>
      <c r="AI564" s="177"/>
    </row>
    <row r="565" spans="12:35" x14ac:dyDescent="0.25">
      <c r="L565" s="6"/>
      <c r="P565" s="6"/>
      <c r="AH565" s="177"/>
      <c r="AI565" s="177"/>
    </row>
    <row r="566" spans="12:35" x14ac:dyDescent="0.25">
      <c r="L566" s="6"/>
      <c r="P566" s="6"/>
      <c r="AH566" s="177"/>
      <c r="AI566" s="177"/>
    </row>
    <row r="567" spans="12:35" x14ac:dyDescent="0.25">
      <c r="L567" s="6"/>
      <c r="P567" s="6"/>
      <c r="AH567" s="177"/>
      <c r="AI567" s="177"/>
    </row>
    <row r="568" spans="12:35" x14ac:dyDescent="0.25">
      <c r="L568" s="6"/>
      <c r="P568" s="6"/>
      <c r="AH568" s="177"/>
      <c r="AI568" s="177"/>
    </row>
    <row r="569" spans="12:35" x14ac:dyDescent="0.25">
      <c r="L569" s="6"/>
      <c r="P569" s="6"/>
      <c r="AH569" s="177"/>
      <c r="AI569" s="177"/>
    </row>
    <row r="570" spans="12:35" x14ac:dyDescent="0.25">
      <c r="L570" s="6"/>
      <c r="P570" s="6"/>
      <c r="AH570" s="177"/>
      <c r="AI570" s="177"/>
    </row>
    <row r="571" spans="12:35" x14ac:dyDescent="0.25">
      <c r="L571" s="6"/>
      <c r="P571" s="6"/>
      <c r="AH571" s="177"/>
      <c r="AI571" s="177"/>
    </row>
    <row r="572" spans="12:35" x14ac:dyDescent="0.25">
      <c r="L572" s="6"/>
      <c r="P572" s="6"/>
      <c r="AH572" s="177"/>
      <c r="AI572" s="177"/>
    </row>
    <row r="573" spans="12:35" x14ac:dyDescent="0.25">
      <c r="L573" s="6"/>
      <c r="P573" s="6"/>
      <c r="AH573" s="177"/>
      <c r="AI573" s="177"/>
    </row>
    <row r="574" spans="12:35" x14ac:dyDescent="0.25">
      <c r="L574" s="6"/>
      <c r="P574" s="6"/>
      <c r="AH574" s="177"/>
      <c r="AI574" s="177"/>
    </row>
    <row r="575" spans="12:35" x14ac:dyDescent="0.25">
      <c r="L575" s="6"/>
      <c r="P575" s="6"/>
      <c r="AH575" s="177"/>
      <c r="AI575" s="177"/>
    </row>
    <row r="576" spans="12:35" x14ac:dyDescent="0.25">
      <c r="L576" s="6"/>
      <c r="P576" s="6"/>
      <c r="AH576" s="177"/>
      <c r="AI576" s="177"/>
    </row>
    <row r="577" spans="12:35" x14ac:dyDescent="0.25">
      <c r="L577" s="6"/>
      <c r="P577" s="6"/>
      <c r="AH577" s="177"/>
      <c r="AI577" s="177"/>
    </row>
    <row r="578" spans="12:35" x14ac:dyDescent="0.25">
      <c r="L578" s="6"/>
      <c r="P578" s="6"/>
      <c r="AH578" s="177"/>
      <c r="AI578" s="177"/>
    </row>
    <row r="579" spans="12:35" x14ac:dyDescent="0.25">
      <c r="L579" s="6"/>
      <c r="P579" s="6"/>
      <c r="AH579" s="177"/>
      <c r="AI579" s="177"/>
    </row>
    <row r="580" spans="12:35" x14ac:dyDescent="0.25">
      <c r="L580" s="6"/>
      <c r="P580" s="6"/>
      <c r="AH580" s="177"/>
      <c r="AI580" s="177"/>
    </row>
    <row r="581" spans="12:35" x14ac:dyDescent="0.25">
      <c r="L581" s="6"/>
      <c r="P581" s="6"/>
      <c r="AH581" s="177"/>
      <c r="AI581" s="177"/>
    </row>
    <row r="582" spans="12:35" x14ac:dyDescent="0.25">
      <c r="L582" s="6"/>
      <c r="P582" s="6"/>
      <c r="AH582" s="177"/>
      <c r="AI582" s="177"/>
    </row>
    <row r="583" spans="12:35" x14ac:dyDescent="0.25">
      <c r="L583" s="6"/>
      <c r="P583" s="6"/>
      <c r="AH583" s="177"/>
      <c r="AI583" s="177"/>
    </row>
    <row r="584" spans="12:35" x14ac:dyDescent="0.25">
      <c r="L584" s="6"/>
      <c r="P584" s="6"/>
      <c r="AH584" s="177"/>
      <c r="AI584" s="177"/>
    </row>
    <row r="585" spans="12:35" x14ac:dyDescent="0.25">
      <c r="L585" s="6"/>
      <c r="P585" s="6"/>
      <c r="AH585" s="177"/>
      <c r="AI585" s="177"/>
    </row>
    <row r="586" spans="12:35" x14ac:dyDescent="0.25">
      <c r="L586" s="6"/>
      <c r="P586" s="6"/>
      <c r="AH586" s="177"/>
      <c r="AI586" s="177"/>
    </row>
    <row r="587" spans="12:35" x14ac:dyDescent="0.25">
      <c r="L587" s="6"/>
      <c r="P587" s="6"/>
      <c r="AH587" s="177"/>
      <c r="AI587" s="177"/>
    </row>
    <row r="588" spans="12:35" x14ac:dyDescent="0.25">
      <c r="L588" s="6"/>
      <c r="P588" s="6"/>
      <c r="AH588" s="177"/>
      <c r="AI588" s="177"/>
    </row>
    <row r="589" spans="12:35" x14ac:dyDescent="0.25">
      <c r="L589" s="6"/>
      <c r="P589" s="6"/>
      <c r="AH589" s="177"/>
      <c r="AI589" s="177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</row>
    <row r="721" spans="12:16" x14ac:dyDescent="0.25">
      <c r="L721" s="6"/>
      <c r="P721" s="6"/>
    </row>
    <row r="722" spans="12:16" x14ac:dyDescent="0.25">
      <c r="L722" s="6"/>
      <c r="P722" s="6"/>
    </row>
    <row r="723" spans="12:16" x14ac:dyDescent="0.25">
      <c r="L723" s="6"/>
      <c r="P723" s="6"/>
    </row>
    <row r="724" spans="12:16" x14ac:dyDescent="0.25">
      <c r="L724" s="6"/>
      <c r="P724" s="6"/>
    </row>
    <row r="725" spans="12:16" x14ac:dyDescent="0.25">
      <c r="L725" s="6"/>
      <c r="P725" s="6"/>
    </row>
    <row r="726" spans="12:16" x14ac:dyDescent="0.25">
      <c r="L726" s="6"/>
      <c r="P726" s="6"/>
    </row>
    <row r="727" spans="12:16" x14ac:dyDescent="0.25">
      <c r="L727" s="6"/>
      <c r="P727" s="6"/>
    </row>
    <row r="728" spans="12:16" x14ac:dyDescent="0.25">
      <c r="L728" s="6"/>
      <c r="P728" s="6"/>
    </row>
    <row r="729" spans="12:16" x14ac:dyDescent="0.25">
      <c r="L729" s="6"/>
      <c r="P729" s="6"/>
    </row>
    <row r="730" spans="12:16" x14ac:dyDescent="0.25">
      <c r="L730" s="6"/>
      <c r="P730" s="6"/>
    </row>
    <row r="731" spans="12:16" x14ac:dyDescent="0.25">
      <c r="L731" s="6"/>
      <c r="P731" s="6"/>
    </row>
    <row r="732" spans="12:16" x14ac:dyDescent="0.25">
      <c r="L732" s="6"/>
      <c r="P732" s="6"/>
    </row>
    <row r="733" spans="12:16" x14ac:dyDescent="0.25">
      <c r="L733" s="6"/>
      <c r="P733" s="6"/>
    </row>
    <row r="734" spans="12:16" x14ac:dyDescent="0.25">
      <c r="L734" s="6"/>
      <c r="P734" s="6"/>
    </row>
    <row r="735" spans="12:16" x14ac:dyDescent="0.25">
      <c r="L735" s="6"/>
      <c r="P735" s="6"/>
    </row>
    <row r="736" spans="12:16" x14ac:dyDescent="0.25">
      <c r="L736" s="6"/>
      <c r="P736" s="6"/>
    </row>
    <row r="737" spans="12:16" x14ac:dyDescent="0.25">
      <c r="L737" s="6"/>
      <c r="P737" s="6"/>
    </row>
    <row r="738" spans="12:16" x14ac:dyDescent="0.25">
      <c r="L738" s="6"/>
      <c r="P738" s="6"/>
    </row>
    <row r="739" spans="12:16" x14ac:dyDescent="0.25">
      <c r="L739" s="6"/>
      <c r="P739" s="6"/>
    </row>
    <row r="740" spans="12:16" x14ac:dyDescent="0.25">
      <c r="L740" s="6"/>
      <c r="P740" s="6"/>
    </row>
    <row r="741" spans="12:16" x14ac:dyDescent="0.25">
      <c r="L741" s="6"/>
      <c r="P741" s="6"/>
    </row>
    <row r="742" spans="12:16" x14ac:dyDescent="0.25">
      <c r="L742" s="6"/>
      <c r="P742" s="6"/>
    </row>
    <row r="743" spans="12:16" x14ac:dyDescent="0.25">
      <c r="L743" s="6"/>
      <c r="P743" s="6"/>
    </row>
    <row r="744" spans="12:16" x14ac:dyDescent="0.25">
      <c r="L744" s="6"/>
      <c r="P744" s="6"/>
    </row>
    <row r="745" spans="12:16" x14ac:dyDescent="0.25">
      <c r="L745" s="6"/>
      <c r="P745" s="6"/>
    </row>
    <row r="746" spans="12:16" x14ac:dyDescent="0.25">
      <c r="L746" s="6"/>
      <c r="P746" s="6"/>
    </row>
    <row r="747" spans="12:16" x14ac:dyDescent="0.25">
      <c r="L747" s="6"/>
      <c r="P747" s="6"/>
    </row>
    <row r="748" spans="12:16" x14ac:dyDescent="0.25">
      <c r="L748" s="6"/>
      <c r="P748" s="6"/>
    </row>
    <row r="749" spans="12:16" x14ac:dyDescent="0.25">
      <c r="L749" s="6"/>
      <c r="P749" s="6"/>
    </row>
    <row r="750" spans="12:16" x14ac:dyDescent="0.25">
      <c r="L750" s="6"/>
      <c r="P750" s="6"/>
    </row>
    <row r="751" spans="12:16" x14ac:dyDescent="0.25">
      <c r="L751" s="6"/>
      <c r="P751" s="6"/>
    </row>
    <row r="752" spans="12:16" x14ac:dyDescent="0.25">
      <c r="L752" s="6"/>
      <c r="P752" s="6"/>
    </row>
    <row r="753" spans="12:16" x14ac:dyDescent="0.25">
      <c r="L753" s="6"/>
      <c r="P753" s="6"/>
    </row>
    <row r="754" spans="12:16" x14ac:dyDescent="0.25">
      <c r="L754" s="6"/>
      <c r="P754" s="6"/>
    </row>
    <row r="755" spans="12:16" x14ac:dyDescent="0.25">
      <c r="L755" s="6"/>
      <c r="P755" s="6"/>
    </row>
    <row r="756" spans="12:16" x14ac:dyDescent="0.25">
      <c r="L756" s="6"/>
      <c r="P756" s="6"/>
    </row>
    <row r="757" spans="12:16" x14ac:dyDescent="0.25">
      <c r="L757" s="6"/>
      <c r="P757" s="6"/>
    </row>
    <row r="758" spans="12:16" x14ac:dyDescent="0.25">
      <c r="L758" s="6"/>
      <c r="P758" s="6"/>
    </row>
    <row r="759" spans="12:16" x14ac:dyDescent="0.25">
      <c r="L759" s="6"/>
      <c r="P759" s="6"/>
    </row>
    <row r="760" spans="12:16" x14ac:dyDescent="0.25">
      <c r="L760" s="6"/>
      <c r="P760" s="6"/>
    </row>
    <row r="761" spans="12:16" x14ac:dyDescent="0.25">
      <c r="L761" s="6"/>
      <c r="P761" s="6"/>
    </row>
    <row r="762" spans="12:16" x14ac:dyDescent="0.25">
      <c r="L762" s="6"/>
      <c r="P762" s="6"/>
    </row>
    <row r="763" spans="12:16" x14ac:dyDescent="0.25">
      <c r="L763" s="6"/>
      <c r="P763" s="6"/>
    </row>
    <row r="764" spans="12:16" x14ac:dyDescent="0.25">
      <c r="L764" s="6"/>
      <c r="P764" s="6"/>
    </row>
    <row r="765" spans="12:16" x14ac:dyDescent="0.25">
      <c r="L765" s="6"/>
      <c r="P765" s="6"/>
    </row>
    <row r="766" spans="12:16" x14ac:dyDescent="0.25">
      <c r="L766" s="6"/>
      <c r="P766" s="6"/>
    </row>
    <row r="767" spans="12:16" x14ac:dyDescent="0.25">
      <c r="L767" s="6"/>
      <c r="P767" s="6"/>
    </row>
    <row r="768" spans="12:16" x14ac:dyDescent="0.25">
      <c r="L768" s="6"/>
      <c r="P768" s="6"/>
    </row>
    <row r="769" spans="12:16" x14ac:dyDescent="0.25">
      <c r="L769" s="6"/>
      <c r="P769" s="6"/>
    </row>
    <row r="770" spans="12:16" x14ac:dyDescent="0.25">
      <c r="L770" s="6"/>
      <c r="P770" s="6"/>
    </row>
    <row r="771" spans="12:16" x14ac:dyDescent="0.25">
      <c r="L771" s="6"/>
      <c r="P771" s="6"/>
    </row>
    <row r="772" spans="12:16" x14ac:dyDescent="0.25">
      <c r="L772" s="6"/>
      <c r="P772" s="6"/>
    </row>
    <row r="773" spans="12:16" x14ac:dyDescent="0.25">
      <c r="L773" s="6"/>
      <c r="P773" s="6"/>
    </row>
    <row r="774" spans="12:16" x14ac:dyDescent="0.25">
      <c r="L774" s="6"/>
      <c r="P774" s="6"/>
    </row>
    <row r="775" spans="12:16" x14ac:dyDescent="0.25">
      <c r="L775" s="6"/>
      <c r="P775" s="6"/>
    </row>
    <row r="776" spans="12:16" x14ac:dyDescent="0.25">
      <c r="L776" s="6"/>
      <c r="P776" s="6"/>
    </row>
    <row r="777" spans="12:16" x14ac:dyDescent="0.25">
      <c r="L777" s="6"/>
      <c r="P777" s="6"/>
    </row>
    <row r="778" spans="12:16" x14ac:dyDescent="0.25">
      <c r="L778" s="6"/>
      <c r="P778" s="6"/>
    </row>
    <row r="779" spans="12:16" x14ac:dyDescent="0.25">
      <c r="L779" s="6"/>
      <c r="P779" s="6"/>
    </row>
    <row r="780" spans="12:16" x14ac:dyDescent="0.25">
      <c r="L780" s="6"/>
      <c r="P780" s="6"/>
    </row>
    <row r="781" spans="12:16" x14ac:dyDescent="0.25">
      <c r="L781" s="6"/>
      <c r="P781" s="6"/>
    </row>
    <row r="782" spans="12:16" x14ac:dyDescent="0.25">
      <c r="L782" s="6"/>
      <c r="P782" s="6"/>
    </row>
    <row r="783" spans="12:16" x14ac:dyDescent="0.25">
      <c r="L783" s="6"/>
      <c r="P783" s="6"/>
    </row>
    <row r="784" spans="12:16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P1098" s="6"/>
    </row>
    <row r="1099" spans="12:16" x14ac:dyDescent="0.25">
      <c r="P1099" s="6"/>
    </row>
  </sheetData>
  <mergeCells count="47"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AU4:AU9"/>
    <mergeCell ref="AO4:AO9"/>
    <mergeCell ref="AQ4:AQ9"/>
    <mergeCell ref="AR4:AR9"/>
    <mergeCell ref="AS4:AS9"/>
    <mergeCell ref="AT4:AT9"/>
  </mergeCells>
  <dataValidations count="3">
    <dataValidation type="whole" errorStyle="warning" allowBlank="1" showInputMessage="1" showErrorMessage="1" errorTitle="Raspon" error="Broj između 0 i 1800" sqref="AJ10:AJ241 KF10:KF241 UB10:UB241 ADX10:ADX241 ANT10:ANT241 AXP10:AXP241 BHL10:BHL241 BRH10:BRH241 CBD10:CBD241 CKZ10:CKZ241 CUV10:CUV241 DER10:DER241 DON10:DON241 DYJ10:DYJ241 EIF10:EIF241 ESB10:ESB241 FBX10:FBX241 FLT10:FLT241 FVP10:FVP241 GFL10:GFL241 GPH10:GPH241 GZD10:GZD241 HIZ10:HIZ241 HSV10:HSV241 ICR10:ICR241 IMN10:IMN241 IWJ10:IWJ241 JGF10:JGF241 JQB10:JQB241 JZX10:JZX241 KJT10:KJT241 KTP10:KTP241 LDL10:LDL241 LNH10:LNH241 LXD10:LXD241 MGZ10:MGZ241 MQV10:MQV241 NAR10:NAR241 NKN10:NKN241 NUJ10:NUJ241 OEF10:OEF241 OOB10:OOB241 OXX10:OXX241 PHT10:PHT241 PRP10:PRP241 QBL10:QBL241 QLH10:QLH241 QVD10:QVD241 REZ10:REZ241 ROV10:ROV241 RYR10:RYR241 SIN10:SIN241 SSJ10:SSJ241 TCF10:TCF241 TMB10:TMB241 TVX10:TVX241 UFT10:UFT241 UPP10:UPP241 UZL10:UZL241 VJH10:VJH241 VTD10:VTD241 WCZ10:WCZ241 WMV10:WMV241 WWR10:WWR241 AJ65546:AJ65777 KF65546:KF65777 UB65546:UB65777 ADX65546:ADX65777 ANT65546:ANT65777 AXP65546:AXP65777 BHL65546:BHL65777 BRH65546:BRH65777 CBD65546:CBD65777 CKZ65546:CKZ65777 CUV65546:CUV65777 DER65546:DER65777 DON65546:DON65777 DYJ65546:DYJ65777 EIF65546:EIF65777 ESB65546:ESB65777 FBX65546:FBX65777 FLT65546:FLT65777 FVP65546:FVP65777 GFL65546:GFL65777 GPH65546:GPH65777 GZD65546:GZD65777 HIZ65546:HIZ65777 HSV65546:HSV65777 ICR65546:ICR65777 IMN65546:IMN65777 IWJ65546:IWJ65777 JGF65546:JGF65777 JQB65546:JQB65777 JZX65546:JZX65777 KJT65546:KJT65777 KTP65546:KTP65777 LDL65546:LDL65777 LNH65546:LNH65777 LXD65546:LXD65777 MGZ65546:MGZ65777 MQV65546:MQV65777 NAR65546:NAR65777 NKN65546:NKN65777 NUJ65546:NUJ65777 OEF65546:OEF65777 OOB65546:OOB65777 OXX65546:OXX65777 PHT65546:PHT65777 PRP65546:PRP65777 QBL65546:QBL65777 QLH65546:QLH65777 QVD65546:QVD65777 REZ65546:REZ65777 ROV65546:ROV65777 RYR65546:RYR65777 SIN65546:SIN65777 SSJ65546:SSJ65777 TCF65546:TCF65777 TMB65546:TMB65777 TVX65546:TVX65777 UFT65546:UFT65777 UPP65546:UPP65777 UZL65546:UZL65777 VJH65546:VJH65777 VTD65546:VTD65777 WCZ65546:WCZ65777 WMV65546:WMV65777 WWR65546:WWR65777 AJ131082:AJ131313 KF131082:KF131313 UB131082:UB131313 ADX131082:ADX131313 ANT131082:ANT131313 AXP131082:AXP131313 BHL131082:BHL131313 BRH131082:BRH131313 CBD131082:CBD131313 CKZ131082:CKZ131313 CUV131082:CUV131313 DER131082:DER131313 DON131082:DON131313 DYJ131082:DYJ131313 EIF131082:EIF131313 ESB131082:ESB131313 FBX131082:FBX131313 FLT131082:FLT131313 FVP131082:FVP131313 GFL131082:GFL131313 GPH131082:GPH131313 GZD131082:GZD131313 HIZ131082:HIZ131313 HSV131082:HSV131313 ICR131082:ICR131313 IMN131082:IMN131313 IWJ131082:IWJ131313 JGF131082:JGF131313 JQB131082:JQB131313 JZX131082:JZX131313 KJT131082:KJT131313 KTP131082:KTP131313 LDL131082:LDL131313 LNH131082:LNH131313 LXD131082:LXD131313 MGZ131082:MGZ131313 MQV131082:MQV131313 NAR131082:NAR131313 NKN131082:NKN131313 NUJ131082:NUJ131313 OEF131082:OEF131313 OOB131082:OOB131313 OXX131082:OXX131313 PHT131082:PHT131313 PRP131082:PRP131313 QBL131082:QBL131313 QLH131082:QLH131313 QVD131082:QVD131313 REZ131082:REZ131313 ROV131082:ROV131313 RYR131082:RYR131313 SIN131082:SIN131313 SSJ131082:SSJ131313 TCF131082:TCF131313 TMB131082:TMB131313 TVX131082:TVX131313 UFT131082:UFT131313 UPP131082:UPP131313 UZL131082:UZL131313 VJH131082:VJH131313 VTD131082:VTD131313 WCZ131082:WCZ131313 WMV131082:WMV131313 WWR131082:WWR131313 AJ196618:AJ196849 KF196618:KF196849 UB196618:UB196849 ADX196618:ADX196849 ANT196618:ANT196849 AXP196618:AXP196849 BHL196618:BHL196849 BRH196618:BRH196849 CBD196618:CBD196849 CKZ196618:CKZ196849 CUV196618:CUV196849 DER196618:DER196849 DON196618:DON196849 DYJ196618:DYJ196849 EIF196618:EIF196849 ESB196618:ESB196849 FBX196618:FBX196849 FLT196618:FLT196849 FVP196618:FVP196849 GFL196618:GFL196849 GPH196618:GPH196849 GZD196618:GZD196849 HIZ196618:HIZ196849 HSV196618:HSV196849 ICR196618:ICR196849 IMN196618:IMN196849 IWJ196618:IWJ196849 JGF196618:JGF196849 JQB196618:JQB196849 JZX196618:JZX196849 KJT196618:KJT196849 KTP196618:KTP196849 LDL196618:LDL196849 LNH196618:LNH196849 LXD196618:LXD196849 MGZ196618:MGZ196849 MQV196618:MQV196849 NAR196618:NAR196849 NKN196618:NKN196849 NUJ196618:NUJ196849 OEF196618:OEF196849 OOB196618:OOB196849 OXX196618:OXX196849 PHT196618:PHT196849 PRP196618:PRP196849 QBL196618:QBL196849 QLH196618:QLH196849 QVD196618:QVD196849 REZ196618:REZ196849 ROV196618:ROV196849 RYR196618:RYR196849 SIN196618:SIN196849 SSJ196618:SSJ196849 TCF196618:TCF196849 TMB196618:TMB196849 TVX196618:TVX196849 UFT196618:UFT196849 UPP196618:UPP196849 UZL196618:UZL196849 VJH196618:VJH196849 VTD196618:VTD196849 WCZ196618:WCZ196849 WMV196618:WMV196849 WWR196618:WWR196849 AJ262154:AJ262385 KF262154:KF262385 UB262154:UB262385 ADX262154:ADX262385 ANT262154:ANT262385 AXP262154:AXP262385 BHL262154:BHL262385 BRH262154:BRH262385 CBD262154:CBD262385 CKZ262154:CKZ262385 CUV262154:CUV262385 DER262154:DER262385 DON262154:DON262385 DYJ262154:DYJ262385 EIF262154:EIF262385 ESB262154:ESB262385 FBX262154:FBX262385 FLT262154:FLT262385 FVP262154:FVP262385 GFL262154:GFL262385 GPH262154:GPH262385 GZD262154:GZD262385 HIZ262154:HIZ262385 HSV262154:HSV262385 ICR262154:ICR262385 IMN262154:IMN262385 IWJ262154:IWJ262385 JGF262154:JGF262385 JQB262154:JQB262385 JZX262154:JZX262385 KJT262154:KJT262385 KTP262154:KTP262385 LDL262154:LDL262385 LNH262154:LNH262385 LXD262154:LXD262385 MGZ262154:MGZ262385 MQV262154:MQV262385 NAR262154:NAR262385 NKN262154:NKN262385 NUJ262154:NUJ262385 OEF262154:OEF262385 OOB262154:OOB262385 OXX262154:OXX262385 PHT262154:PHT262385 PRP262154:PRP262385 QBL262154:QBL262385 QLH262154:QLH262385 QVD262154:QVD262385 REZ262154:REZ262385 ROV262154:ROV262385 RYR262154:RYR262385 SIN262154:SIN262385 SSJ262154:SSJ262385 TCF262154:TCF262385 TMB262154:TMB262385 TVX262154:TVX262385 UFT262154:UFT262385 UPP262154:UPP262385 UZL262154:UZL262385 VJH262154:VJH262385 VTD262154:VTD262385 WCZ262154:WCZ262385 WMV262154:WMV262385 WWR262154:WWR262385 AJ327690:AJ327921 KF327690:KF327921 UB327690:UB327921 ADX327690:ADX327921 ANT327690:ANT327921 AXP327690:AXP327921 BHL327690:BHL327921 BRH327690:BRH327921 CBD327690:CBD327921 CKZ327690:CKZ327921 CUV327690:CUV327921 DER327690:DER327921 DON327690:DON327921 DYJ327690:DYJ327921 EIF327690:EIF327921 ESB327690:ESB327921 FBX327690:FBX327921 FLT327690:FLT327921 FVP327690:FVP327921 GFL327690:GFL327921 GPH327690:GPH327921 GZD327690:GZD327921 HIZ327690:HIZ327921 HSV327690:HSV327921 ICR327690:ICR327921 IMN327690:IMN327921 IWJ327690:IWJ327921 JGF327690:JGF327921 JQB327690:JQB327921 JZX327690:JZX327921 KJT327690:KJT327921 KTP327690:KTP327921 LDL327690:LDL327921 LNH327690:LNH327921 LXD327690:LXD327921 MGZ327690:MGZ327921 MQV327690:MQV327921 NAR327690:NAR327921 NKN327690:NKN327921 NUJ327690:NUJ327921 OEF327690:OEF327921 OOB327690:OOB327921 OXX327690:OXX327921 PHT327690:PHT327921 PRP327690:PRP327921 QBL327690:QBL327921 QLH327690:QLH327921 QVD327690:QVD327921 REZ327690:REZ327921 ROV327690:ROV327921 RYR327690:RYR327921 SIN327690:SIN327921 SSJ327690:SSJ327921 TCF327690:TCF327921 TMB327690:TMB327921 TVX327690:TVX327921 UFT327690:UFT327921 UPP327690:UPP327921 UZL327690:UZL327921 VJH327690:VJH327921 VTD327690:VTD327921 WCZ327690:WCZ327921 WMV327690:WMV327921 WWR327690:WWR327921 AJ393226:AJ393457 KF393226:KF393457 UB393226:UB393457 ADX393226:ADX393457 ANT393226:ANT393457 AXP393226:AXP393457 BHL393226:BHL393457 BRH393226:BRH393457 CBD393226:CBD393457 CKZ393226:CKZ393457 CUV393226:CUV393457 DER393226:DER393457 DON393226:DON393457 DYJ393226:DYJ393457 EIF393226:EIF393457 ESB393226:ESB393457 FBX393226:FBX393457 FLT393226:FLT393457 FVP393226:FVP393457 GFL393226:GFL393457 GPH393226:GPH393457 GZD393226:GZD393457 HIZ393226:HIZ393457 HSV393226:HSV393457 ICR393226:ICR393457 IMN393226:IMN393457 IWJ393226:IWJ393457 JGF393226:JGF393457 JQB393226:JQB393457 JZX393226:JZX393457 KJT393226:KJT393457 KTP393226:KTP393457 LDL393226:LDL393457 LNH393226:LNH393457 LXD393226:LXD393457 MGZ393226:MGZ393457 MQV393226:MQV393457 NAR393226:NAR393457 NKN393226:NKN393457 NUJ393226:NUJ393457 OEF393226:OEF393457 OOB393226:OOB393457 OXX393226:OXX393457 PHT393226:PHT393457 PRP393226:PRP393457 QBL393226:QBL393457 QLH393226:QLH393457 QVD393226:QVD393457 REZ393226:REZ393457 ROV393226:ROV393457 RYR393226:RYR393457 SIN393226:SIN393457 SSJ393226:SSJ393457 TCF393226:TCF393457 TMB393226:TMB393457 TVX393226:TVX393457 UFT393226:UFT393457 UPP393226:UPP393457 UZL393226:UZL393457 VJH393226:VJH393457 VTD393226:VTD393457 WCZ393226:WCZ393457 WMV393226:WMV393457 WWR393226:WWR393457 AJ458762:AJ458993 KF458762:KF458993 UB458762:UB458993 ADX458762:ADX458993 ANT458762:ANT458993 AXP458762:AXP458993 BHL458762:BHL458993 BRH458762:BRH458993 CBD458762:CBD458993 CKZ458762:CKZ458993 CUV458762:CUV458993 DER458762:DER458993 DON458762:DON458993 DYJ458762:DYJ458993 EIF458762:EIF458993 ESB458762:ESB458993 FBX458762:FBX458993 FLT458762:FLT458993 FVP458762:FVP458993 GFL458762:GFL458993 GPH458762:GPH458993 GZD458762:GZD458993 HIZ458762:HIZ458993 HSV458762:HSV458993 ICR458762:ICR458993 IMN458762:IMN458993 IWJ458762:IWJ458993 JGF458762:JGF458993 JQB458762:JQB458993 JZX458762:JZX458993 KJT458762:KJT458993 KTP458762:KTP458993 LDL458762:LDL458993 LNH458762:LNH458993 LXD458762:LXD458993 MGZ458762:MGZ458993 MQV458762:MQV458993 NAR458762:NAR458993 NKN458762:NKN458993 NUJ458762:NUJ458993 OEF458762:OEF458993 OOB458762:OOB458993 OXX458762:OXX458993 PHT458762:PHT458993 PRP458762:PRP458993 QBL458762:QBL458993 QLH458762:QLH458993 QVD458762:QVD458993 REZ458762:REZ458993 ROV458762:ROV458993 RYR458762:RYR458993 SIN458762:SIN458993 SSJ458762:SSJ458993 TCF458762:TCF458993 TMB458762:TMB458993 TVX458762:TVX458993 UFT458762:UFT458993 UPP458762:UPP458993 UZL458762:UZL458993 VJH458762:VJH458993 VTD458762:VTD458993 WCZ458762:WCZ458993 WMV458762:WMV458993 WWR458762:WWR458993 AJ524298:AJ524529 KF524298:KF524529 UB524298:UB524529 ADX524298:ADX524529 ANT524298:ANT524529 AXP524298:AXP524529 BHL524298:BHL524529 BRH524298:BRH524529 CBD524298:CBD524529 CKZ524298:CKZ524529 CUV524298:CUV524529 DER524298:DER524529 DON524298:DON524529 DYJ524298:DYJ524529 EIF524298:EIF524529 ESB524298:ESB524529 FBX524298:FBX524529 FLT524298:FLT524529 FVP524298:FVP524529 GFL524298:GFL524529 GPH524298:GPH524529 GZD524298:GZD524529 HIZ524298:HIZ524529 HSV524298:HSV524529 ICR524298:ICR524529 IMN524298:IMN524529 IWJ524298:IWJ524529 JGF524298:JGF524529 JQB524298:JQB524529 JZX524298:JZX524529 KJT524298:KJT524529 KTP524298:KTP524529 LDL524298:LDL524529 LNH524298:LNH524529 LXD524298:LXD524529 MGZ524298:MGZ524529 MQV524298:MQV524529 NAR524298:NAR524529 NKN524298:NKN524529 NUJ524298:NUJ524529 OEF524298:OEF524529 OOB524298:OOB524529 OXX524298:OXX524529 PHT524298:PHT524529 PRP524298:PRP524529 QBL524298:QBL524529 QLH524298:QLH524529 QVD524298:QVD524529 REZ524298:REZ524529 ROV524298:ROV524529 RYR524298:RYR524529 SIN524298:SIN524529 SSJ524298:SSJ524529 TCF524298:TCF524529 TMB524298:TMB524529 TVX524298:TVX524529 UFT524298:UFT524529 UPP524298:UPP524529 UZL524298:UZL524529 VJH524298:VJH524529 VTD524298:VTD524529 WCZ524298:WCZ524529 WMV524298:WMV524529 WWR524298:WWR524529 AJ589834:AJ590065 KF589834:KF590065 UB589834:UB590065 ADX589834:ADX590065 ANT589834:ANT590065 AXP589834:AXP590065 BHL589834:BHL590065 BRH589834:BRH590065 CBD589834:CBD590065 CKZ589834:CKZ590065 CUV589834:CUV590065 DER589834:DER590065 DON589834:DON590065 DYJ589834:DYJ590065 EIF589834:EIF590065 ESB589834:ESB590065 FBX589834:FBX590065 FLT589834:FLT590065 FVP589834:FVP590065 GFL589834:GFL590065 GPH589834:GPH590065 GZD589834:GZD590065 HIZ589834:HIZ590065 HSV589834:HSV590065 ICR589834:ICR590065 IMN589834:IMN590065 IWJ589834:IWJ590065 JGF589834:JGF590065 JQB589834:JQB590065 JZX589834:JZX590065 KJT589834:KJT590065 KTP589834:KTP590065 LDL589834:LDL590065 LNH589834:LNH590065 LXD589834:LXD590065 MGZ589834:MGZ590065 MQV589834:MQV590065 NAR589834:NAR590065 NKN589834:NKN590065 NUJ589834:NUJ590065 OEF589834:OEF590065 OOB589834:OOB590065 OXX589834:OXX590065 PHT589834:PHT590065 PRP589834:PRP590065 QBL589834:QBL590065 QLH589834:QLH590065 QVD589834:QVD590065 REZ589834:REZ590065 ROV589834:ROV590065 RYR589834:RYR590065 SIN589834:SIN590065 SSJ589834:SSJ590065 TCF589834:TCF590065 TMB589834:TMB590065 TVX589834:TVX590065 UFT589834:UFT590065 UPP589834:UPP590065 UZL589834:UZL590065 VJH589834:VJH590065 VTD589834:VTD590065 WCZ589834:WCZ590065 WMV589834:WMV590065 WWR589834:WWR590065 AJ655370:AJ655601 KF655370:KF655601 UB655370:UB655601 ADX655370:ADX655601 ANT655370:ANT655601 AXP655370:AXP655601 BHL655370:BHL655601 BRH655370:BRH655601 CBD655370:CBD655601 CKZ655370:CKZ655601 CUV655370:CUV655601 DER655370:DER655601 DON655370:DON655601 DYJ655370:DYJ655601 EIF655370:EIF655601 ESB655370:ESB655601 FBX655370:FBX655601 FLT655370:FLT655601 FVP655370:FVP655601 GFL655370:GFL655601 GPH655370:GPH655601 GZD655370:GZD655601 HIZ655370:HIZ655601 HSV655370:HSV655601 ICR655370:ICR655601 IMN655370:IMN655601 IWJ655370:IWJ655601 JGF655370:JGF655601 JQB655370:JQB655601 JZX655370:JZX655601 KJT655370:KJT655601 KTP655370:KTP655601 LDL655370:LDL655601 LNH655370:LNH655601 LXD655370:LXD655601 MGZ655370:MGZ655601 MQV655370:MQV655601 NAR655370:NAR655601 NKN655370:NKN655601 NUJ655370:NUJ655601 OEF655370:OEF655601 OOB655370:OOB655601 OXX655370:OXX655601 PHT655370:PHT655601 PRP655370:PRP655601 QBL655370:QBL655601 QLH655370:QLH655601 QVD655370:QVD655601 REZ655370:REZ655601 ROV655370:ROV655601 RYR655370:RYR655601 SIN655370:SIN655601 SSJ655370:SSJ655601 TCF655370:TCF655601 TMB655370:TMB655601 TVX655370:TVX655601 UFT655370:UFT655601 UPP655370:UPP655601 UZL655370:UZL655601 VJH655370:VJH655601 VTD655370:VTD655601 WCZ655370:WCZ655601 WMV655370:WMV655601 WWR655370:WWR655601 AJ720906:AJ721137 KF720906:KF721137 UB720906:UB721137 ADX720906:ADX721137 ANT720906:ANT721137 AXP720906:AXP721137 BHL720906:BHL721137 BRH720906:BRH721137 CBD720906:CBD721137 CKZ720906:CKZ721137 CUV720906:CUV721137 DER720906:DER721137 DON720906:DON721137 DYJ720906:DYJ721137 EIF720906:EIF721137 ESB720906:ESB721137 FBX720906:FBX721137 FLT720906:FLT721137 FVP720906:FVP721137 GFL720906:GFL721137 GPH720906:GPH721137 GZD720906:GZD721137 HIZ720906:HIZ721137 HSV720906:HSV721137 ICR720906:ICR721137 IMN720906:IMN721137 IWJ720906:IWJ721137 JGF720906:JGF721137 JQB720906:JQB721137 JZX720906:JZX721137 KJT720906:KJT721137 KTP720906:KTP721137 LDL720906:LDL721137 LNH720906:LNH721137 LXD720906:LXD721137 MGZ720906:MGZ721137 MQV720906:MQV721137 NAR720906:NAR721137 NKN720906:NKN721137 NUJ720906:NUJ721137 OEF720906:OEF721137 OOB720906:OOB721137 OXX720906:OXX721137 PHT720906:PHT721137 PRP720906:PRP721137 QBL720906:QBL721137 QLH720906:QLH721137 QVD720906:QVD721137 REZ720906:REZ721137 ROV720906:ROV721137 RYR720906:RYR721137 SIN720906:SIN721137 SSJ720906:SSJ721137 TCF720906:TCF721137 TMB720906:TMB721137 TVX720906:TVX721137 UFT720906:UFT721137 UPP720906:UPP721137 UZL720906:UZL721137 VJH720906:VJH721137 VTD720906:VTD721137 WCZ720906:WCZ721137 WMV720906:WMV721137 WWR720906:WWR721137 AJ786442:AJ786673 KF786442:KF786673 UB786442:UB786673 ADX786442:ADX786673 ANT786442:ANT786673 AXP786442:AXP786673 BHL786442:BHL786673 BRH786442:BRH786673 CBD786442:CBD786673 CKZ786442:CKZ786673 CUV786442:CUV786673 DER786442:DER786673 DON786442:DON786673 DYJ786442:DYJ786673 EIF786442:EIF786673 ESB786442:ESB786673 FBX786442:FBX786673 FLT786442:FLT786673 FVP786442:FVP786673 GFL786442:GFL786673 GPH786442:GPH786673 GZD786442:GZD786673 HIZ786442:HIZ786673 HSV786442:HSV786673 ICR786442:ICR786673 IMN786442:IMN786673 IWJ786442:IWJ786673 JGF786442:JGF786673 JQB786442:JQB786673 JZX786442:JZX786673 KJT786442:KJT786673 KTP786442:KTP786673 LDL786442:LDL786673 LNH786442:LNH786673 LXD786442:LXD786673 MGZ786442:MGZ786673 MQV786442:MQV786673 NAR786442:NAR786673 NKN786442:NKN786673 NUJ786442:NUJ786673 OEF786442:OEF786673 OOB786442:OOB786673 OXX786442:OXX786673 PHT786442:PHT786673 PRP786442:PRP786673 QBL786442:QBL786673 QLH786442:QLH786673 QVD786442:QVD786673 REZ786442:REZ786673 ROV786442:ROV786673 RYR786442:RYR786673 SIN786442:SIN786673 SSJ786442:SSJ786673 TCF786442:TCF786673 TMB786442:TMB786673 TVX786442:TVX786673 UFT786442:UFT786673 UPP786442:UPP786673 UZL786442:UZL786673 VJH786442:VJH786673 VTD786442:VTD786673 WCZ786442:WCZ786673 WMV786442:WMV786673 WWR786442:WWR786673 AJ851978:AJ852209 KF851978:KF852209 UB851978:UB852209 ADX851978:ADX852209 ANT851978:ANT852209 AXP851978:AXP852209 BHL851978:BHL852209 BRH851978:BRH852209 CBD851978:CBD852209 CKZ851978:CKZ852209 CUV851978:CUV852209 DER851978:DER852209 DON851978:DON852209 DYJ851978:DYJ852209 EIF851978:EIF852209 ESB851978:ESB852209 FBX851978:FBX852209 FLT851978:FLT852209 FVP851978:FVP852209 GFL851978:GFL852209 GPH851978:GPH852209 GZD851978:GZD852209 HIZ851978:HIZ852209 HSV851978:HSV852209 ICR851978:ICR852209 IMN851978:IMN852209 IWJ851978:IWJ852209 JGF851978:JGF852209 JQB851978:JQB852209 JZX851978:JZX852209 KJT851978:KJT852209 KTP851978:KTP852209 LDL851978:LDL852209 LNH851978:LNH852209 LXD851978:LXD852209 MGZ851978:MGZ852209 MQV851978:MQV852209 NAR851978:NAR852209 NKN851978:NKN852209 NUJ851978:NUJ852209 OEF851978:OEF852209 OOB851978:OOB852209 OXX851978:OXX852209 PHT851978:PHT852209 PRP851978:PRP852209 QBL851978:QBL852209 QLH851978:QLH852209 QVD851978:QVD852209 REZ851978:REZ852209 ROV851978:ROV852209 RYR851978:RYR852209 SIN851978:SIN852209 SSJ851978:SSJ852209 TCF851978:TCF852209 TMB851978:TMB852209 TVX851978:TVX852209 UFT851978:UFT852209 UPP851978:UPP852209 UZL851978:UZL852209 VJH851978:VJH852209 VTD851978:VTD852209 WCZ851978:WCZ852209 WMV851978:WMV852209 WWR851978:WWR852209 AJ917514:AJ917745 KF917514:KF917745 UB917514:UB917745 ADX917514:ADX917745 ANT917514:ANT917745 AXP917514:AXP917745 BHL917514:BHL917745 BRH917514:BRH917745 CBD917514:CBD917745 CKZ917514:CKZ917745 CUV917514:CUV917745 DER917514:DER917745 DON917514:DON917745 DYJ917514:DYJ917745 EIF917514:EIF917745 ESB917514:ESB917745 FBX917514:FBX917745 FLT917514:FLT917745 FVP917514:FVP917745 GFL917514:GFL917745 GPH917514:GPH917745 GZD917514:GZD917745 HIZ917514:HIZ917745 HSV917514:HSV917745 ICR917514:ICR917745 IMN917514:IMN917745 IWJ917514:IWJ917745 JGF917514:JGF917745 JQB917514:JQB917745 JZX917514:JZX917745 KJT917514:KJT917745 KTP917514:KTP917745 LDL917514:LDL917745 LNH917514:LNH917745 LXD917514:LXD917745 MGZ917514:MGZ917745 MQV917514:MQV917745 NAR917514:NAR917745 NKN917514:NKN917745 NUJ917514:NUJ917745 OEF917514:OEF917745 OOB917514:OOB917745 OXX917514:OXX917745 PHT917514:PHT917745 PRP917514:PRP917745 QBL917514:QBL917745 QLH917514:QLH917745 QVD917514:QVD917745 REZ917514:REZ917745 ROV917514:ROV917745 RYR917514:RYR917745 SIN917514:SIN917745 SSJ917514:SSJ917745 TCF917514:TCF917745 TMB917514:TMB917745 TVX917514:TVX917745 UFT917514:UFT917745 UPP917514:UPP917745 UZL917514:UZL917745 VJH917514:VJH917745 VTD917514:VTD917745 WCZ917514:WCZ917745 WMV917514:WMV917745 WWR917514:WWR917745 AJ983050:AJ983281 KF983050:KF983281 UB983050:UB983281 ADX983050:ADX983281 ANT983050:ANT983281 AXP983050:AXP983281 BHL983050:BHL983281 BRH983050:BRH983281 CBD983050:CBD983281 CKZ983050:CKZ983281 CUV983050:CUV983281 DER983050:DER983281 DON983050:DON983281 DYJ983050:DYJ983281 EIF983050:EIF983281 ESB983050:ESB983281 FBX983050:FBX983281 FLT983050:FLT983281 FVP983050:FVP983281 GFL983050:GFL983281 GPH983050:GPH983281 GZD983050:GZD983281 HIZ983050:HIZ983281 HSV983050:HSV983281 ICR983050:ICR983281 IMN983050:IMN983281 IWJ983050:IWJ983281 JGF983050:JGF983281 JQB983050:JQB983281 JZX983050:JZX983281 KJT983050:KJT983281 KTP983050:KTP983281 LDL983050:LDL983281 LNH983050:LNH983281 LXD983050:LXD983281 MGZ983050:MGZ983281 MQV983050:MQV983281 NAR983050:NAR983281 NKN983050:NKN983281 NUJ983050:NUJ983281 OEF983050:OEF983281 OOB983050:OOB983281 OXX983050:OXX983281 PHT983050:PHT983281 PRP983050:PRP983281 QBL983050:QBL983281 QLH983050:QLH983281 QVD983050:QVD983281 REZ983050:REZ983281 ROV983050:ROV983281 RYR983050:RYR983281 SIN983050:SIN983281 SSJ983050:SSJ983281 TCF983050:TCF983281 TMB983050:TMB983281 TVX983050:TVX983281 UFT983050:UFT983281 UPP983050:UPP983281 UZL983050:UZL983281 VJH983050:VJH983281 VTD983050:VTD983281 WCZ983050:WCZ983281 WMV983050:WMV983281 WWR983050:WWR983281 AU10:AU241 KQ10:KQ241 UM10:UM241 AEI10:AEI241 AOE10:AOE241 AYA10:AYA241 BHW10:BHW241 BRS10:BRS241 CBO10:CBO241 CLK10:CLK241 CVG10:CVG241 DFC10:DFC241 DOY10:DOY241 DYU10:DYU241 EIQ10:EIQ241 ESM10:ESM241 FCI10:FCI241 FME10:FME241 FWA10:FWA241 GFW10:GFW241 GPS10:GPS241 GZO10:GZO241 HJK10:HJK241 HTG10:HTG241 IDC10:IDC241 IMY10:IMY241 IWU10:IWU241 JGQ10:JGQ241 JQM10:JQM241 KAI10:KAI241 KKE10:KKE241 KUA10:KUA241 LDW10:LDW241 LNS10:LNS241 LXO10:LXO241 MHK10:MHK241 MRG10:MRG241 NBC10:NBC241 NKY10:NKY241 NUU10:NUU241 OEQ10:OEQ241 OOM10:OOM241 OYI10:OYI241 PIE10:PIE241 PSA10:PSA241 QBW10:QBW241 QLS10:QLS241 QVO10:QVO241 RFK10:RFK241 RPG10:RPG241 RZC10:RZC241 SIY10:SIY241 SSU10:SSU241 TCQ10:TCQ241 TMM10:TMM241 TWI10:TWI241 UGE10:UGE241 UQA10:UQA241 UZW10:UZW241 VJS10:VJS241 VTO10:VTO241 WDK10:WDK241 WNG10:WNG241 WXC10:WXC241 AU65546:AU65777 KQ65546:KQ65777 UM65546:UM65777 AEI65546:AEI65777 AOE65546:AOE65777 AYA65546:AYA65777 BHW65546:BHW65777 BRS65546:BRS65777 CBO65546:CBO65777 CLK65546:CLK65777 CVG65546:CVG65777 DFC65546:DFC65777 DOY65546:DOY65777 DYU65546:DYU65777 EIQ65546:EIQ65777 ESM65546:ESM65777 FCI65546:FCI65777 FME65546:FME65777 FWA65546:FWA65777 GFW65546:GFW65777 GPS65546:GPS65777 GZO65546:GZO65777 HJK65546:HJK65777 HTG65546:HTG65777 IDC65546:IDC65777 IMY65546:IMY65777 IWU65546:IWU65777 JGQ65546:JGQ65777 JQM65546:JQM65777 KAI65546:KAI65777 KKE65546:KKE65777 KUA65546:KUA65777 LDW65546:LDW65777 LNS65546:LNS65777 LXO65546:LXO65777 MHK65546:MHK65777 MRG65546:MRG65777 NBC65546:NBC65777 NKY65546:NKY65777 NUU65546:NUU65777 OEQ65546:OEQ65777 OOM65546:OOM65777 OYI65546:OYI65777 PIE65546:PIE65777 PSA65546:PSA65777 QBW65546:QBW65777 QLS65546:QLS65777 QVO65546:QVO65777 RFK65546:RFK65777 RPG65546:RPG65777 RZC65546:RZC65777 SIY65546:SIY65777 SSU65546:SSU65777 TCQ65546:TCQ65777 TMM65546:TMM65777 TWI65546:TWI65777 UGE65546:UGE65777 UQA65546:UQA65777 UZW65546:UZW65777 VJS65546:VJS65777 VTO65546:VTO65777 WDK65546:WDK65777 WNG65546:WNG65777 WXC65546:WXC65777 AU131082:AU131313 KQ131082:KQ131313 UM131082:UM131313 AEI131082:AEI131313 AOE131082:AOE131313 AYA131082:AYA131313 BHW131082:BHW131313 BRS131082:BRS131313 CBO131082:CBO131313 CLK131082:CLK131313 CVG131082:CVG131313 DFC131082:DFC131313 DOY131082:DOY131313 DYU131082:DYU131313 EIQ131082:EIQ131313 ESM131082:ESM131313 FCI131082:FCI131313 FME131082:FME131313 FWA131082:FWA131313 GFW131082:GFW131313 GPS131082:GPS131313 GZO131082:GZO131313 HJK131082:HJK131313 HTG131082:HTG131313 IDC131082:IDC131313 IMY131082:IMY131313 IWU131082:IWU131313 JGQ131082:JGQ131313 JQM131082:JQM131313 KAI131082:KAI131313 KKE131082:KKE131313 KUA131082:KUA131313 LDW131082:LDW131313 LNS131082:LNS131313 LXO131082:LXO131313 MHK131082:MHK131313 MRG131082:MRG131313 NBC131082:NBC131313 NKY131082:NKY131313 NUU131082:NUU131313 OEQ131082:OEQ131313 OOM131082:OOM131313 OYI131082:OYI131313 PIE131082:PIE131313 PSA131082:PSA131313 QBW131082:QBW131313 QLS131082:QLS131313 QVO131082:QVO131313 RFK131082:RFK131313 RPG131082:RPG131313 RZC131082:RZC131313 SIY131082:SIY131313 SSU131082:SSU131313 TCQ131082:TCQ131313 TMM131082:TMM131313 TWI131082:TWI131313 UGE131082:UGE131313 UQA131082:UQA131313 UZW131082:UZW131313 VJS131082:VJS131313 VTO131082:VTO131313 WDK131082:WDK131313 WNG131082:WNG131313 WXC131082:WXC131313 AU196618:AU196849 KQ196618:KQ196849 UM196618:UM196849 AEI196618:AEI196849 AOE196618:AOE196849 AYA196618:AYA196849 BHW196618:BHW196849 BRS196618:BRS196849 CBO196618:CBO196849 CLK196618:CLK196849 CVG196618:CVG196849 DFC196618:DFC196849 DOY196618:DOY196849 DYU196618:DYU196849 EIQ196618:EIQ196849 ESM196618:ESM196849 FCI196618:FCI196849 FME196618:FME196849 FWA196618:FWA196849 GFW196618:GFW196849 GPS196618:GPS196849 GZO196618:GZO196849 HJK196618:HJK196849 HTG196618:HTG196849 IDC196618:IDC196849 IMY196618:IMY196849 IWU196618:IWU196849 JGQ196618:JGQ196849 JQM196618:JQM196849 KAI196618:KAI196849 KKE196618:KKE196849 KUA196618:KUA196849 LDW196618:LDW196849 LNS196618:LNS196849 LXO196618:LXO196849 MHK196618:MHK196849 MRG196618:MRG196849 NBC196618:NBC196849 NKY196618:NKY196849 NUU196618:NUU196849 OEQ196618:OEQ196849 OOM196618:OOM196849 OYI196618:OYI196849 PIE196618:PIE196849 PSA196618:PSA196849 QBW196618:QBW196849 QLS196618:QLS196849 QVO196618:QVO196849 RFK196618:RFK196849 RPG196618:RPG196849 RZC196618:RZC196849 SIY196618:SIY196849 SSU196618:SSU196849 TCQ196618:TCQ196849 TMM196618:TMM196849 TWI196618:TWI196849 UGE196618:UGE196849 UQA196618:UQA196849 UZW196618:UZW196849 VJS196618:VJS196849 VTO196618:VTO196849 WDK196618:WDK196849 WNG196618:WNG196849 WXC196618:WXC196849 AU262154:AU262385 KQ262154:KQ262385 UM262154:UM262385 AEI262154:AEI262385 AOE262154:AOE262385 AYA262154:AYA262385 BHW262154:BHW262385 BRS262154:BRS262385 CBO262154:CBO262385 CLK262154:CLK262385 CVG262154:CVG262385 DFC262154:DFC262385 DOY262154:DOY262385 DYU262154:DYU262385 EIQ262154:EIQ262385 ESM262154:ESM262385 FCI262154:FCI262385 FME262154:FME262385 FWA262154:FWA262385 GFW262154:GFW262385 GPS262154:GPS262385 GZO262154:GZO262385 HJK262154:HJK262385 HTG262154:HTG262385 IDC262154:IDC262385 IMY262154:IMY262385 IWU262154:IWU262385 JGQ262154:JGQ262385 JQM262154:JQM262385 KAI262154:KAI262385 KKE262154:KKE262385 KUA262154:KUA262385 LDW262154:LDW262385 LNS262154:LNS262385 LXO262154:LXO262385 MHK262154:MHK262385 MRG262154:MRG262385 NBC262154:NBC262385 NKY262154:NKY262385 NUU262154:NUU262385 OEQ262154:OEQ262385 OOM262154:OOM262385 OYI262154:OYI262385 PIE262154:PIE262385 PSA262154:PSA262385 QBW262154:QBW262385 QLS262154:QLS262385 QVO262154:QVO262385 RFK262154:RFK262385 RPG262154:RPG262385 RZC262154:RZC262385 SIY262154:SIY262385 SSU262154:SSU262385 TCQ262154:TCQ262385 TMM262154:TMM262385 TWI262154:TWI262385 UGE262154:UGE262385 UQA262154:UQA262385 UZW262154:UZW262385 VJS262154:VJS262385 VTO262154:VTO262385 WDK262154:WDK262385 WNG262154:WNG262385 WXC262154:WXC262385 AU327690:AU327921 KQ327690:KQ327921 UM327690:UM327921 AEI327690:AEI327921 AOE327690:AOE327921 AYA327690:AYA327921 BHW327690:BHW327921 BRS327690:BRS327921 CBO327690:CBO327921 CLK327690:CLK327921 CVG327690:CVG327921 DFC327690:DFC327921 DOY327690:DOY327921 DYU327690:DYU327921 EIQ327690:EIQ327921 ESM327690:ESM327921 FCI327690:FCI327921 FME327690:FME327921 FWA327690:FWA327921 GFW327690:GFW327921 GPS327690:GPS327921 GZO327690:GZO327921 HJK327690:HJK327921 HTG327690:HTG327921 IDC327690:IDC327921 IMY327690:IMY327921 IWU327690:IWU327921 JGQ327690:JGQ327921 JQM327690:JQM327921 KAI327690:KAI327921 KKE327690:KKE327921 KUA327690:KUA327921 LDW327690:LDW327921 LNS327690:LNS327921 LXO327690:LXO327921 MHK327690:MHK327921 MRG327690:MRG327921 NBC327690:NBC327921 NKY327690:NKY327921 NUU327690:NUU327921 OEQ327690:OEQ327921 OOM327690:OOM327921 OYI327690:OYI327921 PIE327690:PIE327921 PSA327690:PSA327921 QBW327690:QBW327921 QLS327690:QLS327921 QVO327690:QVO327921 RFK327690:RFK327921 RPG327690:RPG327921 RZC327690:RZC327921 SIY327690:SIY327921 SSU327690:SSU327921 TCQ327690:TCQ327921 TMM327690:TMM327921 TWI327690:TWI327921 UGE327690:UGE327921 UQA327690:UQA327921 UZW327690:UZW327921 VJS327690:VJS327921 VTO327690:VTO327921 WDK327690:WDK327921 WNG327690:WNG327921 WXC327690:WXC327921 AU393226:AU393457 KQ393226:KQ393457 UM393226:UM393457 AEI393226:AEI393457 AOE393226:AOE393457 AYA393226:AYA393457 BHW393226:BHW393457 BRS393226:BRS393457 CBO393226:CBO393457 CLK393226:CLK393457 CVG393226:CVG393457 DFC393226:DFC393457 DOY393226:DOY393457 DYU393226:DYU393457 EIQ393226:EIQ393457 ESM393226:ESM393457 FCI393226:FCI393457 FME393226:FME393457 FWA393226:FWA393457 GFW393226:GFW393457 GPS393226:GPS393457 GZO393226:GZO393457 HJK393226:HJK393457 HTG393226:HTG393457 IDC393226:IDC393457 IMY393226:IMY393457 IWU393226:IWU393457 JGQ393226:JGQ393457 JQM393226:JQM393457 KAI393226:KAI393457 KKE393226:KKE393457 KUA393226:KUA393457 LDW393226:LDW393457 LNS393226:LNS393457 LXO393226:LXO393457 MHK393226:MHK393457 MRG393226:MRG393457 NBC393226:NBC393457 NKY393226:NKY393457 NUU393226:NUU393457 OEQ393226:OEQ393457 OOM393226:OOM393457 OYI393226:OYI393457 PIE393226:PIE393457 PSA393226:PSA393457 QBW393226:QBW393457 QLS393226:QLS393457 QVO393226:QVO393457 RFK393226:RFK393457 RPG393226:RPG393457 RZC393226:RZC393457 SIY393226:SIY393457 SSU393226:SSU393457 TCQ393226:TCQ393457 TMM393226:TMM393457 TWI393226:TWI393457 UGE393226:UGE393457 UQA393226:UQA393457 UZW393226:UZW393457 VJS393226:VJS393457 VTO393226:VTO393457 WDK393226:WDK393457 WNG393226:WNG393457 WXC393226:WXC393457 AU458762:AU458993 KQ458762:KQ458993 UM458762:UM458993 AEI458762:AEI458993 AOE458762:AOE458993 AYA458762:AYA458993 BHW458762:BHW458993 BRS458762:BRS458993 CBO458762:CBO458993 CLK458762:CLK458993 CVG458762:CVG458993 DFC458762:DFC458993 DOY458762:DOY458993 DYU458762:DYU458993 EIQ458762:EIQ458993 ESM458762:ESM458993 FCI458762:FCI458993 FME458762:FME458993 FWA458762:FWA458993 GFW458762:GFW458993 GPS458762:GPS458993 GZO458762:GZO458993 HJK458762:HJK458993 HTG458762:HTG458993 IDC458762:IDC458993 IMY458762:IMY458993 IWU458762:IWU458993 JGQ458762:JGQ458993 JQM458762:JQM458993 KAI458762:KAI458993 KKE458762:KKE458993 KUA458762:KUA458993 LDW458762:LDW458993 LNS458762:LNS458993 LXO458762:LXO458993 MHK458762:MHK458993 MRG458762:MRG458993 NBC458762:NBC458993 NKY458762:NKY458993 NUU458762:NUU458993 OEQ458762:OEQ458993 OOM458762:OOM458993 OYI458762:OYI458993 PIE458762:PIE458993 PSA458762:PSA458993 QBW458762:QBW458993 QLS458762:QLS458993 QVO458762:QVO458993 RFK458762:RFK458993 RPG458762:RPG458993 RZC458762:RZC458993 SIY458762:SIY458993 SSU458762:SSU458993 TCQ458762:TCQ458993 TMM458762:TMM458993 TWI458762:TWI458993 UGE458762:UGE458993 UQA458762:UQA458993 UZW458762:UZW458993 VJS458762:VJS458993 VTO458762:VTO458993 WDK458762:WDK458993 WNG458762:WNG458993 WXC458762:WXC458993 AU524298:AU524529 KQ524298:KQ524529 UM524298:UM524529 AEI524298:AEI524529 AOE524298:AOE524529 AYA524298:AYA524529 BHW524298:BHW524529 BRS524298:BRS524529 CBO524298:CBO524529 CLK524298:CLK524529 CVG524298:CVG524529 DFC524298:DFC524529 DOY524298:DOY524529 DYU524298:DYU524529 EIQ524298:EIQ524529 ESM524298:ESM524529 FCI524298:FCI524529 FME524298:FME524529 FWA524298:FWA524529 GFW524298:GFW524529 GPS524298:GPS524529 GZO524298:GZO524529 HJK524298:HJK524529 HTG524298:HTG524529 IDC524298:IDC524529 IMY524298:IMY524529 IWU524298:IWU524529 JGQ524298:JGQ524529 JQM524298:JQM524529 KAI524298:KAI524529 KKE524298:KKE524529 KUA524298:KUA524529 LDW524298:LDW524529 LNS524298:LNS524529 LXO524298:LXO524529 MHK524298:MHK524529 MRG524298:MRG524529 NBC524298:NBC524529 NKY524298:NKY524529 NUU524298:NUU524529 OEQ524298:OEQ524529 OOM524298:OOM524529 OYI524298:OYI524529 PIE524298:PIE524529 PSA524298:PSA524529 QBW524298:QBW524529 QLS524298:QLS524529 QVO524298:QVO524529 RFK524298:RFK524529 RPG524298:RPG524529 RZC524298:RZC524529 SIY524298:SIY524529 SSU524298:SSU524529 TCQ524298:TCQ524529 TMM524298:TMM524529 TWI524298:TWI524529 UGE524298:UGE524529 UQA524298:UQA524529 UZW524298:UZW524529 VJS524298:VJS524529 VTO524298:VTO524529 WDK524298:WDK524529 WNG524298:WNG524529 WXC524298:WXC524529 AU589834:AU590065 KQ589834:KQ590065 UM589834:UM590065 AEI589834:AEI590065 AOE589834:AOE590065 AYA589834:AYA590065 BHW589834:BHW590065 BRS589834:BRS590065 CBO589834:CBO590065 CLK589834:CLK590065 CVG589834:CVG590065 DFC589834:DFC590065 DOY589834:DOY590065 DYU589834:DYU590065 EIQ589834:EIQ590065 ESM589834:ESM590065 FCI589834:FCI590065 FME589834:FME590065 FWA589834:FWA590065 GFW589834:GFW590065 GPS589834:GPS590065 GZO589834:GZO590065 HJK589834:HJK590065 HTG589834:HTG590065 IDC589834:IDC590065 IMY589834:IMY590065 IWU589834:IWU590065 JGQ589834:JGQ590065 JQM589834:JQM590065 KAI589834:KAI590065 KKE589834:KKE590065 KUA589834:KUA590065 LDW589834:LDW590065 LNS589834:LNS590065 LXO589834:LXO590065 MHK589834:MHK590065 MRG589834:MRG590065 NBC589834:NBC590065 NKY589834:NKY590065 NUU589834:NUU590065 OEQ589834:OEQ590065 OOM589834:OOM590065 OYI589834:OYI590065 PIE589834:PIE590065 PSA589834:PSA590065 QBW589834:QBW590065 QLS589834:QLS590065 QVO589834:QVO590065 RFK589834:RFK590065 RPG589834:RPG590065 RZC589834:RZC590065 SIY589834:SIY590065 SSU589834:SSU590065 TCQ589834:TCQ590065 TMM589834:TMM590065 TWI589834:TWI590065 UGE589834:UGE590065 UQA589834:UQA590065 UZW589834:UZW590065 VJS589834:VJS590065 VTO589834:VTO590065 WDK589834:WDK590065 WNG589834:WNG590065 WXC589834:WXC590065 AU655370:AU655601 KQ655370:KQ655601 UM655370:UM655601 AEI655370:AEI655601 AOE655370:AOE655601 AYA655370:AYA655601 BHW655370:BHW655601 BRS655370:BRS655601 CBO655370:CBO655601 CLK655370:CLK655601 CVG655370:CVG655601 DFC655370:DFC655601 DOY655370:DOY655601 DYU655370:DYU655601 EIQ655370:EIQ655601 ESM655370:ESM655601 FCI655370:FCI655601 FME655370:FME655601 FWA655370:FWA655601 GFW655370:GFW655601 GPS655370:GPS655601 GZO655370:GZO655601 HJK655370:HJK655601 HTG655370:HTG655601 IDC655370:IDC655601 IMY655370:IMY655601 IWU655370:IWU655601 JGQ655370:JGQ655601 JQM655370:JQM655601 KAI655370:KAI655601 KKE655370:KKE655601 KUA655370:KUA655601 LDW655370:LDW655601 LNS655370:LNS655601 LXO655370:LXO655601 MHK655370:MHK655601 MRG655370:MRG655601 NBC655370:NBC655601 NKY655370:NKY655601 NUU655370:NUU655601 OEQ655370:OEQ655601 OOM655370:OOM655601 OYI655370:OYI655601 PIE655370:PIE655601 PSA655370:PSA655601 QBW655370:QBW655601 QLS655370:QLS655601 QVO655370:QVO655601 RFK655370:RFK655601 RPG655370:RPG655601 RZC655370:RZC655601 SIY655370:SIY655601 SSU655370:SSU655601 TCQ655370:TCQ655601 TMM655370:TMM655601 TWI655370:TWI655601 UGE655370:UGE655601 UQA655370:UQA655601 UZW655370:UZW655601 VJS655370:VJS655601 VTO655370:VTO655601 WDK655370:WDK655601 WNG655370:WNG655601 WXC655370:WXC655601 AU720906:AU721137 KQ720906:KQ721137 UM720906:UM721137 AEI720906:AEI721137 AOE720906:AOE721137 AYA720906:AYA721137 BHW720906:BHW721137 BRS720906:BRS721137 CBO720906:CBO721137 CLK720906:CLK721137 CVG720906:CVG721137 DFC720906:DFC721137 DOY720906:DOY721137 DYU720906:DYU721137 EIQ720906:EIQ721137 ESM720906:ESM721137 FCI720906:FCI721137 FME720906:FME721137 FWA720906:FWA721137 GFW720906:GFW721137 GPS720906:GPS721137 GZO720906:GZO721137 HJK720906:HJK721137 HTG720906:HTG721137 IDC720906:IDC721137 IMY720906:IMY721137 IWU720906:IWU721137 JGQ720906:JGQ721137 JQM720906:JQM721137 KAI720906:KAI721137 KKE720906:KKE721137 KUA720906:KUA721137 LDW720906:LDW721137 LNS720906:LNS721137 LXO720906:LXO721137 MHK720906:MHK721137 MRG720906:MRG721137 NBC720906:NBC721137 NKY720906:NKY721137 NUU720906:NUU721137 OEQ720906:OEQ721137 OOM720906:OOM721137 OYI720906:OYI721137 PIE720906:PIE721137 PSA720906:PSA721137 QBW720906:QBW721137 QLS720906:QLS721137 QVO720906:QVO721137 RFK720906:RFK721137 RPG720906:RPG721137 RZC720906:RZC721137 SIY720906:SIY721137 SSU720906:SSU721137 TCQ720906:TCQ721137 TMM720906:TMM721137 TWI720906:TWI721137 UGE720906:UGE721137 UQA720906:UQA721137 UZW720906:UZW721137 VJS720906:VJS721137 VTO720906:VTO721137 WDK720906:WDK721137 WNG720906:WNG721137 WXC720906:WXC721137 AU786442:AU786673 KQ786442:KQ786673 UM786442:UM786673 AEI786442:AEI786673 AOE786442:AOE786673 AYA786442:AYA786673 BHW786442:BHW786673 BRS786442:BRS786673 CBO786442:CBO786673 CLK786442:CLK786673 CVG786442:CVG786673 DFC786442:DFC786673 DOY786442:DOY786673 DYU786442:DYU786673 EIQ786442:EIQ786673 ESM786442:ESM786673 FCI786442:FCI786673 FME786442:FME786673 FWA786442:FWA786673 GFW786442:GFW786673 GPS786442:GPS786673 GZO786442:GZO786673 HJK786442:HJK786673 HTG786442:HTG786673 IDC786442:IDC786673 IMY786442:IMY786673 IWU786442:IWU786673 JGQ786442:JGQ786673 JQM786442:JQM786673 KAI786442:KAI786673 KKE786442:KKE786673 KUA786442:KUA786673 LDW786442:LDW786673 LNS786442:LNS786673 LXO786442:LXO786673 MHK786442:MHK786673 MRG786442:MRG786673 NBC786442:NBC786673 NKY786442:NKY786673 NUU786442:NUU786673 OEQ786442:OEQ786673 OOM786442:OOM786673 OYI786442:OYI786673 PIE786442:PIE786673 PSA786442:PSA786673 QBW786442:QBW786673 QLS786442:QLS786673 QVO786442:QVO786673 RFK786442:RFK786673 RPG786442:RPG786673 RZC786442:RZC786673 SIY786442:SIY786673 SSU786442:SSU786673 TCQ786442:TCQ786673 TMM786442:TMM786673 TWI786442:TWI786673 UGE786442:UGE786673 UQA786442:UQA786673 UZW786442:UZW786673 VJS786442:VJS786673 VTO786442:VTO786673 WDK786442:WDK786673 WNG786442:WNG786673 WXC786442:WXC786673 AU851978:AU852209 KQ851978:KQ852209 UM851978:UM852209 AEI851978:AEI852209 AOE851978:AOE852209 AYA851978:AYA852209 BHW851978:BHW852209 BRS851978:BRS852209 CBO851978:CBO852209 CLK851978:CLK852209 CVG851978:CVG852209 DFC851978:DFC852209 DOY851978:DOY852209 DYU851978:DYU852209 EIQ851978:EIQ852209 ESM851978:ESM852209 FCI851978:FCI852209 FME851978:FME852209 FWA851978:FWA852209 GFW851978:GFW852209 GPS851978:GPS852209 GZO851978:GZO852209 HJK851978:HJK852209 HTG851978:HTG852209 IDC851978:IDC852209 IMY851978:IMY852209 IWU851978:IWU852209 JGQ851978:JGQ852209 JQM851978:JQM852209 KAI851978:KAI852209 KKE851978:KKE852209 KUA851978:KUA852209 LDW851978:LDW852209 LNS851978:LNS852209 LXO851978:LXO852209 MHK851978:MHK852209 MRG851978:MRG852209 NBC851978:NBC852209 NKY851978:NKY852209 NUU851978:NUU852209 OEQ851978:OEQ852209 OOM851978:OOM852209 OYI851978:OYI852209 PIE851978:PIE852209 PSA851978:PSA852209 QBW851978:QBW852209 QLS851978:QLS852209 QVO851978:QVO852209 RFK851978:RFK852209 RPG851978:RPG852209 RZC851978:RZC852209 SIY851978:SIY852209 SSU851978:SSU852209 TCQ851978:TCQ852209 TMM851978:TMM852209 TWI851978:TWI852209 UGE851978:UGE852209 UQA851978:UQA852209 UZW851978:UZW852209 VJS851978:VJS852209 VTO851978:VTO852209 WDK851978:WDK852209 WNG851978:WNG852209 WXC851978:WXC852209 AU917514:AU917745 KQ917514:KQ917745 UM917514:UM917745 AEI917514:AEI917745 AOE917514:AOE917745 AYA917514:AYA917745 BHW917514:BHW917745 BRS917514:BRS917745 CBO917514:CBO917745 CLK917514:CLK917745 CVG917514:CVG917745 DFC917514:DFC917745 DOY917514:DOY917745 DYU917514:DYU917745 EIQ917514:EIQ917745 ESM917514:ESM917745 FCI917514:FCI917745 FME917514:FME917745 FWA917514:FWA917745 GFW917514:GFW917745 GPS917514:GPS917745 GZO917514:GZO917745 HJK917514:HJK917745 HTG917514:HTG917745 IDC917514:IDC917745 IMY917514:IMY917745 IWU917514:IWU917745 JGQ917514:JGQ917745 JQM917514:JQM917745 KAI917514:KAI917745 KKE917514:KKE917745 KUA917514:KUA917745 LDW917514:LDW917745 LNS917514:LNS917745 LXO917514:LXO917745 MHK917514:MHK917745 MRG917514:MRG917745 NBC917514:NBC917745 NKY917514:NKY917745 NUU917514:NUU917745 OEQ917514:OEQ917745 OOM917514:OOM917745 OYI917514:OYI917745 PIE917514:PIE917745 PSA917514:PSA917745 QBW917514:QBW917745 QLS917514:QLS917745 QVO917514:QVO917745 RFK917514:RFK917745 RPG917514:RPG917745 RZC917514:RZC917745 SIY917514:SIY917745 SSU917514:SSU917745 TCQ917514:TCQ917745 TMM917514:TMM917745 TWI917514:TWI917745 UGE917514:UGE917745 UQA917514:UQA917745 UZW917514:UZW917745 VJS917514:VJS917745 VTO917514:VTO917745 WDK917514:WDK917745 WNG917514:WNG917745 WXC917514:WXC917745 AU983050:AU983281 KQ983050:KQ983281 UM983050:UM983281 AEI983050:AEI983281 AOE983050:AOE983281 AYA983050:AYA983281 BHW983050:BHW983281 BRS983050:BRS983281 CBO983050:CBO983281 CLK983050:CLK983281 CVG983050:CVG983281 DFC983050:DFC983281 DOY983050:DOY983281 DYU983050:DYU983281 EIQ983050:EIQ983281 ESM983050:ESM983281 FCI983050:FCI983281 FME983050:FME983281 FWA983050:FWA983281 GFW983050:GFW983281 GPS983050:GPS983281 GZO983050:GZO983281 HJK983050:HJK983281 HTG983050:HTG983281 IDC983050:IDC983281 IMY983050:IMY983281 IWU983050:IWU983281 JGQ983050:JGQ983281 JQM983050:JQM983281 KAI983050:KAI983281 KKE983050:KKE983281 KUA983050:KUA983281 LDW983050:LDW983281 LNS983050:LNS983281 LXO983050:LXO983281 MHK983050:MHK983281 MRG983050:MRG983281 NBC983050:NBC983281 NKY983050:NKY983281 NUU983050:NUU983281 OEQ983050:OEQ983281 OOM983050:OOM983281 OYI983050:OYI983281 PIE983050:PIE983281 PSA983050:PSA983281 QBW983050:QBW983281 QLS983050:QLS983281 QVO983050:QVO983281 RFK983050:RFK983281 RPG983050:RPG983281 RZC983050:RZC983281 SIY983050:SIY983281 SSU983050:SSU983281 TCQ983050:TCQ983281 TMM983050:TMM983281 TWI983050:TWI983281 UGE983050:UGE983281 UQA983050:UQA983281 UZW983050:UZW983281 VJS983050:VJS983281 VTO983050:VTO983281 WDK983050:WDK983281 WNG983050:WNG983281 WXC983050:WXC983281 AM10:AM241 KI10:KI241 UE10:UE241 AEA10:AEA241 ANW10:ANW241 AXS10:AXS241 BHO10:BHO241 BRK10:BRK241 CBG10:CBG241 CLC10:CLC241 CUY10:CUY241 DEU10:DEU241 DOQ10:DOQ241 DYM10:DYM241 EII10:EII241 ESE10:ESE241 FCA10:FCA241 FLW10:FLW241 FVS10:FVS241 GFO10:GFO241 GPK10:GPK241 GZG10:GZG241 HJC10:HJC241 HSY10:HSY241 ICU10:ICU241 IMQ10:IMQ241 IWM10:IWM241 JGI10:JGI241 JQE10:JQE241 KAA10:KAA241 KJW10:KJW241 KTS10:KTS241 LDO10:LDO241 LNK10:LNK241 LXG10:LXG241 MHC10:MHC241 MQY10:MQY241 NAU10:NAU241 NKQ10:NKQ241 NUM10:NUM241 OEI10:OEI241 OOE10:OOE241 OYA10:OYA241 PHW10:PHW241 PRS10:PRS241 QBO10:QBO241 QLK10:QLK241 QVG10:QVG241 RFC10:RFC241 ROY10:ROY241 RYU10:RYU241 SIQ10:SIQ241 SSM10:SSM241 TCI10:TCI241 TME10:TME241 TWA10:TWA241 UFW10:UFW241 UPS10:UPS241 UZO10:UZO241 VJK10:VJK241 VTG10:VTG241 WDC10:WDC241 WMY10:WMY241 WWU10:WWU241 AM65546:AM65777 KI65546:KI65777 UE65546:UE65777 AEA65546:AEA65777 ANW65546:ANW65777 AXS65546:AXS65777 BHO65546:BHO65777 BRK65546:BRK65777 CBG65546:CBG65777 CLC65546:CLC65777 CUY65546:CUY65777 DEU65546:DEU65777 DOQ65546:DOQ65777 DYM65546:DYM65777 EII65546:EII65777 ESE65546:ESE65777 FCA65546:FCA65777 FLW65546:FLW65777 FVS65546:FVS65777 GFO65546:GFO65777 GPK65546:GPK65777 GZG65546:GZG65777 HJC65546:HJC65777 HSY65546:HSY65777 ICU65546:ICU65777 IMQ65546:IMQ65777 IWM65546:IWM65777 JGI65546:JGI65777 JQE65546:JQE65777 KAA65546:KAA65777 KJW65546:KJW65777 KTS65546:KTS65777 LDO65546:LDO65777 LNK65546:LNK65777 LXG65546:LXG65777 MHC65546:MHC65777 MQY65546:MQY65777 NAU65546:NAU65777 NKQ65546:NKQ65777 NUM65546:NUM65777 OEI65546:OEI65777 OOE65546:OOE65777 OYA65546:OYA65777 PHW65546:PHW65777 PRS65546:PRS65777 QBO65546:QBO65777 QLK65546:QLK65777 QVG65546:QVG65777 RFC65546:RFC65777 ROY65546:ROY65777 RYU65546:RYU65777 SIQ65546:SIQ65777 SSM65546:SSM65777 TCI65546:TCI65777 TME65546:TME65777 TWA65546:TWA65777 UFW65546:UFW65777 UPS65546:UPS65777 UZO65546:UZO65777 VJK65546:VJK65777 VTG65546:VTG65777 WDC65546:WDC65777 WMY65546:WMY65777 WWU65546:WWU65777 AM131082:AM131313 KI131082:KI131313 UE131082:UE131313 AEA131082:AEA131313 ANW131082:ANW131313 AXS131082:AXS131313 BHO131082:BHO131313 BRK131082:BRK131313 CBG131082:CBG131313 CLC131082:CLC131313 CUY131082:CUY131313 DEU131082:DEU131313 DOQ131082:DOQ131313 DYM131082:DYM131313 EII131082:EII131313 ESE131082:ESE131313 FCA131082:FCA131313 FLW131082:FLW131313 FVS131082:FVS131313 GFO131082:GFO131313 GPK131082:GPK131313 GZG131082:GZG131313 HJC131082:HJC131313 HSY131082:HSY131313 ICU131082:ICU131313 IMQ131082:IMQ131313 IWM131082:IWM131313 JGI131082:JGI131313 JQE131082:JQE131313 KAA131082:KAA131313 KJW131082:KJW131313 KTS131082:KTS131313 LDO131082:LDO131313 LNK131082:LNK131313 LXG131082:LXG131313 MHC131082:MHC131313 MQY131082:MQY131313 NAU131082:NAU131313 NKQ131082:NKQ131313 NUM131082:NUM131313 OEI131082:OEI131313 OOE131082:OOE131313 OYA131082:OYA131313 PHW131082:PHW131313 PRS131082:PRS131313 QBO131082:QBO131313 QLK131082:QLK131313 QVG131082:QVG131313 RFC131082:RFC131313 ROY131082:ROY131313 RYU131082:RYU131313 SIQ131082:SIQ131313 SSM131082:SSM131313 TCI131082:TCI131313 TME131082:TME131313 TWA131082:TWA131313 UFW131082:UFW131313 UPS131082:UPS131313 UZO131082:UZO131313 VJK131082:VJK131313 VTG131082:VTG131313 WDC131082:WDC131313 WMY131082:WMY131313 WWU131082:WWU131313 AM196618:AM196849 KI196618:KI196849 UE196618:UE196849 AEA196618:AEA196849 ANW196618:ANW196849 AXS196618:AXS196849 BHO196618:BHO196849 BRK196618:BRK196849 CBG196618:CBG196849 CLC196618:CLC196849 CUY196618:CUY196849 DEU196618:DEU196849 DOQ196618:DOQ196849 DYM196618:DYM196849 EII196618:EII196849 ESE196618:ESE196849 FCA196618:FCA196849 FLW196618:FLW196849 FVS196618:FVS196849 GFO196618:GFO196849 GPK196618:GPK196849 GZG196618:GZG196849 HJC196618:HJC196849 HSY196618:HSY196849 ICU196618:ICU196849 IMQ196618:IMQ196849 IWM196618:IWM196849 JGI196618:JGI196849 JQE196618:JQE196849 KAA196618:KAA196849 KJW196618:KJW196849 KTS196618:KTS196849 LDO196618:LDO196849 LNK196618:LNK196849 LXG196618:LXG196849 MHC196618:MHC196849 MQY196618:MQY196849 NAU196618:NAU196849 NKQ196618:NKQ196849 NUM196618:NUM196849 OEI196618:OEI196849 OOE196618:OOE196849 OYA196618:OYA196849 PHW196618:PHW196849 PRS196618:PRS196849 QBO196618:QBO196849 QLK196618:QLK196849 QVG196618:QVG196849 RFC196618:RFC196849 ROY196618:ROY196849 RYU196618:RYU196849 SIQ196618:SIQ196849 SSM196618:SSM196849 TCI196618:TCI196849 TME196618:TME196849 TWA196618:TWA196849 UFW196618:UFW196849 UPS196618:UPS196849 UZO196618:UZO196849 VJK196618:VJK196849 VTG196618:VTG196849 WDC196618:WDC196849 WMY196618:WMY196849 WWU196618:WWU196849 AM262154:AM262385 KI262154:KI262385 UE262154:UE262385 AEA262154:AEA262385 ANW262154:ANW262385 AXS262154:AXS262385 BHO262154:BHO262385 BRK262154:BRK262385 CBG262154:CBG262385 CLC262154:CLC262385 CUY262154:CUY262385 DEU262154:DEU262385 DOQ262154:DOQ262385 DYM262154:DYM262385 EII262154:EII262385 ESE262154:ESE262385 FCA262154:FCA262385 FLW262154:FLW262385 FVS262154:FVS262385 GFO262154:GFO262385 GPK262154:GPK262385 GZG262154:GZG262385 HJC262154:HJC262385 HSY262154:HSY262385 ICU262154:ICU262385 IMQ262154:IMQ262385 IWM262154:IWM262385 JGI262154:JGI262385 JQE262154:JQE262385 KAA262154:KAA262385 KJW262154:KJW262385 KTS262154:KTS262385 LDO262154:LDO262385 LNK262154:LNK262385 LXG262154:LXG262385 MHC262154:MHC262385 MQY262154:MQY262385 NAU262154:NAU262385 NKQ262154:NKQ262385 NUM262154:NUM262385 OEI262154:OEI262385 OOE262154:OOE262385 OYA262154:OYA262385 PHW262154:PHW262385 PRS262154:PRS262385 QBO262154:QBO262385 QLK262154:QLK262385 QVG262154:QVG262385 RFC262154:RFC262385 ROY262154:ROY262385 RYU262154:RYU262385 SIQ262154:SIQ262385 SSM262154:SSM262385 TCI262154:TCI262385 TME262154:TME262385 TWA262154:TWA262385 UFW262154:UFW262385 UPS262154:UPS262385 UZO262154:UZO262385 VJK262154:VJK262385 VTG262154:VTG262385 WDC262154:WDC262385 WMY262154:WMY262385 WWU262154:WWU262385 AM327690:AM327921 KI327690:KI327921 UE327690:UE327921 AEA327690:AEA327921 ANW327690:ANW327921 AXS327690:AXS327921 BHO327690:BHO327921 BRK327690:BRK327921 CBG327690:CBG327921 CLC327690:CLC327921 CUY327690:CUY327921 DEU327690:DEU327921 DOQ327690:DOQ327921 DYM327690:DYM327921 EII327690:EII327921 ESE327690:ESE327921 FCA327690:FCA327921 FLW327690:FLW327921 FVS327690:FVS327921 GFO327690:GFO327921 GPK327690:GPK327921 GZG327690:GZG327921 HJC327690:HJC327921 HSY327690:HSY327921 ICU327690:ICU327921 IMQ327690:IMQ327921 IWM327690:IWM327921 JGI327690:JGI327921 JQE327690:JQE327921 KAA327690:KAA327921 KJW327690:KJW327921 KTS327690:KTS327921 LDO327690:LDO327921 LNK327690:LNK327921 LXG327690:LXG327921 MHC327690:MHC327921 MQY327690:MQY327921 NAU327690:NAU327921 NKQ327690:NKQ327921 NUM327690:NUM327921 OEI327690:OEI327921 OOE327690:OOE327921 OYA327690:OYA327921 PHW327690:PHW327921 PRS327690:PRS327921 QBO327690:QBO327921 QLK327690:QLK327921 QVG327690:QVG327921 RFC327690:RFC327921 ROY327690:ROY327921 RYU327690:RYU327921 SIQ327690:SIQ327921 SSM327690:SSM327921 TCI327690:TCI327921 TME327690:TME327921 TWA327690:TWA327921 UFW327690:UFW327921 UPS327690:UPS327921 UZO327690:UZO327921 VJK327690:VJK327921 VTG327690:VTG327921 WDC327690:WDC327921 WMY327690:WMY327921 WWU327690:WWU327921 AM393226:AM393457 KI393226:KI393457 UE393226:UE393457 AEA393226:AEA393457 ANW393226:ANW393457 AXS393226:AXS393457 BHO393226:BHO393457 BRK393226:BRK393457 CBG393226:CBG393457 CLC393226:CLC393457 CUY393226:CUY393457 DEU393226:DEU393457 DOQ393226:DOQ393457 DYM393226:DYM393457 EII393226:EII393457 ESE393226:ESE393457 FCA393226:FCA393457 FLW393226:FLW393457 FVS393226:FVS393457 GFO393226:GFO393457 GPK393226:GPK393457 GZG393226:GZG393457 HJC393226:HJC393457 HSY393226:HSY393457 ICU393226:ICU393457 IMQ393226:IMQ393457 IWM393226:IWM393457 JGI393226:JGI393457 JQE393226:JQE393457 KAA393226:KAA393457 KJW393226:KJW393457 KTS393226:KTS393457 LDO393226:LDO393457 LNK393226:LNK393457 LXG393226:LXG393457 MHC393226:MHC393457 MQY393226:MQY393457 NAU393226:NAU393457 NKQ393226:NKQ393457 NUM393226:NUM393457 OEI393226:OEI393457 OOE393226:OOE393457 OYA393226:OYA393457 PHW393226:PHW393457 PRS393226:PRS393457 QBO393226:QBO393457 QLK393226:QLK393457 QVG393226:QVG393457 RFC393226:RFC393457 ROY393226:ROY393457 RYU393226:RYU393457 SIQ393226:SIQ393457 SSM393226:SSM393457 TCI393226:TCI393457 TME393226:TME393457 TWA393226:TWA393457 UFW393226:UFW393457 UPS393226:UPS393457 UZO393226:UZO393457 VJK393226:VJK393457 VTG393226:VTG393457 WDC393226:WDC393457 WMY393226:WMY393457 WWU393226:WWU393457 AM458762:AM458993 KI458762:KI458993 UE458762:UE458993 AEA458762:AEA458993 ANW458762:ANW458993 AXS458762:AXS458993 BHO458762:BHO458993 BRK458762:BRK458993 CBG458762:CBG458993 CLC458762:CLC458993 CUY458762:CUY458993 DEU458762:DEU458993 DOQ458762:DOQ458993 DYM458762:DYM458993 EII458762:EII458993 ESE458762:ESE458993 FCA458762:FCA458993 FLW458762:FLW458993 FVS458762:FVS458993 GFO458762:GFO458993 GPK458762:GPK458993 GZG458762:GZG458993 HJC458762:HJC458993 HSY458762:HSY458993 ICU458762:ICU458993 IMQ458762:IMQ458993 IWM458762:IWM458993 JGI458762:JGI458993 JQE458762:JQE458993 KAA458762:KAA458993 KJW458762:KJW458993 KTS458762:KTS458993 LDO458762:LDO458993 LNK458762:LNK458993 LXG458762:LXG458993 MHC458762:MHC458993 MQY458762:MQY458993 NAU458762:NAU458993 NKQ458762:NKQ458993 NUM458762:NUM458993 OEI458762:OEI458993 OOE458762:OOE458993 OYA458762:OYA458993 PHW458762:PHW458993 PRS458762:PRS458993 QBO458762:QBO458993 QLK458762:QLK458993 QVG458762:QVG458993 RFC458762:RFC458993 ROY458762:ROY458993 RYU458762:RYU458993 SIQ458762:SIQ458993 SSM458762:SSM458993 TCI458762:TCI458993 TME458762:TME458993 TWA458762:TWA458993 UFW458762:UFW458993 UPS458762:UPS458993 UZO458762:UZO458993 VJK458762:VJK458993 VTG458762:VTG458993 WDC458762:WDC458993 WMY458762:WMY458993 WWU458762:WWU458993 AM524298:AM524529 KI524298:KI524529 UE524298:UE524529 AEA524298:AEA524529 ANW524298:ANW524529 AXS524298:AXS524529 BHO524298:BHO524529 BRK524298:BRK524529 CBG524298:CBG524529 CLC524298:CLC524529 CUY524298:CUY524529 DEU524298:DEU524529 DOQ524298:DOQ524529 DYM524298:DYM524529 EII524298:EII524529 ESE524298:ESE524529 FCA524298:FCA524529 FLW524298:FLW524529 FVS524298:FVS524529 GFO524298:GFO524529 GPK524298:GPK524529 GZG524298:GZG524529 HJC524298:HJC524529 HSY524298:HSY524529 ICU524298:ICU524529 IMQ524298:IMQ524529 IWM524298:IWM524529 JGI524298:JGI524529 JQE524298:JQE524529 KAA524298:KAA524529 KJW524298:KJW524529 KTS524298:KTS524529 LDO524298:LDO524529 LNK524298:LNK524529 LXG524298:LXG524529 MHC524298:MHC524529 MQY524298:MQY524529 NAU524298:NAU524529 NKQ524298:NKQ524529 NUM524298:NUM524529 OEI524298:OEI524529 OOE524298:OOE524529 OYA524298:OYA524529 PHW524298:PHW524529 PRS524298:PRS524529 QBO524298:QBO524529 QLK524298:QLK524529 QVG524298:QVG524529 RFC524298:RFC524529 ROY524298:ROY524529 RYU524298:RYU524529 SIQ524298:SIQ524529 SSM524298:SSM524529 TCI524298:TCI524529 TME524298:TME524529 TWA524298:TWA524529 UFW524298:UFW524529 UPS524298:UPS524529 UZO524298:UZO524529 VJK524298:VJK524529 VTG524298:VTG524529 WDC524298:WDC524529 WMY524298:WMY524529 WWU524298:WWU524529 AM589834:AM590065 KI589834:KI590065 UE589834:UE590065 AEA589834:AEA590065 ANW589834:ANW590065 AXS589834:AXS590065 BHO589834:BHO590065 BRK589834:BRK590065 CBG589834:CBG590065 CLC589834:CLC590065 CUY589834:CUY590065 DEU589834:DEU590065 DOQ589834:DOQ590065 DYM589834:DYM590065 EII589834:EII590065 ESE589834:ESE590065 FCA589834:FCA590065 FLW589834:FLW590065 FVS589834:FVS590065 GFO589834:GFO590065 GPK589834:GPK590065 GZG589834:GZG590065 HJC589834:HJC590065 HSY589834:HSY590065 ICU589834:ICU590065 IMQ589834:IMQ590065 IWM589834:IWM590065 JGI589834:JGI590065 JQE589834:JQE590065 KAA589834:KAA590065 KJW589834:KJW590065 KTS589834:KTS590065 LDO589834:LDO590065 LNK589834:LNK590065 LXG589834:LXG590065 MHC589834:MHC590065 MQY589834:MQY590065 NAU589834:NAU590065 NKQ589834:NKQ590065 NUM589834:NUM590065 OEI589834:OEI590065 OOE589834:OOE590065 OYA589834:OYA590065 PHW589834:PHW590065 PRS589834:PRS590065 QBO589834:QBO590065 QLK589834:QLK590065 QVG589834:QVG590065 RFC589834:RFC590065 ROY589834:ROY590065 RYU589834:RYU590065 SIQ589834:SIQ590065 SSM589834:SSM590065 TCI589834:TCI590065 TME589834:TME590065 TWA589834:TWA590065 UFW589834:UFW590065 UPS589834:UPS590065 UZO589834:UZO590065 VJK589834:VJK590065 VTG589834:VTG590065 WDC589834:WDC590065 WMY589834:WMY590065 WWU589834:WWU590065 AM655370:AM655601 KI655370:KI655601 UE655370:UE655601 AEA655370:AEA655601 ANW655370:ANW655601 AXS655370:AXS655601 BHO655370:BHO655601 BRK655370:BRK655601 CBG655370:CBG655601 CLC655370:CLC655601 CUY655370:CUY655601 DEU655370:DEU655601 DOQ655370:DOQ655601 DYM655370:DYM655601 EII655370:EII655601 ESE655370:ESE655601 FCA655370:FCA655601 FLW655370:FLW655601 FVS655370:FVS655601 GFO655370:GFO655601 GPK655370:GPK655601 GZG655370:GZG655601 HJC655370:HJC655601 HSY655370:HSY655601 ICU655370:ICU655601 IMQ655370:IMQ655601 IWM655370:IWM655601 JGI655370:JGI655601 JQE655370:JQE655601 KAA655370:KAA655601 KJW655370:KJW655601 KTS655370:KTS655601 LDO655370:LDO655601 LNK655370:LNK655601 LXG655370:LXG655601 MHC655370:MHC655601 MQY655370:MQY655601 NAU655370:NAU655601 NKQ655370:NKQ655601 NUM655370:NUM655601 OEI655370:OEI655601 OOE655370:OOE655601 OYA655370:OYA655601 PHW655370:PHW655601 PRS655370:PRS655601 QBO655370:QBO655601 QLK655370:QLK655601 QVG655370:QVG655601 RFC655370:RFC655601 ROY655370:ROY655601 RYU655370:RYU655601 SIQ655370:SIQ655601 SSM655370:SSM655601 TCI655370:TCI655601 TME655370:TME655601 TWA655370:TWA655601 UFW655370:UFW655601 UPS655370:UPS655601 UZO655370:UZO655601 VJK655370:VJK655601 VTG655370:VTG655601 WDC655370:WDC655601 WMY655370:WMY655601 WWU655370:WWU655601 AM720906:AM721137 KI720906:KI721137 UE720906:UE721137 AEA720906:AEA721137 ANW720906:ANW721137 AXS720906:AXS721137 BHO720906:BHO721137 BRK720906:BRK721137 CBG720906:CBG721137 CLC720906:CLC721137 CUY720906:CUY721137 DEU720906:DEU721137 DOQ720906:DOQ721137 DYM720906:DYM721137 EII720906:EII721137 ESE720906:ESE721137 FCA720906:FCA721137 FLW720906:FLW721137 FVS720906:FVS721137 GFO720906:GFO721137 GPK720906:GPK721137 GZG720906:GZG721137 HJC720906:HJC721137 HSY720906:HSY721137 ICU720906:ICU721137 IMQ720906:IMQ721137 IWM720906:IWM721137 JGI720906:JGI721137 JQE720906:JQE721137 KAA720906:KAA721137 KJW720906:KJW721137 KTS720906:KTS721137 LDO720906:LDO721137 LNK720906:LNK721137 LXG720906:LXG721137 MHC720906:MHC721137 MQY720906:MQY721137 NAU720906:NAU721137 NKQ720906:NKQ721137 NUM720906:NUM721137 OEI720906:OEI721137 OOE720906:OOE721137 OYA720906:OYA721137 PHW720906:PHW721137 PRS720906:PRS721137 QBO720906:QBO721137 QLK720906:QLK721137 QVG720906:QVG721137 RFC720906:RFC721137 ROY720906:ROY721137 RYU720906:RYU721137 SIQ720906:SIQ721137 SSM720906:SSM721137 TCI720906:TCI721137 TME720906:TME721137 TWA720906:TWA721137 UFW720906:UFW721137 UPS720906:UPS721137 UZO720906:UZO721137 VJK720906:VJK721137 VTG720906:VTG721137 WDC720906:WDC721137 WMY720906:WMY721137 WWU720906:WWU721137 AM786442:AM786673 KI786442:KI786673 UE786442:UE786673 AEA786442:AEA786673 ANW786442:ANW786673 AXS786442:AXS786673 BHO786442:BHO786673 BRK786442:BRK786673 CBG786442:CBG786673 CLC786442:CLC786673 CUY786442:CUY786673 DEU786442:DEU786673 DOQ786442:DOQ786673 DYM786442:DYM786673 EII786442:EII786673 ESE786442:ESE786673 FCA786442:FCA786673 FLW786442:FLW786673 FVS786442:FVS786673 GFO786442:GFO786673 GPK786442:GPK786673 GZG786442:GZG786673 HJC786442:HJC786673 HSY786442:HSY786673 ICU786442:ICU786673 IMQ786442:IMQ786673 IWM786442:IWM786673 JGI786442:JGI786673 JQE786442:JQE786673 KAA786442:KAA786673 KJW786442:KJW786673 KTS786442:KTS786673 LDO786442:LDO786673 LNK786442:LNK786673 LXG786442:LXG786673 MHC786442:MHC786673 MQY786442:MQY786673 NAU786442:NAU786673 NKQ786442:NKQ786673 NUM786442:NUM786673 OEI786442:OEI786673 OOE786442:OOE786673 OYA786442:OYA786673 PHW786442:PHW786673 PRS786442:PRS786673 QBO786442:QBO786673 QLK786442:QLK786673 QVG786442:QVG786673 RFC786442:RFC786673 ROY786442:ROY786673 RYU786442:RYU786673 SIQ786442:SIQ786673 SSM786442:SSM786673 TCI786442:TCI786673 TME786442:TME786673 TWA786442:TWA786673 UFW786442:UFW786673 UPS786442:UPS786673 UZO786442:UZO786673 VJK786442:VJK786673 VTG786442:VTG786673 WDC786442:WDC786673 WMY786442:WMY786673 WWU786442:WWU786673 AM851978:AM852209 KI851978:KI852209 UE851978:UE852209 AEA851978:AEA852209 ANW851978:ANW852209 AXS851978:AXS852209 BHO851978:BHO852209 BRK851978:BRK852209 CBG851978:CBG852209 CLC851978:CLC852209 CUY851978:CUY852209 DEU851978:DEU852209 DOQ851978:DOQ852209 DYM851978:DYM852209 EII851978:EII852209 ESE851978:ESE852209 FCA851978:FCA852209 FLW851978:FLW852209 FVS851978:FVS852209 GFO851978:GFO852209 GPK851978:GPK852209 GZG851978:GZG852209 HJC851978:HJC852209 HSY851978:HSY852209 ICU851978:ICU852209 IMQ851978:IMQ852209 IWM851978:IWM852209 JGI851978:JGI852209 JQE851978:JQE852209 KAA851978:KAA852209 KJW851978:KJW852209 KTS851978:KTS852209 LDO851978:LDO852209 LNK851978:LNK852209 LXG851978:LXG852209 MHC851978:MHC852209 MQY851978:MQY852209 NAU851978:NAU852209 NKQ851978:NKQ852209 NUM851978:NUM852209 OEI851978:OEI852209 OOE851978:OOE852209 OYA851978:OYA852209 PHW851978:PHW852209 PRS851978:PRS852209 QBO851978:QBO852209 QLK851978:QLK852209 QVG851978:QVG852209 RFC851978:RFC852209 ROY851978:ROY852209 RYU851978:RYU852209 SIQ851978:SIQ852209 SSM851978:SSM852209 TCI851978:TCI852209 TME851978:TME852209 TWA851978:TWA852209 UFW851978:UFW852209 UPS851978:UPS852209 UZO851978:UZO852209 VJK851978:VJK852209 VTG851978:VTG852209 WDC851978:WDC852209 WMY851978:WMY852209 WWU851978:WWU852209 AM917514:AM917745 KI917514:KI917745 UE917514:UE917745 AEA917514:AEA917745 ANW917514:ANW917745 AXS917514:AXS917745 BHO917514:BHO917745 BRK917514:BRK917745 CBG917514:CBG917745 CLC917514:CLC917745 CUY917514:CUY917745 DEU917514:DEU917745 DOQ917514:DOQ917745 DYM917514:DYM917745 EII917514:EII917745 ESE917514:ESE917745 FCA917514:FCA917745 FLW917514:FLW917745 FVS917514:FVS917745 GFO917514:GFO917745 GPK917514:GPK917745 GZG917514:GZG917745 HJC917514:HJC917745 HSY917514:HSY917745 ICU917514:ICU917745 IMQ917514:IMQ917745 IWM917514:IWM917745 JGI917514:JGI917745 JQE917514:JQE917745 KAA917514:KAA917745 KJW917514:KJW917745 KTS917514:KTS917745 LDO917514:LDO917745 LNK917514:LNK917745 LXG917514:LXG917745 MHC917514:MHC917745 MQY917514:MQY917745 NAU917514:NAU917745 NKQ917514:NKQ917745 NUM917514:NUM917745 OEI917514:OEI917745 OOE917514:OOE917745 OYA917514:OYA917745 PHW917514:PHW917745 PRS917514:PRS917745 QBO917514:QBO917745 QLK917514:QLK917745 QVG917514:QVG917745 RFC917514:RFC917745 ROY917514:ROY917745 RYU917514:RYU917745 SIQ917514:SIQ917745 SSM917514:SSM917745 TCI917514:TCI917745 TME917514:TME917745 TWA917514:TWA917745 UFW917514:UFW917745 UPS917514:UPS917745 UZO917514:UZO917745 VJK917514:VJK917745 VTG917514:VTG917745 WDC917514:WDC917745 WMY917514:WMY917745 WWU917514:WWU917745 AM983050:AM983281 KI983050:KI983281 UE983050:UE983281 AEA983050:AEA983281 ANW983050:ANW983281 AXS983050:AXS983281 BHO983050:BHO983281 BRK983050:BRK983281 CBG983050:CBG983281 CLC983050:CLC983281 CUY983050:CUY983281 DEU983050:DEU983281 DOQ983050:DOQ983281 DYM983050:DYM983281 EII983050:EII983281 ESE983050:ESE983281 FCA983050:FCA983281 FLW983050:FLW983281 FVS983050:FVS983281 GFO983050:GFO983281 GPK983050:GPK983281 GZG983050:GZG983281 HJC983050:HJC983281 HSY983050:HSY983281 ICU983050:ICU983281 IMQ983050:IMQ983281 IWM983050:IWM983281 JGI983050:JGI983281 JQE983050:JQE983281 KAA983050:KAA983281 KJW983050:KJW983281 KTS983050:KTS983281 LDO983050:LDO983281 LNK983050:LNK983281 LXG983050:LXG983281 MHC983050:MHC983281 MQY983050:MQY983281 NAU983050:NAU983281 NKQ983050:NKQ983281 NUM983050:NUM983281 OEI983050:OEI983281 OOE983050:OOE983281 OYA983050:OYA983281 PHW983050:PHW983281 PRS983050:PRS983281 QBO983050:QBO983281 QLK983050:QLK983281 QVG983050:QVG983281 RFC983050:RFC983281 ROY983050:ROY983281 RYU983050:RYU983281 SIQ983050:SIQ983281 SSM983050:SSM983281 TCI983050:TCI983281 TME983050:TME983281 TWA983050:TWA983281 UFW983050:UFW983281 UPS983050:UPS983281 UZO983050:UZO983281 VJK983050:VJK983281 VTG983050:VTG983281 WDC983050:WDC983281 WMY983050:WMY983281 WWU983050:WWU983281">
      <formula1>0</formula1>
      <formula2>1800</formula2>
    </dataValidation>
    <dataValidation type="whole" errorStyle="warning" allowBlank="1" showInputMessage="1" showErrorMessage="1" errorTitle="Raspon" error="Broj između 0 i 100" sqref="AH10:AI241 KD10:KE241 TZ10:UA241 ADV10:ADW241 ANR10:ANS241 AXN10:AXO241 BHJ10:BHK241 BRF10:BRG241 CBB10:CBC241 CKX10:CKY241 CUT10:CUU241 DEP10:DEQ241 DOL10:DOM241 DYH10:DYI241 EID10:EIE241 ERZ10:ESA241 FBV10:FBW241 FLR10:FLS241 FVN10:FVO241 GFJ10:GFK241 GPF10:GPG241 GZB10:GZC241 HIX10:HIY241 HST10:HSU241 ICP10:ICQ241 IML10:IMM241 IWH10:IWI241 JGD10:JGE241 JPZ10:JQA241 JZV10:JZW241 KJR10:KJS241 KTN10:KTO241 LDJ10:LDK241 LNF10:LNG241 LXB10:LXC241 MGX10:MGY241 MQT10:MQU241 NAP10:NAQ241 NKL10:NKM241 NUH10:NUI241 OED10:OEE241 ONZ10:OOA241 OXV10:OXW241 PHR10:PHS241 PRN10:PRO241 QBJ10:QBK241 QLF10:QLG241 QVB10:QVC241 REX10:REY241 ROT10:ROU241 RYP10:RYQ241 SIL10:SIM241 SSH10:SSI241 TCD10:TCE241 TLZ10:TMA241 TVV10:TVW241 UFR10:UFS241 UPN10:UPO241 UZJ10:UZK241 VJF10:VJG241 VTB10:VTC241 WCX10:WCY241 WMT10:WMU241 WWP10:WWQ241 AH65546:AI65777 KD65546:KE65777 TZ65546:UA65777 ADV65546:ADW65777 ANR65546:ANS65777 AXN65546:AXO65777 BHJ65546:BHK65777 BRF65546:BRG65777 CBB65546:CBC65777 CKX65546:CKY65777 CUT65546:CUU65777 DEP65546:DEQ65777 DOL65546:DOM65777 DYH65546:DYI65777 EID65546:EIE65777 ERZ65546:ESA65777 FBV65546:FBW65777 FLR65546:FLS65777 FVN65546:FVO65777 GFJ65546:GFK65777 GPF65546:GPG65777 GZB65546:GZC65777 HIX65546:HIY65777 HST65546:HSU65777 ICP65546:ICQ65777 IML65546:IMM65777 IWH65546:IWI65777 JGD65546:JGE65777 JPZ65546:JQA65777 JZV65546:JZW65777 KJR65546:KJS65777 KTN65546:KTO65777 LDJ65546:LDK65777 LNF65546:LNG65777 LXB65546:LXC65777 MGX65546:MGY65777 MQT65546:MQU65777 NAP65546:NAQ65777 NKL65546:NKM65777 NUH65546:NUI65777 OED65546:OEE65777 ONZ65546:OOA65777 OXV65546:OXW65777 PHR65546:PHS65777 PRN65546:PRO65777 QBJ65546:QBK65777 QLF65546:QLG65777 QVB65546:QVC65777 REX65546:REY65777 ROT65546:ROU65777 RYP65546:RYQ65777 SIL65546:SIM65777 SSH65546:SSI65777 TCD65546:TCE65777 TLZ65546:TMA65777 TVV65546:TVW65777 UFR65546:UFS65777 UPN65546:UPO65777 UZJ65546:UZK65777 VJF65546:VJG65777 VTB65546:VTC65777 WCX65546:WCY65777 WMT65546:WMU65777 WWP65546:WWQ65777 AH131082:AI131313 KD131082:KE131313 TZ131082:UA131313 ADV131082:ADW131313 ANR131082:ANS131313 AXN131082:AXO131313 BHJ131082:BHK131313 BRF131082:BRG131313 CBB131082:CBC131313 CKX131082:CKY131313 CUT131082:CUU131313 DEP131082:DEQ131313 DOL131082:DOM131313 DYH131082:DYI131313 EID131082:EIE131313 ERZ131082:ESA131313 FBV131082:FBW131313 FLR131082:FLS131313 FVN131082:FVO131313 GFJ131082:GFK131313 GPF131082:GPG131313 GZB131082:GZC131313 HIX131082:HIY131313 HST131082:HSU131313 ICP131082:ICQ131313 IML131082:IMM131313 IWH131082:IWI131313 JGD131082:JGE131313 JPZ131082:JQA131313 JZV131082:JZW131313 KJR131082:KJS131313 KTN131082:KTO131313 LDJ131082:LDK131313 LNF131082:LNG131313 LXB131082:LXC131313 MGX131082:MGY131313 MQT131082:MQU131313 NAP131082:NAQ131313 NKL131082:NKM131313 NUH131082:NUI131313 OED131082:OEE131313 ONZ131082:OOA131313 OXV131082:OXW131313 PHR131082:PHS131313 PRN131082:PRO131313 QBJ131082:QBK131313 QLF131082:QLG131313 QVB131082:QVC131313 REX131082:REY131313 ROT131082:ROU131313 RYP131082:RYQ131313 SIL131082:SIM131313 SSH131082:SSI131313 TCD131082:TCE131313 TLZ131082:TMA131313 TVV131082:TVW131313 UFR131082:UFS131313 UPN131082:UPO131313 UZJ131082:UZK131313 VJF131082:VJG131313 VTB131082:VTC131313 WCX131082:WCY131313 WMT131082:WMU131313 WWP131082:WWQ131313 AH196618:AI196849 KD196618:KE196849 TZ196618:UA196849 ADV196618:ADW196849 ANR196618:ANS196849 AXN196618:AXO196849 BHJ196618:BHK196849 BRF196618:BRG196849 CBB196618:CBC196849 CKX196618:CKY196849 CUT196618:CUU196849 DEP196618:DEQ196849 DOL196618:DOM196849 DYH196618:DYI196849 EID196618:EIE196849 ERZ196618:ESA196849 FBV196618:FBW196849 FLR196618:FLS196849 FVN196618:FVO196849 GFJ196618:GFK196849 GPF196618:GPG196849 GZB196618:GZC196849 HIX196618:HIY196849 HST196618:HSU196849 ICP196618:ICQ196849 IML196618:IMM196849 IWH196618:IWI196849 JGD196618:JGE196849 JPZ196618:JQA196849 JZV196618:JZW196849 KJR196618:KJS196849 KTN196618:KTO196849 LDJ196618:LDK196849 LNF196618:LNG196849 LXB196618:LXC196849 MGX196618:MGY196849 MQT196618:MQU196849 NAP196618:NAQ196849 NKL196618:NKM196849 NUH196618:NUI196849 OED196618:OEE196849 ONZ196618:OOA196849 OXV196618:OXW196849 PHR196618:PHS196849 PRN196618:PRO196849 QBJ196618:QBK196849 QLF196618:QLG196849 QVB196618:QVC196849 REX196618:REY196849 ROT196618:ROU196849 RYP196618:RYQ196849 SIL196618:SIM196849 SSH196618:SSI196849 TCD196618:TCE196849 TLZ196618:TMA196849 TVV196618:TVW196849 UFR196618:UFS196849 UPN196618:UPO196849 UZJ196618:UZK196849 VJF196618:VJG196849 VTB196618:VTC196849 WCX196618:WCY196849 WMT196618:WMU196849 WWP196618:WWQ196849 AH262154:AI262385 KD262154:KE262385 TZ262154:UA262385 ADV262154:ADW262385 ANR262154:ANS262385 AXN262154:AXO262385 BHJ262154:BHK262385 BRF262154:BRG262385 CBB262154:CBC262385 CKX262154:CKY262385 CUT262154:CUU262385 DEP262154:DEQ262385 DOL262154:DOM262385 DYH262154:DYI262385 EID262154:EIE262385 ERZ262154:ESA262385 FBV262154:FBW262385 FLR262154:FLS262385 FVN262154:FVO262385 GFJ262154:GFK262385 GPF262154:GPG262385 GZB262154:GZC262385 HIX262154:HIY262385 HST262154:HSU262385 ICP262154:ICQ262385 IML262154:IMM262385 IWH262154:IWI262385 JGD262154:JGE262385 JPZ262154:JQA262385 JZV262154:JZW262385 KJR262154:KJS262385 KTN262154:KTO262385 LDJ262154:LDK262385 LNF262154:LNG262385 LXB262154:LXC262385 MGX262154:MGY262385 MQT262154:MQU262385 NAP262154:NAQ262385 NKL262154:NKM262385 NUH262154:NUI262385 OED262154:OEE262385 ONZ262154:OOA262385 OXV262154:OXW262385 PHR262154:PHS262385 PRN262154:PRO262385 QBJ262154:QBK262385 QLF262154:QLG262385 QVB262154:QVC262385 REX262154:REY262385 ROT262154:ROU262385 RYP262154:RYQ262385 SIL262154:SIM262385 SSH262154:SSI262385 TCD262154:TCE262385 TLZ262154:TMA262385 TVV262154:TVW262385 UFR262154:UFS262385 UPN262154:UPO262385 UZJ262154:UZK262385 VJF262154:VJG262385 VTB262154:VTC262385 WCX262154:WCY262385 WMT262154:WMU262385 WWP262154:WWQ262385 AH327690:AI327921 KD327690:KE327921 TZ327690:UA327921 ADV327690:ADW327921 ANR327690:ANS327921 AXN327690:AXO327921 BHJ327690:BHK327921 BRF327690:BRG327921 CBB327690:CBC327921 CKX327690:CKY327921 CUT327690:CUU327921 DEP327690:DEQ327921 DOL327690:DOM327921 DYH327690:DYI327921 EID327690:EIE327921 ERZ327690:ESA327921 FBV327690:FBW327921 FLR327690:FLS327921 FVN327690:FVO327921 GFJ327690:GFK327921 GPF327690:GPG327921 GZB327690:GZC327921 HIX327690:HIY327921 HST327690:HSU327921 ICP327690:ICQ327921 IML327690:IMM327921 IWH327690:IWI327921 JGD327690:JGE327921 JPZ327690:JQA327921 JZV327690:JZW327921 KJR327690:KJS327921 KTN327690:KTO327921 LDJ327690:LDK327921 LNF327690:LNG327921 LXB327690:LXC327921 MGX327690:MGY327921 MQT327690:MQU327921 NAP327690:NAQ327921 NKL327690:NKM327921 NUH327690:NUI327921 OED327690:OEE327921 ONZ327690:OOA327921 OXV327690:OXW327921 PHR327690:PHS327921 PRN327690:PRO327921 QBJ327690:QBK327921 QLF327690:QLG327921 QVB327690:QVC327921 REX327690:REY327921 ROT327690:ROU327921 RYP327690:RYQ327921 SIL327690:SIM327921 SSH327690:SSI327921 TCD327690:TCE327921 TLZ327690:TMA327921 TVV327690:TVW327921 UFR327690:UFS327921 UPN327690:UPO327921 UZJ327690:UZK327921 VJF327690:VJG327921 VTB327690:VTC327921 WCX327690:WCY327921 WMT327690:WMU327921 WWP327690:WWQ327921 AH393226:AI393457 KD393226:KE393457 TZ393226:UA393457 ADV393226:ADW393457 ANR393226:ANS393457 AXN393226:AXO393457 BHJ393226:BHK393457 BRF393226:BRG393457 CBB393226:CBC393457 CKX393226:CKY393457 CUT393226:CUU393457 DEP393226:DEQ393457 DOL393226:DOM393457 DYH393226:DYI393457 EID393226:EIE393457 ERZ393226:ESA393457 FBV393226:FBW393457 FLR393226:FLS393457 FVN393226:FVO393457 GFJ393226:GFK393457 GPF393226:GPG393457 GZB393226:GZC393457 HIX393226:HIY393457 HST393226:HSU393457 ICP393226:ICQ393457 IML393226:IMM393457 IWH393226:IWI393457 JGD393226:JGE393457 JPZ393226:JQA393457 JZV393226:JZW393457 KJR393226:KJS393457 KTN393226:KTO393457 LDJ393226:LDK393457 LNF393226:LNG393457 LXB393226:LXC393457 MGX393226:MGY393457 MQT393226:MQU393457 NAP393226:NAQ393457 NKL393226:NKM393457 NUH393226:NUI393457 OED393226:OEE393457 ONZ393226:OOA393457 OXV393226:OXW393457 PHR393226:PHS393457 PRN393226:PRO393457 QBJ393226:QBK393457 QLF393226:QLG393457 QVB393226:QVC393457 REX393226:REY393457 ROT393226:ROU393457 RYP393226:RYQ393457 SIL393226:SIM393457 SSH393226:SSI393457 TCD393226:TCE393457 TLZ393226:TMA393457 TVV393226:TVW393457 UFR393226:UFS393457 UPN393226:UPO393457 UZJ393226:UZK393457 VJF393226:VJG393457 VTB393226:VTC393457 WCX393226:WCY393457 WMT393226:WMU393457 WWP393226:WWQ393457 AH458762:AI458993 KD458762:KE458993 TZ458762:UA458993 ADV458762:ADW458993 ANR458762:ANS458993 AXN458762:AXO458993 BHJ458762:BHK458993 BRF458762:BRG458993 CBB458762:CBC458993 CKX458762:CKY458993 CUT458762:CUU458993 DEP458762:DEQ458993 DOL458762:DOM458993 DYH458762:DYI458993 EID458762:EIE458993 ERZ458762:ESA458993 FBV458762:FBW458993 FLR458762:FLS458993 FVN458762:FVO458993 GFJ458762:GFK458993 GPF458762:GPG458993 GZB458762:GZC458993 HIX458762:HIY458993 HST458762:HSU458993 ICP458762:ICQ458993 IML458762:IMM458993 IWH458762:IWI458993 JGD458762:JGE458993 JPZ458762:JQA458993 JZV458762:JZW458993 KJR458762:KJS458993 KTN458762:KTO458993 LDJ458762:LDK458993 LNF458762:LNG458993 LXB458762:LXC458993 MGX458762:MGY458993 MQT458762:MQU458993 NAP458762:NAQ458993 NKL458762:NKM458993 NUH458762:NUI458993 OED458762:OEE458993 ONZ458762:OOA458993 OXV458762:OXW458993 PHR458762:PHS458993 PRN458762:PRO458993 QBJ458762:QBK458993 QLF458762:QLG458993 QVB458762:QVC458993 REX458762:REY458993 ROT458762:ROU458993 RYP458762:RYQ458993 SIL458762:SIM458993 SSH458762:SSI458993 TCD458762:TCE458993 TLZ458762:TMA458993 TVV458762:TVW458993 UFR458762:UFS458993 UPN458762:UPO458993 UZJ458762:UZK458993 VJF458762:VJG458993 VTB458762:VTC458993 WCX458762:WCY458993 WMT458762:WMU458993 WWP458762:WWQ458993 AH524298:AI524529 KD524298:KE524529 TZ524298:UA524529 ADV524298:ADW524529 ANR524298:ANS524529 AXN524298:AXO524529 BHJ524298:BHK524529 BRF524298:BRG524529 CBB524298:CBC524529 CKX524298:CKY524529 CUT524298:CUU524529 DEP524298:DEQ524529 DOL524298:DOM524529 DYH524298:DYI524529 EID524298:EIE524529 ERZ524298:ESA524529 FBV524298:FBW524529 FLR524298:FLS524529 FVN524298:FVO524529 GFJ524298:GFK524529 GPF524298:GPG524529 GZB524298:GZC524529 HIX524298:HIY524529 HST524298:HSU524529 ICP524298:ICQ524529 IML524298:IMM524529 IWH524298:IWI524529 JGD524298:JGE524529 JPZ524298:JQA524529 JZV524298:JZW524529 KJR524298:KJS524529 KTN524298:KTO524529 LDJ524298:LDK524529 LNF524298:LNG524529 LXB524298:LXC524529 MGX524298:MGY524529 MQT524298:MQU524529 NAP524298:NAQ524529 NKL524298:NKM524529 NUH524298:NUI524529 OED524298:OEE524529 ONZ524298:OOA524529 OXV524298:OXW524529 PHR524298:PHS524529 PRN524298:PRO524529 QBJ524298:QBK524529 QLF524298:QLG524529 QVB524298:QVC524529 REX524298:REY524529 ROT524298:ROU524529 RYP524298:RYQ524529 SIL524298:SIM524529 SSH524298:SSI524529 TCD524298:TCE524529 TLZ524298:TMA524529 TVV524298:TVW524529 UFR524298:UFS524529 UPN524298:UPO524529 UZJ524298:UZK524529 VJF524298:VJG524529 VTB524298:VTC524529 WCX524298:WCY524529 WMT524298:WMU524529 WWP524298:WWQ524529 AH589834:AI590065 KD589834:KE590065 TZ589834:UA590065 ADV589834:ADW590065 ANR589834:ANS590065 AXN589834:AXO590065 BHJ589834:BHK590065 BRF589834:BRG590065 CBB589834:CBC590065 CKX589834:CKY590065 CUT589834:CUU590065 DEP589834:DEQ590065 DOL589834:DOM590065 DYH589834:DYI590065 EID589834:EIE590065 ERZ589834:ESA590065 FBV589834:FBW590065 FLR589834:FLS590065 FVN589834:FVO590065 GFJ589834:GFK590065 GPF589834:GPG590065 GZB589834:GZC590065 HIX589834:HIY590065 HST589834:HSU590065 ICP589834:ICQ590065 IML589834:IMM590065 IWH589834:IWI590065 JGD589834:JGE590065 JPZ589834:JQA590065 JZV589834:JZW590065 KJR589834:KJS590065 KTN589834:KTO590065 LDJ589834:LDK590065 LNF589834:LNG590065 LXB589834:LXC590065 MGX589834:MGY590065 MQT589834:MQU590065 NAP589834:NAQ590065 NKL589834:NKM590065 NUH589834:NUI590065 OED589834:OEE590065 ONZ589834:OOA590065 OXV589834:OXW590065 PHR589834:PHS590065 PRN589834:PRO590065 QBJ589834:QBK590065 QLF589834:QLG590065 QVB589834:QVC590065 REX589834:REY590065 ROT589834:ROU590065 RYP589834:RYQ590065 SIL589834:SIM590065 SSH589834:SSI590065 TCD589834:TCE590065 TLZ589834:TMA590065 TVV589834:TVW590065 UFR589834:UFS590065 UPN589834:UPO590065 UZJ589834:UZK590065 VJF589834:VJG590065 VTB589834:VTC590065 WCX589834:WCY590065 WMT589834:WMU590065 WWP589834:WWQ590065 AH655370:AI655601 KD655370:KE655601 TZ655370:UA655601 ADV655370:ADW655601 ANR655370:ANS655601 AXN655370:AXO655601 BHJ655370:BHK655601 BRF655370:BRG655601 CBB655370:CBC655601 CKX655370:CKY655601 CUT655370:CUU655601 DEP655370:DEQ655601 DOL655370:DOM655601 DYH655370:DYI655601 EID655370:EIE655601 ERZ655370:ESA655601 FBV655370:FBW655601 FLR655370:FLS655601 FVN655370:FVO655601 GFJ655370:GFK655601 GPF655370:GPG655601 GZB655370:GZC655601 HIX655370:HIY655601 HST655370:HSU655601 ICP655370:ICQ655601 IML655370:IMM655601 IWH655370:IWI655601 JGD655370:JGE655601 JPZ655370:JQA655601 JZV655370:JZW655601 KJR655370:KJS655601 KTN655370:KTO655601 LDJ655370:LDK655601 LNF655370:LNG655601 LXB655370:LXC655601 MGX655370:MGY655601 MQT655370:MQU655601 NAP655370:NAQ655601 NKL655370:NKM655601 NUH655370:NUI655601 OED655370:OEE655601 ONZ655370:OOA655601 OXV655370:OXW655601 PHR655370:PHS655601 PRN655370:PRO655601 QBJ655370:QBK655601 QLF655370:QLG655601 QVB655370:QVC655601 REX655370:REY655601 ROT655370:ROU655601 RYP655370:RYQ655601 SIL655370:SIM655601 SSH655370:SSI655601 TCD655370:TCE655601 TLZ655370:TMA655601 TVV655370:TVW655601 UFR655370:UFS655601 UPN655370:UPO655601 UZJ655370:UZK655601 VJF655370:VJG655601 VTB655370:VTC655601 WCX655370:WCY655601 WMT655370:WMU655601 WWP655370:WWQ655601 AH720906:AI721137 KD720906:KE721137 TZ720906:UA721137 ADV720906:ADW721137 ANR720906:ANS721137 AXN720906:AXO721137 BHJ720906:BHK721137 BRF720906:BRG721137 CBB720906:CBC721137 CKX720906:CKY721137 CUT720906:CUU721137 DEP720906:DEQ721137 DOL720906:DOM721137 DYH720906:DYI721137 EID720906:EIE721137 ERZ720906:ESA721137 FBV720906:FBW721137 FLR720906:FLS721137 FVN720906:FVO721137 GFJ720906:GFK721137 GPF720906:GPG721137 GZB720906:GZC721137 HIX720906:HIY721137 HST720906:HSU721137 ICP720906:ICQ721137 IML720906:IMM721137 IWH720906:IWI721137 JGD720906:JGE721137 JPZ720906:JQA721137 JZV720906:JZW721137 KJR720906:KJS721137 KTN720906:KTO721137 LDJ720906:LDK721137 LNF720906:LNG721137 LXB720906:LXC721137 MGX720906:MGY721137 MQT720906:MQU721137 NAP720906:NAQ721137 NKL720906:NKM721137 NUH720906:NUI721137 OED720906:OEE721137 ONZ720906:OOA721137 OXV720906:OXW721137 PHR720906:PHS721137 PRN720906:PRO721137 QBJ720906:QBK721137 QLF720906:QLG721137 QVB720906:QVC721137 REX720906:REY721137 ROT720906:ROU721137 RYP720906:RYQ721137 SIL720906:SIM721137 SSH720906:SSI721137 TCD720906:TCE721137 TLZ720906:TMA721137 TVV720906:TVW721137 UFR720906:UFS721137 UPN720906:UPO721137 UZJ720906:UZK721137 VJF720906:VJG721137 VTB720906:VTC721137 WCX720906:WCY721137 WMT720906:WMU721137 WWP720906:WWQ721137 AH786442:AI786673 KD786442:KE786673 TZ786442:UA786673 ADV786442:ADW786673 ANR786442:ANS786673 AXN786442:AXO786673 BHJ786442:BHK786673 BRF786442:BRG786673 CBB786442:CBC786673 CKX786442:CKY786673 CUT786442:CUU786673 DEP786442:DEQ786673 DOL786442:DOM786673 DYH786442:DYI786673 EID786442:EIE786673 ERZ786442:ESA786673 FBV786442:FBW786673 FLR786442:FLS786673 FVN786442:FVO786673 GFJ786442:GFK786673 GPF786442:GPG786673 GZB786442:GZC786673 HIX786442:HIY786673 HST786442:HSU786673 ICP786442:ICQ786673 IML786442:IMM786673 IWH786442:IWI786673 JGD786442:JGE786673 JPZ786442:JQA786673 JZV786442:JZW786673 KJR786442:KJS786673 KTN786442:KTO786673 LDJ786442:LDK786673 LNF786442:LNG786673 LXB786442:LXC786673 MGX786442:MGY786673 MQT786442:MQU786673 NAP786442:NAQ786673 NKL786442:NKM786673 NUH786442:NUI786673 OED786442:OEE786673 ONZ786442:OOA786673 OXV786442:OXW786673 PHR786442:PHS786673 PRN786442:PRO786673 QBJ786442:QBK786673 QLF786442:QLG786673 QVB786442:QVC786673 REX786442:REY786673 ROT786442:ROU786673 RYP786442:RYQ786673 SIL786442:SIM786673 SSH786442:SSI786673 TCD786442:TCE786673 TLZ786442:TMA786673 TVV786442:TVW786673 UFR786442:UFS786673 UPN786442:UPO786673 UZJ786442:UZK786673 VJF786442:VJG786673 VTB786442:VTC786673 WCX786442:WCY786673 WMT786442:WMU786673 WWP786442:WWQ786673 AH851978:AI852209 KD851978:KE852209 TZ851978:UA852209 ADV851978:ADW852209 ANR851978:ANS852209 AXN851978:AXO852209 BHJ851978:BHK852209 BRF851978:BRG852209 CBB851978:CBC852209 CKX851978:CKY852209 CUT851978:CUU852209 DEP851978:DEQ852209 DOL851978:DOM852209 DYH851978:DYI852209 EID851978:EIE852209 ERZ851978:ESA852209 FBV851978:FBW852209 FLR851978:FLS852209 FVN851978:FVO852209 GFJ851978:GFK852209 GPF851978:GPG852209 GZB851978:GZC852209 HIX851978:HIY852209 HST851978:HSU852209 ICP851978:ICQ852209 IML851978:IMM852209 IWH851978:IWI852209 JGD851978:JGE852209 JPZ851978:JQA852209 JZV851978:JZW852209 KJR851978:KJS852209 KTN851978:KTO852209 LDJ851978:LDK852209 LNF851978:LNG852209 LXB851978:LXC852209 MGX851978:MGY852209 MQT851978:MQU852209 NAP851978:NAQ852209 NKL851978:NKM852209 NUH851978:NUI852209 OED851978:OEE852209 ONZ851978:OOA852209 OXV851978:OXW852209 PHR851978:PHS852209 PRN851978:PRO852209 QBJ851978:QBK852209 QLF851978:QLG852209 QVB851978:QVC852209 REX851978:REY852209 ROT851978:ROU852209 RYP851978:RYQ852209 SIL851978:SIM852209 SSH851978:SSI852209 TCD851978:TCE852209 TLZ851978:TMA852209 TVV851978:TVW852209 UFR851978:UFS852209 UPN851978:UPO852209 UZJ851978:UZK852209 VJF851978:VJG852209 VTB851978:VTC852209 WCX851978:WCY852209 WMT851978:WMU852209 WWP851978:WWQ852209 AH917514:AI917745 KD917514:KE917745 TZ917514:UA917745 ADV917514:ADW917745 ANR917514:ANS917745 AXN917514:AXO917745 BHJ917514:BHK917745 BRF917514:BRG917745 CBB917514:CBC917745 CKX917514:CKY917745 CUT917514:CUU917745 DEP917514:DEQ917745 DOL917514:DOM917745 DYH917514:DYI917745 EID917514:EIE917745 ERZ917514:ESA917745 FBV917514:FBW917745 FLR917514:FLS917745 FVN917514:FVO917745 GFJ917514:GFK917745 GPF917514:GPG917745 GZB917514:GZC917745 HIX917514:HIY917745 HST917514:HSU917745 ICP917514:ICQ917745 IML917514:IMM917745 IWH917514:IWI917745 JGD917514:JGE917745 JPZ917514:JQA917745 JZV917514:JZW917745 KJR917514:KJS917745 KTN917514:KTO917745 LDJ917514:LDK917745 LNF917514:LNG917745 LXB917514:LXC917745 MGX917514:MGY917745 MQT917514:MQU917745 NAP917514:NAQ917745 NKL917514:NKM917745 NUH917514:NUI917745 OED917514:OEE917745 ONZ917514:OOA917745 OXV917514:OXW917745 PHR917514:PHS917745 PRN917514:PRO917745 QBJ917514:QBK917745 QLF917514:QLG917745 QVB917514:QVC917745 REX917514:REY917745 ROT917514:ROU917745 RYP917514:RYQ917745 SIL917514:SIM917745 SSH917514:SSI917745 TCD917514:TCE917745 TLZ917514:TMA917745 TVV917514:TVW917745 UFR917514:UFS917745 UPN917514:UPO917745 UZJ917514:UZK917745 VJF917514:VJG917745 VTB917514:VTC917745 WCX917514:WCY917745 WMT917514:WMU917745 WWP917514:WWQ917745 AH983050:AI983281 KD983050:KE983281 TZ983050:UA983281 ADV983050:ADW983281 ANR983050:ANS983281 AXN983050:AXO983281 BHJ983050:BHK983281 BRF983050:BRG983281 CBB983050:CBC983281 CKX983050:CKY983281 CUT983050:CUU983281 DEP983050:DEQ983281 DOL983050:DOM983281 DYH983050:DYI983281 EID983050:EIE983281 ERZ983050:ESA983281 FBV983050:FBW983281 FLR983050:FLS983281 FVN983050:FVO983281 GFJ983050:GFK983281 GPF983050:GPG983281 GZB983050:GZC983281 HIX983050:HIY983281 HST983050:HSU983281 ICP983050:ICQ983281 IML983050:IMM983281 IWH983050:IWI983281 JGD983050:JGE983281 JPZ983050:JQA983281 JZV983050:JZW983281 KJR983050:KJS983281 KTN983050:KTO983281 LDJ983050:LDK983281 LNF983050:LNG983281 LXB983050:LXC983281 MGX983050:MGY983281 MQT983050:MQU983281 NAP983050:NAQ983281 NKL983050:NKM983281 NUH983050:NUI983281 OED983050:OEE983281 ONZ983050:OOA983281 OXV983050:OXW983281 PHR983050:PHS983281 PRN983050:PRO983281 QBJ983050:QBK983281 QLF983050:QLG983281 QVB983050:QVC983281 REX983050:REY983281 ROT983050:ROU983281 RYP983050:RYQ983281 SIL983050:SIM983281 SSH983050:SSI983281 TCD983050:TCE983281 TLZ983050:TMA983281 TVV983050:TVW983281 UFR983050:UFS983281 UPN983050:UPO983281 UZJ983050:UZK983281 VJF983050:VJG983281 VTB983050:VTC983281 WCX983050:WCY983281 WMT983050:WMU983281 WWP983050:WWQ983281 AT10:AT241 KP10:KP241 UL10:UL241 AEH10:AEH241 AOD10:AOD241 AXZ10:AXZ241 BHV10:BHV241 BRR10:BRR241 CBN10:CBN241 CLJ10:CLJ241 CVF10:CVF241 DFB10:DFB241 DOX10:DOX241 DYT10:DYT241 EIP10:EIP241 ESL10:ESL241 FCH10:FCH241 FMD10:FMD241 FVZ10:FVZ241 GFV10:GFV241 GPR10:GPR241 GZN10:GZN241 HJJ10:HJJ241 HTF10:HTF241 IDB10:IDB241 IMX10:IMX241 IWT10:IWT241 JGP10:JGP241 JQL10:JQL241 KAH10:KAH241 KKD10:KKD241 KTZ10:KTZ241 LDV10:LDV241 LNR10:LNR241 LXN10:LXN241 MHJ10:MHJ241 MRF10:MRF241 NBB10:NBB241 NKX10:NKX241 NUT10:NUT241 OEP10:OEP241 OOL10:OOL241 OYH10:OYH241 PID10:PID241 PRZ10:PRZ241 QBV10:QBV241 QLR10:QLR241 QVN10:QVN241 RFJ10:RFJ241 RPF10:RPF241 RZB10:RZB241 SIX10:SIX241 SST10:SST241 TCP10:TCP241 TML10:TML241 TWH10:TWH241 UGD10:UGD241 UPZ10:UPZ241 UZV10:UZV241 VJR10:VJR241 VTN10:VTN241 WDJ10:WDJ241 WNF10:WNF241 WXB10:WXB241 AT65546:AT65777 KP65546:KP65777 UL65546:UL65777 AEH65546:AEH65777 AOD65546:AOD65777 AXZ65546:AXZ65777 BHV65546:BHV65777 BRR65546:BRR65777 CBN65546:CBN65777 CLJ65546:CLJ65777 CVF65546:CVF65777 DFB65546:DFB65777 DOX65546:DOX65777 DYT65546:DYT65777 EIP65546:EIP65777 ESL65546:ESL65777 FCH65546:FCH65777 FMD65546:FMD65777 FVZ65546:FVZ65777 GFV65546:GFV65777 GPR65546:GPR65777 GZN65546:GZN65777 HJJ65546:HJJ65777 HTF65546:HTF65777 IDB65546:IDB65777 IMX65546:IMX65777 IWT65546:IWT65777 JGP65546:JGP65777 JQL65546:JQL65777 KAH65546:KAH65777 KKD65546:KKD65777 KTZ65546:KTZ65777 LDV65546:LDV65777 LNR65546:LNR65777 LXN65546:LXN65777 MHJ65546:MHJ65777 MRF65546:MRF65777 NBB65546:NBB65777 NKX65546:NKX65777 NUT65546:NUT65777 OEP65546:OEP65777 OOL65546:OOL65777 OYH65546:OYH65777 PID65546:PID65777 PRZ65546:PRZ65777 QBV65546:QBV65777 QLR65546:QLR65777 QVN65546:QVN65777 RFJ65546:RFJ65777 RPF65546:RPF65777 RZB65546:RZB65777 SIX65546:SIX65777 SST65546:SST65777 TCP65546:TCP65777 TML65546:TML65777 TWH65546:TWH65777 UGD65546:UGD65777 UPZ65546:UPZ65777 UZV65546:UZV65777 VJR65546:VJR65777 VTN65546:VTN65777 WDJ65546:WDJ65777 WNF65546:WNF65777 WXB65546:WXB65777 AT131082:AT131313 KP131082:KP131313 UL131082:UL131313 AEH131082:AEH131313 AOD131082:AOD131313 AXZ131082:AXZ131313 BHV131082:BHV131313 BRR131082:BRR131313 CBN131082:CBN131313 CLJ131082:CLJ131313 CVF131082:CVF131313 DFB131082:DFB131313 DOX131082:DOX131313 DYT131082:DYT131313 EIP131082:EIP131313 ESL131082:ESL131313 FCH131082:FCH131313 FMD131082:FMD131313 FVZ131082:FVZ131313 GFV131082:GFV131313 GPR131082:GPR131313 GZN131082:GZN131313 HJJ131082:HJJ131313 HTF131082:HTF131313 IDB131082:IDB131313 IMX131082:IMX131313 IWT131082:IWT131313 JGP131082:JGP131313 JQL131082:JQL131313 KAH131082:KAH131313 KKD131082:KKD131313 KTZ131082:KTZ131313 LDV131082:LDV131313 LNR131082:LNR131313 LXN131082:LXN131313 MHJ131082:MHJ131313 MRF131082:MRF131313 NBB131082:NBB131313 NKX131082:NKX131313 NUT131082:NUT131313 OEP131082:OEP131313 OOL131082:OOL131313 OYH131082:OYH131313 PID131082:PID131313 PRZ131082:PRZ131313 QBV131082:QBV131313 QLR131082:QLR131313 QVN131082:QVN131313 RFJ131082:RFJ131313 RPF131082:RPF131313 RZB131082:RZB131313 SIX131082:SIX131313 SST131082:SST131313 TCP131082:TCP131313 TML131082:TML131313 TWH131082:TWH131313 UGD131082:UGD131313 UPZ131082:UPZ131313 UZV131082:UZV131313 VJR131082:VJR131313 VTN131082:VTN131313 WDJ131082:WDJ131313 WNF131082:WNF131313 WXB131082:WXB131313 AT196618:AT196849 KP196618:KP196849 UL196618:UL196849 AEH196618:AEH196849 AOD196618:AOD196849 AXZ196618:AXZ196849 BHV196618:BHV196849 BRR196618:BRR196849 CBN196618:CBN196849 CLJ196618:CLJ196849 CVF196618:CVF196849 DFB196618:DFB196849 DOX196618:DOX196849 DYT196618:DYT196849 EIP196618:EIP196849 ESL196618:ESL196849 FCH196618:FCH196849 FMD196618:FMD196849 FVZ196618:FVZ196849 GFV196618:GFV196849 GPR196618:GPR196849 GZN196618:GZN196849 HJJ196618:HJJ196849 HTF196618:HTF196849 IDB196618:IDB196849 IMX196618:IMX196849 IWT196618:IWT196849 JGP196618:JGP196849 JQL196618:JQL196849 KAH196618:KAH196849 KKD196618:KKD196849 KTZ196618:KTZ196849 LDV196618:LDV196849 LNR196618:LNR196849 LXN196618:LXN196849 MHJ196618:MHJ196849 MRF196618:MRF196849 NBB196618:NBB196849 NKX196618:NKX196849 NUT196618:NUT196849 OEP196618:OEP196849 OOL196618:OOL196849 OYH196618:OYH196849 PID196618:PID196849 PRZ196618:PRZ196849 QBV196618:QBV196849 QLR196618:QLR196849 QVN196618:QVN196849 RFJ196618:RFJ196849 RPF196618:RPF196849 RZB196618:RZB196849 SIX196618:SIX196849 SST196618:SST196849 TCP196618:TCP196849 TML196618:TML196849 TWH196618:TWH196849 UGD196618:UGD196849 UPZ196618:UPZ196849 UZV196618:UZV196849 VJR196618:VJR196849 VTN196618:VTN196849 WDJ196618:WDJ196849 WNF196618:WNF196849 WXB196618:WXB196849 AT262154:AT262385 KP262154:KP262385 UL262154:UL262385 AEH262154:AEH262385 AOD262154:AOD262385 AXZ262154:AXZ262385 BHV262154:BHV262385 BRR262154:BRR262385 CBN262154:CBN262385 CLJ262154:CLJ262385 CVF262154:CVF262385 DFB262154:DFB262385 DOX262154:DOX262385 DYT262154:DYT262385 EIP262154:EIP262385 ESL262154:ESL262385 FCH262154:FCH262385 FMD262154:FMD262385 FVZ262154:FVZ262385 GFV262154:GFV262385 GPR262154:GPR262385 GZN262154:GZN262385 HJJ262154:HJJ262385 HTF262154:HTF262385 IDB262154:IDB262385 IMX262154:IMX262385 IWT262154:IWT262385 JGP262154:JGP262385 JQL262154:JQL262385 KAH262154:KAH262385 KKD262154:KKD262385 KTZ262154:KTZ262385 LDV262154:LDV262385 LNR262154:LNR262385 LXN262154:LXN262385 MHJ262154:MHJ262385 MRF262154:MRF262385 NBB262154:NBB262385 NKX262154:NKX262385 NUT262154:NUT262385 OEP262154:OEP262385 OOL262154:OOL262385 OYH262154:OYH262385 PID262154:PID262385 PRZ262154:PRZ262385 QBV262154:QBV262385 QLR262154:QLR262385 QVN262154:QVN262385 RFJ262154:RFJ262385 RPF262154:RPF262385 RZB262154:RZB262385 SIX262154:SIX262385 SST262154:SST262385 TCP262154:TCP262385 TML262154:TML262385 TWH262154:TWH262385 UGD262154:UGD262385 UPZ262154:UPZ262385 UZV262154:UZV262385 VJR262154:VJR262385 VTN262154:VTN262385 WDJ262154:WDJ262385 WNF262154:WNF262385 WXB262154:WXB262385 AT327690:AT327921 KP327690:KP327921 UL327690:UL327921 AEH327690:AEH327921 AOD327690:AOD327921 AXZ327690:AXZ327921 BHV327690:BHV327921 BRR327690:BRR327921 CBN327690:CBN327921 CLJ327690:CLJ327921 CVF327690:CVF327921 DFB327690:DFB327921 DOX327690:DOX327921 DYT327690:DYT327921 EIP327690:EIP327921 ESL327690:ESL327921 FCH327690:FCH327921 FMD327690:FMD327921 FVZ327690:FVZ327921 GFV327690:GFV327921 GPR327690:GPR327921 GZN327690:GZN327921 HJJ327690:HJJ327921 HTF327690:HTF327921 IDB327690:IDB327921 IMX327690:IMX327921 IWT327690:IWT327921 JGP327690:JGP327921 JQL327690:JQL327921 KAH327690:KAH327921 KKD327690:KKD327921 KTZ327690:KTZ327921 LDV327690:LDV327921 LNR327690:LNR327921 LXN327690:LXN327921 MHJ327690:MHJ327921 MRF327690:MRF327921 NBB327690:NBB327921 NKX327690:NKX327921 NUT327690:NUT327921 OEP327690:OEP327921 OOL327690:OOL327921 OYH327690:OYH327921 PID327690:PID327921 PRZ327690:PRZ327921 QBV327690:QBV327921 QLR327690:QLR327921 QVN327690:QVN327921 RFJ327690:RFJ327921 RPF327690:RPF327921 RZB327690:RZB327921 SIX327690:SIX327921 SST327690:SST327921 TCP327690:TCP327921 TML327690:TML327921 TWH327690:TWH327921 UGD327690:UGD327921 UPZ327690:UPZ327921 UZV327690:UZV327921 VJR327690:VJR327921 VTN327690:VTN327921 WDJ327690:WDJ327921 WNF327690:WNF327921 WXB327690:WXB327921 AT393226:AT393457 KP393226:KP393457 UL393226:UL393457 AEH393226:AEH393457 AOD393226:AOD393457 AXZ393226:AXZ393457 BHV393226:BHV393457 BRR393226:BRR393457 CBN393226:CBN393457 CLJ393226:CLJ393457 CVF393226:CVF393457 DFB393226:DFB393457 DOX393226:DOX393457 DYT393226:DYT393457 EIP393226:EIP393457 ESL393226:ESL393457 FCH393226:FCH393457 FMD393226:FMD393457 FVZ393226:FVZ393457 GFV393226:GFV393457 GPR393226:GPR393457 GZN393226:GZN393457 HJJ393226:HJJ393457 HTF393226:HTF393457 IDB393226:IDB393457 IMX393226:IMX393457 IWT393226:IWT393457 JGP393226:JGP393457 JQL393226:JQL393457 KAH393226:KAH393457 KKD393226:KKD393457 KTZ393226:KTZ393457 LDV393226:LDV393457 LNR393226:LNR393457 LXN393226:LXN393457 MHJ393226:MHJ393457 MRF393226:MRF393457 NBB393226:NBB393457 NKX393226:NKX393457 NUT393226:NUT393457 OEP393226:OEP393457 OOL393226:OOL393457 OYH393226:OYH393457 PID393226:PID393457 PRZ393226:PRZ393457 QBV393226:QBV393457 QLR393226:QLR393457 QVN393226:QVN393457 RFJ393226:RFJ393457 RPF393226:RPF393457 RZB393226:RZB393457 SIX393226:SIX393457 SST393226:SST393457 TCP393226:TCP393457 TML393226:TML393457 TWH393226:TWH393457 UGD393226:UGD393457 UPZ393226:UPZ393457 UZV393226:UZV393457 VJR393226:VJR393457 VTN393226:VTN393457 WDJ393226:WDJ393457 WNF393226:WNF393457 WXB393226:WXB393457 AT458762:AT458993 KP458762:KP458993 UL458762:UL458993 AEH458762:AEH458993 AOD458762:AOD458993 AXZ458762:AXZ458993 BHV458762:BHV458993 BRR458762:BRR458993 CBN458762:CBN458993 CLJ458762:CLJ458993 CVF458762:CVF458993 DFB458762:DFB458993 DOX458762:DOX458993 DYT458762:DYT458993 EIP458762:EIP458993 ESL458762:ESL458993 FCH458762:FCH458993 FMD458762:FMD458993 FVZ458762:FVZ458993 GFV458762:GFV458993 GPR458762:GPR458993 GZN458762:GZN458993 HJJ458762:HJJ458993 HTF458762:HTF458993 IDB458762:IDB458993 IMX458762:IMX458993 IWT458762:IWT458993 JGP458762:JGP458993 JQL458762:JQL458993 KAH458762:KAH458993 KKD458762:KKD458993 KTZ458762:KTZ458993 LDV458762:LDV458993 LNR458762:LNR458993 LXN458762:LXN458993 MHJ458762:MHJ458993 MRF458762:MRF458993 NBB458762:NBB458993 NKX458762:NKX458993 NUT458762:NUT458993 OEP458762:OEP458993 OOL458762:OOL458993 OYH458762:OYH458993 PID458762:PID458993 PRZ458762:PRZ458993 QBV458762:QBV458993 QLR458762:QLR458993 QVN458762:QVN458993 RFJ458762:RFJ458993 RPF458762:RPF458993 RZB458762:RZB458993 SIX458762:SIX458993 SST458762:SST458993 TCP458762:TCP458993 TML458762:TML458993 TWH458762:TWH458993 UGD458762:UGD458993 UPZ458762:UPZ458993 UZV458762:UZV458993 VJR458762:VJR458993 VTN458762:VTN458993 WDJ458762:WDJ458993 WNF458762:WNF458993 WXB458762:WXB458993 AT524298:AT524529 KP524298:KP524529 UL524298:UL524529 AEH524298:AEH524529 AOD524298:AOD524529 AXZ524298:AXZ524529 BHV524298:BHV524529 BRR524298:BRR524529 CBN524298:CBN524529 CLJ524298:CLJ524529 CVF524298:CVF524529 DFB524298:DFB524529 DOX524298:DOX524529 DYT524298:DYT524529 EIP524298:EIP524529 ESL524298:ESL524529 FCH524298:FCH524529 FMD524298:FMD524529 FVZ524298:FVZ524529 GFV524298:GFV524529 GPR524298:GPR524529 GZN524298:GZN524529 HJJ524298:HJJ524529 HTF524298:HTF524529 IDB524298:IDB524529 IMX524298:IMX524529 IWT524298:IWT524529 JGP524298:JGP524529 JQL524298:JQL524529 KAH524298:KAH524529 KKD524298:KKD524529 KTZ524298:KTZ524529 LDV524298:LDV524529 LNR524298:LNR524529 LXN524298:LXN524529 MHJ524298:MHJ524529 MRF524298:MRF524529 NBB524298:NBB524529 NKX524298:NKX524529 NUT524298:NUT524529 OEP524298:OEP524529 OOL524298:OOL524529 OYH524298:OYH524529 PID524298:PID524529 PRZ524298:PRZ524529 QBV524298:QBV524529 QLR524298:QLR524529 QVN524298:QVN524529 RFJ524298:RFJ524529 RPF524298:RPF524529 RZB524298:RZB524529 SIX524298:SIX524529 SST524298:SST524529 TCP524298:TCP524529 TML524298:TML524529 TWH524298:TWH524529 UGD524298:UGD524529 UPZ524298:UPZ524529 UZV524298:UZV524529 VJR524298:VJR524529 VTN524298:VTN524529 WDJ524298:WDJ524529 WNF524298:WNF524529 WXB524298:WXB524529 AT589834:AT590065 KP589834:KP590065 UL589834:UL590065 AEH589834:AEH590065 AOD589834:AOD590065 AXZ589834:AXZ590065 BHV589834:BHV590065 BRR589834:BRR590065 CBN589834:CBN590065 CLJ589834:CLJ590065 CVF589834:CVF590065 DFB589834:DFB590065 DOX589834:DOX590065 DYT589834:DYT590065 EIP589834:EIP590065 ESL589834:ESL590065 FCH589834:FCH590065 FMD589834:FMD590065 FVZ589834:FVZ590065 GFV589834:GFV590065 GPR589834:GPR590065 GZN589834:GZN590065 HJJ589834:HJJ590065 HTF589834:HTF590065 IDB589834:IDB590065 IMX589834:IMX590065 IWT589834:IWT590065 JGP589834:JGP590065 JQL589834:JQL590065 KAH589834:KAH590065 KKD589834:KKD590065 KTZ589834:KTZ590065 LDV589834:LDV590065 LNR589834:LNR590065 LXN589834:LXN590065 MHJ589834:MHJ590065 MRF589834:MRF590065 NBB589834:NBB590065 NKX589834:NKX590065 NUT589834:NUT590065 OEP589834:OEP590065 OOL589834:OOL590065 OYH589834:OYH590065 PID589834:PID590065 PRZ589834:PRZ590065 QBV589834:QBV590065 QLR589834:QLR590065 QVN589834:QVN590065 RFJ589834:RFJ590065 RPF589834:RPF590065 RZB589834:RZB590065 SIX589834:SIX590065 SST589834:SST590065 TCP589834:TCP590065 TML589834:TML590065 TWH589834:TWH590065 UGD589834:UGD590065 UPZ589834:UPZ590065 UZV589834:UZV590065 VJR589834:VJR590065 VTN589834:VTN590065 WDJ589834:WDJ590065 WNF589834:WNF590065 WXB589834:WXB590065 AT655370:AT655601 KP655370:KP655601 UL655370:UL655601 AEH655370:AEH655601 AOD655370:AOD655601 AXZ655370:AXZ655601 BHV655370:BHV655601 BRR655370:BRR655601 CBN655370:CBN655601 CLJ655370:CLJ655601 CVF655370:CVF655601 DFB655370:DFB655601 DOX655370:DOX655601 DYT655370:DYT655601 EIP655370:EIP655601 ESL655370:ESL655601 FCH655370:FCH655601 FMD655370:FMD655601 FVZ655370:FVZ655601 GFV655370:GFV655601 GPR655370:GPR655601 GZN655370:GZN655601 HJJ655370:HJJ655601 HTF655370:HTF655601 IDB655370:IDB655601 IMX655370:IMX655601 IWT655370:IWT655601 JGP655370:JGP655601 JQL655370:JQL655601 KAH655370:KAH655601 KKD655370:KKD655601 KTZ655370:KTZ655601 LDV655370:LDV655601 LNR655370:LNR655601 LXN655370:LXN655601 MHJ655370:MHJ655601 MRF655370:MRF655601 NBB655370:NBB655601 NKX655370:NKX655601 NUT655370:NUT655601 OEP655370:OEP655601 OOL655370:OOL655601 OYH655370:OYH655601 PID655370:PID655601 PRZ655370:PRZ655601 QBV655370:QBV655601 QLR655370:QLR655601 QVN655370:QVN655601 RFJ655370:RFJ655601 RPF655370:RPF655601 RZB655370:RZB655601 SIX655370:SIX655601 SST655370:SST655601 TCP655370:TCP655601 TML655370:TML655601 TWH655370:TWH655601 UGD655370:UGD655601 UPZ655370:UPZ655601 UZV655370:UZV655601 VJR655370:VJR655601 VTN655370:VTN655601 WDJ655370:WDJ655601 WNF655370:WNF655601 WXB655370:WXB655601 AT720906:AT721137 KP720906:KP721137 UL720906:UL721137 AEH720906:AEH721137 AOD720906:AOD721137 AXZ720906:AXZ721137 BHV720906:BHV721137 BRR720906:BRR721137 CBN720906:CBN721137 CLJ720906:CLJ721137 CVF720906:CVF721137 DFB720906:DFB721137 DOX720906:DOX721137 DYT720906:DYT721137 EIP720906:EIP721137 ESL720906:ESL721137 FCH720906:FCH721137 FMD720906:FMD721137 FVZ720906:FVZ721137 GFV720906:GFV721137 GPR720906:GPR721137 GZN720906:GZN721137 HJJ720906:HJJ721137 HTF720906:HTF721137 IDB720906:IDB721137 IMX720906:IMX721137 IWT720906:IWT721137 JGP720906:JGP721137 JQL720906:JQL721137 KAH720906:KAH721137 KKD720906:KKD721137 KTZ720906:KTZ721137 LDV720906:LDV721137 LNR720906:LNR721137 LXN720906:LXN721137 MHJ720906:MHJ721137 MRF720906:MRF721137 NBB720906:NBB721137 NKX720906:NKX721137 NUT720906:NUT721137 OEP720906:OEP721137 OOL720906:OOL721137 OYH720906:OYH721137 PID720906:PID721137 PRZ720906:PRZ721137 QBV720906:QBV721137 QLR720906:QLR721137 QVN720906:QVN721137 RFJ720906:RFJ721137 RPF720906:RPF721137 RZB720906:RZB721137 SIX720906:SIX721137 SST720906:SST721137 TCP720906:TCP721137 TML720906:TML721137 TWH720906:TWH721137 UGD720906:UGD721137 UPZ720906:UPZ721137 UZV720906:UZV721137 VJR720906:VJR721137 VTN720906:VTN721137 WDJ720906:WDJ721137 WNF720906:WNF721137 WXB720906:WXB721137 AT786442:AT786673 KP786442:KP786673 UL786442:UL786673 AEH786442:AEH786673 AOD786442:AOD786673 AXZ786442:AXZ786673 BHV786442:BHV786673 BRR786442:BRR786673 CBN786442:CBN786673 CLJ786442:CLJ786673 CVF786442:CVF786673 DFB786442:DFB786673 DOX786442:DOX786673 DYT786442:DYT786673 EIP786442:EIP786673 ESL786442:ESL786673 FCH786442:FCH786673 FMD786442:FMD786673 FVZ786442:FVZ786673 GFV786442:GFV786673 GPR786442:GPR786673 GZN786442:GZN786673 HJJ786442:HJJ786673 HTF786442:HTF786673 IDB786442:IDB786673 IMX786442:IMX786673 IWT786442:IWT786673 JGP786442:JGP786673 JQL786442:JQL786673 KAH786442:KAH786673 KKD786442:KKD786673 KTZ786442:KTZ786673 LDV786442:LDV786673 LNR786442:LNR786673 LXN786442:LXN786673 MHJ786442:MHJ786673 MRF786442:MRF786673 NBB786442:NBB786673 NKX786442:NKX786673 NUT786442:NUT786673 OEP786442:OEP786673 OOL786442:OOL786673 OYH786442:OYH786673 PID786442:PID786673 PRZ786442:PRZ786673 QBV786442:QBV786673 QLR786442:QLR786673 QVN786442:QVN786673 RFJ786442:RFJ786673 RPF786442:RPF786673 RZB786442:RZB786673 SIX786442:SIX786673 SST786442:SST786673 TCP786442:TCP786673 TML786442:TML786673 TWH786442:TWH786673 UGD786442:UGD786673 UPZ786442:UPZ786673 UZV786442:UZV786673 VJR786442:VJR786673 VTN786442:VTN786673 WDJ786442:WDJ786673 WNF786442:WNF786673 WXB786442:WXB786673 AT851978:AT852209 KP851978:KP852209 UL851978:UL852209 AEH851978:AEH852209 AOD851978:AOD852209 AXZ851978:AXZ852209 BHV851978:BHV852209 BRR851978:BRR852209 CBN851978:CBN852209 CLJ851978:CLJ852209 CVF851978:CVF852209 DFB851978:DFB852209 DOX851978:DOX852209 DYT851978:DYT852209 EIP851978:EIP852209 ESL851978:ESL852209 FCH851978:FCH852209 FMD851978:FMD852209 FVZ851978:FVZ852209 GFV851978:GFV852209 GPR851978:GPR852209 GZN851978:GZN852209 HJJ851978:HJJ852209 HTF851978:HTF852209 IDB851978:IDB852209 IMX851978:IMX852209 IWT851978:IWT852209 JGP851978:JGP852209 JQL851978:JQL852209 KAH851978:KAH852209 KKD851978:KKD852209 KTZ851978:KTZ852209 LDV851978:LDV852209 LNR851978:LNR852209 LXN851978:LXN852209 MHJ851978:MHJ852209 MRF851978:MRF852209 NBB851978:NBB852209 NKX851978:NKX852209 NUT851978:NUT852209 OEP851978:OEP852209 OOL851978:OOL852209 OYH851978:OYH852209 PID851978:PID852209 PRZ851978:PRZ852209 QBV851978:QBV852209 QLR851978:QLR852209 QVN851978:QVN852209 RFJ851978:RFJ852209 RPF851978:RPF852209 RZB851978:RZB852209 SIX851978:SIX852209 SST851978:SST852209 TCP851978:TCP852209 TML851978:TML852209 TWH851978:TWH852209 UGD851978:UGD852209 UPZ851978:UPZ852209 UZV851978:UZV852209 VJR851978:VJR852209 VTN851978:VTN852209 WDJ851978:WDJ852209 WNF851978:WNF852209 WXB851978:WXB852209 AT917514:AT917745 KP917514:KP917745 UL917514:UL917745 AEH917514:AEH917745 AOD917514:AOD917745 AXZ917514:AXZ917745 BHV917514:BHV917745 BRR917514:BRR917745 CBN917514:CBN917745 CLJ917514:CLJ917745 CVF917514:CVF917745 DFB917514:DFB917745 DOX917514:DOX917745 DYT917514:DYT917745 EIP917514:EIP917745 ESL917514:ESL917745 FCH917514:FCH917745 FMD917514:FMD917745 FVZ917514:FVZ917745 GFV917514:GFV917745 GPR917514:GPR917745 GZN917514:GZN917745 HJJ917514:HJJ917745 HTF917514:HTF917745 IDB917514:IDB917745 IMX917514:IMX917745 IWT917514:IWT917745 JGP917514:JGP917745 JQL917514:JQL917745 KAH917514:KAH917745 KKD917514:KKD917745 KTZ917514:KTZ917745 LDV917514:LDV917745 LNR917514:LNR917745 LXN917514:LXN917745 MHJ917514:MHJ917745 MRF917514:MRF917745 NBB917514:NBB917745 NKX917514:NKX917745 NUT917514:NUT917745 OEP917514:OEP917745 OOL917514:OOL917745 OYH917514:OYH917745 PID917514:PID917745 PRZ917514:PRZ917745 QBV917514:QBV917745 QLR917514:QLR917745 QVN917514:QVN917745 RFJ917514:RFJ917745 RPF917514:RPF917745 RZB917514:RZB917745 SIX917514:SIX917745 SST917514:SST917745 TCP917514:TCP917745 TML917514:TML917745 TWH917514:TWH917745 UGD917514:UGD917745 UPZ917514:UPZ917745 UZV917514:UZV917745 VJR917514:VJR917745 VTN917514:VTN917745 WDJ917514:WDJ917745 WNF917514:WNF917745 WXB917514:WXB917745 AT983050:AT983281 KP983050:KP983281 UL983050:UL983281 AEH983050:AEH983281 AOD983050:AOD983281 AXZ983050:AXZ983281 BHV983050:BHV983281 BRR983050:BRR983281 CBN983050:CBN983281 CLJ983050:CLJ983281 CVF983050:CVF983281 DFB983050:DFB983281 DOX983050:DOX983281 DYT983050:DYT983281 EIP983050:EIP983281 ESL983050:ESL983281 FCH983050:FCH983281 FMD983050:FMD983281 FVZ983050:FVZ983281 GFV983050:GFV983281 GPR983050:GPR983281 GZN983050:GZN983281 HJJ983050:HJJ983281 HTF983050:HTF983281 IDB983050:IDB983281 IMX983050:IMX983281 IWT983050:IWT983281 JGP983050:JGP983281 JQL983050:JQL983281 KAH983050:KAH983281 KKD983050:KKD983281 KTZ983050:KTZ983281 LDV983050:LDV983281 LNR983050:LNR983281 LXN983050:LXN983281 MHJ983050:MHJ983281 MRF983050:MRF983281 NBB983050:NBB983281 NKX983050:NKX983281 NUT983050:NUT983281 OEP983050:OEP983281 OOL983050:OOL983281 OYH983050:OYH983281 PID983050:PID983281 PRZ983050:PRZ983281 QBV983050:QBV983281 QLR983050:QLR983281 QVN983050:QVN983281 RFJ983050:RFJ983281 RPF983050:RPF983281 RZB983050:RZB983281 SIX983050:SIX983281 SST983050:SST983281 TCP983050:TCP983281 TML983050:TML983281 TWH983050:TWH983281 UGD983050:UGD983281 UPZ983050:UPZ983281 UZV983050:UZV983281 VJR983050:VJR983281 VTN983050:VTN983281 WDJ983050:WDJ983281 WNF983050:WNF983281 WXB983050:WXB983281 AL10:AL241 KH10:KH241 UD10:UD241 ADZ10:ADZ241 ANV10:ANV241 AXR10:AXR241 BHN10:BHN241 BRJ10:BRJ241 CBF10:CBF241 CLB10:CLB241 CUX10:CUX241 DET10:DET241 DOP10:DOP241 DYL10:DYL241 EIH10:EIH241 ESD10:ESD241 FBZ10:FBZ241 FLV10:FLV241 FVR10:FVR241 GFN10:GFN241 GPJ10:GPJ241 GZF10:GZF241 HJB10:HJB241 HSX10:HSX241 ICT10:ICT241 IMP10:IMP241 IWL10:IWL241 JGH10:JGH241 JQD10:JQD241 JZZ10:JZZ241 KJV10:KJV241 KTR10:KTR241 LDN10:LDN241 LNJ10:LNJ241 LXF10:LXF241 MHB10:MHB241 MQX10:MQX241 NAT10:NAT241 NKP10:NKP241 NUL10:NUL241 OEH10:OEH241 OOD10:OOD241 OXZ10:OXZ241 PHV10:PHV241 PRR10:PRR241 QBN10:QBN241 QLJ10:QLJ241 QVF10:QVF241 RFB10:RFB241 ROX10:ROX241 RYT10:RYT241 SIP10:SIP241 SSL10:SSL241 TCH10:TCH241 TMD10:TMD241 TVZ10:TVZ241 UFV10:UFV241 UPR10:UPR241 UZN10:UZN241 VJJ10:VJJ241 VTF10:VTF241 WDB10:WDB241 WMX10:WMX241 WWT10:WWT241 AL65546:AL65777 KH65546:KH65777 UD65546:UD65777 ADZ65546:ADZ65777 ANV65546:ANV65777 AXR65546:AXR65777 BHN65546:BHN65777 BRJ65546:BRJ65777 CBF65546:CBF65777 CLB65546:CLB65777 CUX65546:CUX65777 DET65546:DET65777 DOP65546:DOP65777 DYL65546:DYL65777 EIH65546:EIH65777 ESD65546:ESD65777 FBZ65546:FBZ65777 FLV65546:FLV65777 FVR65546:FVR65777 GFN65546:GFN65777 GPJ65546:GPJ65777 GZF65546:GZF65777 HJB65546:HJB65777 HSX65546:HSX65777 ICT65546:ICT65777 IMP65546:IMP65777 IWL65546:IWL65777 JGH65546:JGH65777 JQD65546:JQD65777 JZZ65546:JZZ65777 KJV65546:KJV65777 KTR65546:KTR65777 LDN65546:LDN65777 LNJ65546:LNJ65777 LXF65546:LXF65777 MHB65546:MHB65777 MQX65546:MQX65777 NAT65546:NAT65777 NKP65546:NKP65777 NUL65546:NUL65777 OEH65546:OEH65777 OOD65546:OOD65777 OXZ65546:OXZ65777 PHV65546:PHV65777 PRR65546:PRR65777 QBN65546:QBN65777 QLJ65546:QLJ65777 QVF65546:QVF65777 RFB65546:RFB65777 ROX65546:ROX65777 RYT65546:RYT65777 SIP65546:SIP65777 SSL65546:SSL65777 TCH65546:TCH65777 TMD65546:TMD65777 TVZ65546:TVZ65777 UFV65546:UFV65777 UPR65546:UPR65777 UZN65546:UZN65777 VJJ65546:VJJ65777 VTF65546:VTF65777 WDB65546:WDB65777 WMX65546:WMX65777 WWT65546:WWT65777 AL131082:AL131313 KH131082:KH131313 UD131082:UD131313 ADZ131082:ADZ131313 ANV131082:ANV131313 AXR131082:AXR131313 BHN131082:BHN131313 BRJ131082:BRJ131313 CBF131082:CBF131313 CLB131082:CLB131313 CUX131082:CUX131313 DET131082:DET131313 DOP131082:DOP131313 DYL131082:DYL131313 EIH131082:EIH131313 ESD131082:ESD131313 FBZ131082:FBZ131313 FLV131082:FLV131313 FVR131082:FVR131313 GFN131082:GFN131313 GPJ131082:GPJ131313 GZF131082:GZF131313 HJB131082:HJB131313 HSX131082:HSX131313 ICT131082:ICT131313 IMP131082:IMP131313 IWL131082:IWL131313 JGH131082:JGH131313 JQD131082:JQD131313 JZZ131082:JZZ131313 KJV131082:KJV131313 KTR131082:KTR131313 LDN131082:LDN131313 LNJ131082:LNJ131313 LXF131082:LXF131313 MHB131082:MHB131313 MQX131082:MQX131313 NAT131082:NAT131313 NKP131082:NKP131313 NUL131082:NUL131313 OEH131082:OEH131313 OOD131082:OOD131313 OXZ131082:OXZ131313 PHV131082:PHV131313 PRR131082:PRR131313 QBN131082:QBN131313 QLJ131082:QLJ131313 QVF131082:QVF131313 RFB131082:RFB131313 ROX131082:ROX131313 RYT131082:RYT131313 SIP131082:SIP131313 SSL131082:SSL131313 TCH131082:TCH131313 TMD131082:TMD131313 TVZ131082:TVZ131313 UFV131082:UFV131313 UPR131082:UPR131313 UZN131082:UZN131313 VJJ131082:VJJ131313 VTF131082:VTF131313 WDB131082:WDB131313 WMX131082:WMX131313 WWT131082:WWT131313 AL196618:AL196849 KH196618:KH196849 UD196618:UD196849 ADZ196618:ADZ196849 ANV196618:ANV196849 AXR196618:AXR196849 BHN196618:BHN196849 BRJ196618:BRJ196849 CBF196618:CBF196849 CLB196618:CLB196849 CUX196618:CUX196849 DET196618:DET196849 DOP196618:DOP196849 DYL196618:DYL196849 EIH196618:EIH196849 ESD196618:ESD196849 FBZ196618:FBZ196849 FLV196618:FLV196849 FVR196618:FVR196849 GFN196618:GFN196849 GPJ196618:GPJ196849 GZF196618:GZF196849 HJB196618:HJB196849 HSX196618:HSX196849 ICT196618:ICT196849 IMP196618:IMP196849 IWL196618:IWL196849 JGH196618:JGH196849 JQD196618:JQD196849 JZZ196618:JZZ196849 KJV196618:KJV196849 KTR196618:KTR196849 LDN196618:LDN196849 LNJ196618:LNJ196849 LXF196618:LXF196849 MHB196618:MHB196849 MQX196618:MQX196849 NAT196618:NAT196849 NKP196618:NKP196849 NUL196618:NUL196849 OEH196618:OEH196849 OOD196618:OOD196849 OXZ196618:OXZ196849 PHV196618:PHV196849 PRR196618:PRR196849 QBN196618:QBN196849 QLJ196618:QLJ196849 QVF196618:QVF196849 RFB196618:RFB196849 ROX196618:ROX196849 RYT196618:RYT196849 SIP196618:SIP196849 SSL196618:SSL196849 TCH196618:TCH196849 TMD196618:TMD196849 TVZ196618:TVZ196849 UFV196618:UFV196849 UPR196618:UPR196849 UZN196618:UZN196849 VJJ196618:VJJ196849 VTF196618:VTF196849 WDB196618:WDB196849 WMX196618:WMX196849 WWT196618:WWT196849 AL262154:AL262385 KH262154:KH262385 UD262154:UD262385 ADZ262154:ADZ262385 ANV262154:ANV262385 AXR262154:AXR262385 BHN262154:BHN262385 BRJ262154:BRJ262385 CBF262154:CBF262385 CLB262154:CLB262385 CUX262154:CUX262385 DET262154:DET262385 DOP262154:DOP262385 DYL262154:DYL262385 EIH262154:EIH262385 ESD262154:ESD262385 FBZ262154:FBZ262385 FLV262154:FLV262385 FVR262154:FVR262385 GFN262154:GFN262385 GPJ262154:GPJ262385 GZF262154:GZF262385 HJB262154:HJB262385 HSX262154:HSX262385 ICT262154:ICT262385 IMP262154:IMP262385 IWL262154:IWL262385 JGH262154:JGH262385 JQD262154:JQD262385 JZZ262154:JZZ262385 KJV262154:KJV262385 KTR262154:KTR262385 LDN262154:LDN262385 LNJ262154:LNJ262385 LXF262154:LXF262385 MHB262154:MHB262385 MQX262154:MQX262385 NAT262154:NAT262385 NKP262154:NKP262385 NUL262154:NUL262385 OEH262154:OEH262385 OOD262154:OOD262385 OXZ262154:OXZ262385 PHV262154:PHV262385 PRR262154:PRR262385 QBN262154:QBN262385 QLJ262154:QLJ262385 QVF262154:QVF262385 RFB262154:RFB262385 ROX262154:ROX262385 RYT262154:RYT262385 SIP262154:SIP262385 SSL262154:SSL262385 TCH262154:TCH262385 TMD262154:TMD262385 TVZ262154:TVZ262385 UFV262154:UFV262385 UPR262154:UPR262385 UZN262154:UZN262385 VJJ262154:VJJ262385 VTF262154:VTF262385 WDB262154:WDB262385 WMX262154:WMX262385 WWT262154:WWT262385 AL327690:AL327921 KH327690:KH327921 UD327690:UD327921 ADZ327690:ADZ327921 ANV327690:ANV327921 AXR327690:AXR327921 BHN327690:BHN327921 BRJ327690:BRJ327921 CBF327690:CBF327921 CLB327690:CLB327921 CUX327690:CUX327921 DET327690:DET327921 DOP327690:DOP327921 DYL327690:DYL327921 EIH327690:EIH327921 ESD327690:ESD327921 FBZ327690:FBZ327921 FLV327690:FLV327921 FVR327690:FVR327921 GFN327690:GFN327921 GPJ327690:GPJ327921 GZF327690:GZF327921 HJB327690:HJB327921 HSX327690:HSX327921 ICT327690:ICT327921 IMP327690:IMP327921 IWL327690:IWL327921 JGH327690:JGH327921 JQD327690:JQD327921 JZZ327690:JZZ327921 KJV327690:KJV327921 KTR327690:KTR327921 LDN327690:LDN327921 LNJ327690:LNJ327921 LXF327690:LXF327921 MHB327690:MHB327921 MQX327690:MQX327921 NAT327690:NAT327921 NKP327690:NKP327921 NUL327690:NUL327921 OEH327690:OEH327921 OOD327690:OOD327921 OXZ327690:OXZ327921 PHV327690:PHV327921 PRR327690:PRR327921 QBN327690:QBN327921 QLJ327690:QLJ327921 QVF327690:QVF327921 RFB327690:RFB327921 ROX327690:ROX327921 RYT327690:RYT327921 SIP327690:SIP327921 SSL327690:SSL327921 TCH327690:TCH327921 TMD327690:TMD327921 TVZ327690:TVZ327921 UFV327690:UFV327921 UPR327690:UPR327921 UZN327690:UZN327921 VJJ327690:VJJ327921 VTF327690:VTF327921 WDB327690:WDB327921 WMX327690:WMX327921 WWT327690:WWT327921 AL393226:AL393457 KH393226:KH393457 UD393226:UD393457 ADZ393226:ADZ393457 ANV393226:ANV393457 AXR393226:AXR393457 BHN393226:BHN393457 BRJ393226:BRJ393457 CBF393226:CBF393457 CLB393226:CLB393457 CUX393226:CUX393457 DET393226:DET393457 DOP393226:DOP393457 DYL393226:DYL393457 EIH393226:EIH393457 ESD393226:ESD393457 FBZ393226:FBZ393457 FLV393226:FLV393457 FVR393226:FVR393457 GFN393226:GFN393457 GPJ393226:GPJ393457 GZF393226:GZF393457 HJB393226:HJB393457 HSX393226:HSX393457 ICT393226:ICT393457 IMP393226:IMP393457 IWL393226:IWL393457 JGH393226:JGH393457 JQD393226:JQD393457 JZZ393226:JZZ393457 KJV393226:KJV393457 KTR393226:KTR393457 LDN393226:LDN393457 LNJ393226:LNJ393457 LXF393226:LXF393457 MHB393226:MHB393457 MQX393226:MQX393457 NAT393226:NAT393457 NKP393226:NKP393457 NUL393226:NUL393457 OEH393226:OEH393457 OOD393226:OOD393457 OXZ393226:OXZ393457 PHV393226:PHV393457 PRR393226:PRR393457 QBN393226:QBN393457 QLJ393226:QLJ393457 QVF393226:QVF393457 RFB393226:RFB393457 ROX393226:ROX393457 RYT393226:RYT393457 SIP393226:SIP393457 SSL393226:SSL393457 TCH393226:TCH393457 TMD393226:TMD393457 TVZ393226:TVZ393457 UFV393226:UFV393457 UPR393226:UPR393457 UZN393226:UZN393457 VJJ393226:VJJ393457 VTF393226:VTF393457 WDB393226:WDB393457 WMX393226:WMX393457 WWT393226:WWT393457 AL458762:AL458993 KH458762:KH458993 UD458762:UD458993 ADZ458762:ADZ458993 ANV458762:ANV458993 AXR458762:AXR458993 BHN458762:BHN458993 BRJ458762:BRJ458993 CBF458762:CBF458993 CLB458762:CLB458993 CUX458762:CUX458993 DET458762:DET458993 DOP458762:DOP458993 DYL458762:DYL458993 EIH458762:EIH458993 ESD458762:ESD458993 FBZ458762:FBZ458993 FLV458762:FLV458993 FVR458762:FVR458993 GFN458762:GFN458993 GPJ458762:GPJ458993 GZF458762:GZF458993 HJB458762:HJB458993 HSX458762:HSX458993 ICT458762:ICT458993 IMP458762:IMP458993 IWL458762:IWL458993 JGH458762:JGH458993 JQD458762:JQD458993 JZZ458762:JZZ458993 KJV458762:KJV458993 KTR458762:KTR458993 LDN458762:LDN458993 LNJ458762:LNJ458993 LXF458762:LXF458993 MHB458762:MHB458993 MQX458762:MQX458993 NAT458762:NAT458993 NKP458762:NKP458993 NUL458762:NUL458993 OEH458762:OEH458993 OOD458762:OOD458993 OXZ458762:OXZ458993 PHV458762:PHV458993 PRR458762:PRR458993 QBN458762:QBN458993 QLJ458762:QLJ458993 QVF458762:QVF458993 RFB458762:RFB458993 ROX458762:ROX458993 RYT458762:RYT458993 SIP458762:SIP458993 SSL458762:SSL458993 TCH458762:TCH458993 TMD458762:TMD458993 TVZ458762:TVZ458993 UFV458762:UFV458993 UPR458762:UPR458993 UZN458762:UZN458993 VJJ458762:VJJ458993 VTF458762:VTF458993 WDB458762:WDB458993 WMX458762:WMX458993 WWT458762:WWT458993 AL524298:AL524529 KH524298:KH524529 UD524298:UD524529 ADZ524298:ADZ524529 ANV524298:ANV524529 AXR524298:AXR524529 BHN524298:BHN524529 BRJ524298:BRJ524529 CBF524298:CBF524529 CLB524298:CLB524529 CUX524298:CUX524529 DET524298:DET524529 DOP524298:DOP524529 DYL524298:DYL524529 EIH524298:EIH524529 ESD524298:ESD524529 FBZ524298:FBZ524529 FLV524298:FLV524529 FVR524298:FVR524529 GFN524298:GFN524529 GPJ524298:GPJ524529 GZF524298:GZF524529 HJB524298:HJB524529 HSX524298:HSX524529 ICT524298:ICT524529 IMP524298:IMP524529 IWL524298:IWL524529 JGH524298:JGH524529 JQD524298:JQD524529 JZZ524298:JZZ524529 KJV524298:KJV524529 KTR524298:KTR524529 LDN524298:LDN524529 LNJ524298:LNJ524529 LXF524298:LXF524529 MHB524298:MHB524529 MQX524298:MQX524529 NAT524298:NAT524529 NKP524298:NKP524529 NUL524298:NUL524529 OEH524298:OEH524529 OOD524298:OOD524529 OXZ524298:OXZ524529 PHV524298:PHV524529 PRR524298:PRR524529 QBN524298:QBN524529 QLJ524298:QLJ524529 QVF524298:QVF524529 RFB524298:RFB524529 ROX524298:ROX524529 RYT524298:RYT524529 SIP524298:SIP524529 SSL524298:SSL524529 TCH524298:TCH524529 TMD524298:TMD524529 TVZ524298:TVZ524529 UFV524298:UFV524529 UPR524298:UPR524529 UZN524298:UZN524529 VJJ524298:VJJ524529 VTF524298:VTF524529 WDB524298:WDB524529 WMX524298:WMX524529 WWT524298:WWT524529 AL589834:AL590065 KH589834:KH590065 UD589834:UD590065 ADZ589834:ADZ590065 ANV589834:ANV590065 AXR589834:AXR590065 BHN589834:BHN590065 BRJ589834:BRJ590065 CBF589834:CBF590065 CLB589834:CLB590065 CUX589834:CUX590065 DET589834:DET590065 DOP589834:DOP590065 DYL589834:DYL590065 EIH589834:EIH590065 ESD589834:ESD590065 FBZ589834:FBZ590065 FLV589834:FLV590065 FVR589834:FVR590065 GFN589834:GFN590065 GPJ589834:GPJ590065 GZF589834:GZF590065 HJB589834:HJB590065 HSX589834:HSX590065 ICT589834:ICT590065 IMP589834:IMP590065 IWL589834:IWL590065 JGH589834:JGH590065 JQD589834:JQD590065 JZZ589834:JZZ590065 KJV589834:KJV590065 KTR589834:KTR590065 LDN589834:LDN590065 LNJ589834:LNJ590065 LXF589834:LXF590065 MHB589834:MHB590065 MQX589834:MQX590065 NAT589834:NAT590065 NKP589834:NKP590065 NUL589834:NUL590065 OEH589834:OEH590065 OOD589834:OOD590065 OXZ589834:OXZ590065 PHV589834:PHV590065 PRR589834:PRR590065 QBN589834:QBN590065 QLJ589834:QLJ590065 QVF589834:QVF590065 RFB589834:RFB590065 ROX589834:ROX590065 RYT589834:RYT590065 SIP589834:SIP590065 SSL589834:SSL590065 TCH589834:TCH590065 TMD589834:TMD590065 TVZ589834:TVZ590065 UFV589834:UFV590065 UPR589834:UPR590065 UZN589834:UZN590065 VJJ589834:VJJ590065 VTF589834:VTF590065 WDB589834:WDB590065 WMX589834:WMX590065 WWT589834:WWT590065 AL655370:AL655601 KH655370:KH655601 UD655370:UD655601 ADZ655370:ADZ655601 ANV655370:ANV655601 AXR655370:AXR655601 BHN655370:BHN655601 BRJ655370:BRJ655601 CBF655370:CBF655601 CLB655370:CLB655601 CUX655370:CUX655601 DET655370:DET655601 DOP655370:DOP655601 DYL655370:DYL655601 EIH655370:EIH655601 ESD655370:ESD655601 FBZ655370:FBZ655601 FLV655370:FLV655601 FVR655370:FVR655601 GFN655370:GFN655601 GPJ655370:GPJ655601 GZF655370:GZF655601 HJB655370:HJB655601 HSX655370:HSX655601 ICT655370:ICT655601 IMP655370:IMP655601 IWL655370:IWL655601 JGH655370:JGH655601 JQD655370:JQD655601 JZZ655370:JZZ655601 KJV655370:KJV655601 KTR655370:KTR655601 LDN655370:LDN655601 LNJ655370:LNJ655601 LXF655370:LXF655601 MHB655370:MHB655601 MQX655370:MQX655601 NAT655370:NAT655601 NKP655370:NKP655601 NUL655370:NUL655601 OEH655370:OEH655601 OOD655370:OOD655601 OXZ655370:OXZ655601 PHV655370:PHV655601 PRR655370:PRR655601 QBN655370:QBN655601 QLJ655370:QLJ655601 QVF655370:QVF655601 RFB655370:RFB655601 ROX655370:ROX655601 RYT655370:RYT655601 SIP655370:SIP655601 SSL655370:SSL655601 TCH655370:TCH655601 TMD655370:TMD655601 TVZ655370:TVZ655601 UFV655370:UFV655601 UPR655370:UPR655601 UZN655370:UZN655601 VJJ655370:VJJ655601 VTF655370:VTF655601 WDB655370:WDB655601 WMX655370:WMX655601 WWT655370:WWT655601 AL720906:AL721137 KH720906:KH721137 UD720906:UD721137 ADZ720906:ADZ721137 ANV720906:ANV721137 AXR720906:AXR721137 BHN720906:BHN721137 BRJ720906:BRJ721137 CBF720906:CBF721137 CLB720906:CLB721137 CUX720906:CUX721137 DET720906:DET721137 DOP720906:DOP721137 DYL720906:DYL721137 EIH720906:EIH721137 ESD720906:ESD721137 FBZ720906:FBZ721137 FLV720906:FLV721137 FVR720906:FVR721137 GFN720906:GFN721137 GPJ720906:GPJ721137 GZF720906:GZF721137 HJB720906:HJB721137 HSX720906:HSX721137 ICT720906:ICT721137 IMP720906:IMP721137 IWL720906:IWL721137 JGH720906:JGH721137 JQD720906:JQD721137 JZZ720906:JZZ721137 KJV720906:KJV721137 KTR720906:KTR721137 LDN720906:LDN721137 LNJ720906:LNJ721137 LXF720906:LXF721137 MHB720906:MHB721137 MQX720906:MQX721137 NAT720906:NAT721137 NKP720906:NKP721137 NUL720906:NUL721137 OEH720906:OEH721137 OOD720906:OOD721137 OXZ720906:OXZ721137 PHV720906:PHV721137 PRR720906:PRR721137 QBN720906:QBN721137 QLJ720906:QLJ721137 QVF720906:QVF721137 RFB720906:RFB721137 ROX720906:ROX721137 RYT720906:RYT721137 SIP720906:SIP721137 SSL720906:SSL721137 TCH720906:TCH721137 TMD720906:TMD721137 TVZ720906:TVZ721137 UFV720906:UFV721137 UPR720906:UPR721137 UZN720906:UZN721137 VJJ720906:VJJ721137 VTF720906:VTF721137 WDB720906:WDB721137 WMX720906:WMX721137 WWT720906:WWT721137 AL786442:AL786673 KH786442:KH786673 UD786442:UD786673 ADZ786442:ADZ786673 ANV786442:ANV786673 AXR786442:AXR786673 BHN786442:BHN786673 BRJ786442:BRJ786673 CBF786442:CBF786673 CLB786442:CLB786673 CUX786442:CUX786673 DET786442:DET786673 DOP786442:DOP786673 DYL786442:DYL786673 EIH786442:EIH786673 ESD786442:ESD786673 FBZ786442:FBZ786673 FLV786442:FLV786673 FVR786442:FVR786673 GFN786442:GFN786673 GPJ786442:GPJ786673 GZF786442:GZF786673 HJB786442:HJB786673 HSX786442:HSX786673 ICT786442:ICT786673 IMP786442:IMP786673 IWL786442:IWL786673 JGH786442:JGH786673 JQD786442:JQD786673 JZZ786442:JZZ786673 KJV786442:KJV786673 KTR786442:KTR786673 LDN786442:LDN786673 LNJ786442:LNJ786673 LXF786442:LXF786673 MHB786442:MHB786673 MQX786442:MQX786673 NAT786442:NAT786673 NKP786442:NKP786673 NUL786442:NUL786673 OEH786442:OEH786673 OOD786442:OOD786673 OXZ786442:OXZ786673 PHV786442:PHV786673 PRR786442:PRR786673 QBN786442:QBN786673 QLJ786442:QLJ786673 QVF786442:QVF786673 RFB786442:RFB786673 ROX786442:ROX786673 RYT786442:RYT786673 SIP786442:SIP786673 SSL786442:SSL786673 TCH786442:TCH786673 TMD786442:TMD786673 TVZ786442:TVZ786673 UFV786442:UFV786673 UPR786442:UPR786673 UZN786442:UZN786673 VJJ786442:VJJ786673 VTF786442:VTF786673 WDB786442:WDB786673 WMX786442:WMX786673 WWT786442:WWT786673 AL851978:AL852209 KH851978:KH852209 UD851978:UD852209 ADZ851978:ADZ852209 ANV851978:ANV852209 AXR851978:AXR852209 BHN851978:BHN852209 BRJ851978:BRJ852209 CBF851978:CBF852209 CLB851978:CLB852209 CUX851978:CUX852209 DET851978:DET852209 DOP851978:DOP852209 DYL851978:DYL852209 EIH851978:EIH852209 ESD851978:ESD852209 FBZ851978:FBZ852209 FLV851978:FLV852209 FVR851978:FVR852209 GFN851978:GFN852209 GPJ851978:GPJ852209 GZF851978:GZF852209 HJB851978:HJB852209 HSX851978:HSX852209 ICT851978:ICT852209 IMP851978:IMP852209 IWL851978:IWL852209 JGH851978:JGH852209 JQD851978:JQD852209 JZZ851978:JZZ852209 KJV851978:KJV852209 KTR851978:KTR852209 LDN851978:LDN852209 LNJ851978:LNJ852209 LXF851978:LXF852209 MHB851978:MHB852209 MQX851978:MQX852209 NAT851978:NAT852209 NKP851978:NKP852209 NUL851978:NUL852209 OEH851978:OEH852209 OOD851978:OOD852209 OXZ851978:OXZ852209 PHV851978:PHV852209 PRR851978:PRR852209 QBN851978:QBN852209 QLJ851978:QLJ852209 QVF851978:QVF852209 RFB851978:RFB852209 ROX851978:ROX852209 RYT851978:RYT852209 SIP851978:SIP852209 SSL851978:SSL852209 TCH851978:TCH852209 TMD851978:TMD852209 TVZ851978:TVZ852209 UFV851978:UFV852209 UPR851978:UPR852209 UZN851978:UZN852209 VJJ851978:VJJ852209 VTF851978:VTF852209 WDB851978:WDB852209 WMX851978:WMX852209 WWT851978:WWT852209 AL917514:AL917745 KH917514:KH917745 UD917514:UD917745 ADZ917514:ADZ917745 ANV917514:ANV917745 AXR917514:AXR917745 BHN917514:BHN917745 BRJ917514:BRJ917745 CBF917514:CBF917745 CLB917514:CLB917745 CUX917514:CUX917745 DET917514:DET917745 DOP917514:DOP917745 DYL917514:DYL917745 EIH917514:EIH917745 ESD917514:ESD917745 FBZ917514:FBZ917745 FLV917514:FLV917745 FVR917514:FVR917745 GFN917514:GFN917745 GPJ917514:GPJ917745 GZF917514:GZF917745 HJB917514:HJB917745 HSX917514:HSX917745 ICT917514:ICT917745 IMP917514:IMP917745 IWL917514:IWL917745 JGH917514:JGH917745 JQD917514:JQD917745 JZZ917514:JZZ917745 KJV917514:KJV917745 KTR917514:KTR917745 LDN917514:LDN917745 LNJ917514:LNJ917745 LXF917514:LXF917745 MHB917514:MHB917745 MQX917514:MQX917745 NAT917514:NAT917745 NKP917514:NKP917745 NUL917514:NUL917745 OEH917514:OEH917745 OOD917514:OOD917745 OXZ917514:OXZ917745 PHV917514:PHV917745 PRR917514:PRR917745 QBN917514:QBN917745 QLJ917514:QLJ917745 QVF917514:QVF917745 RFB917514:RFB917745 ROX917514:ROX917745 RYT917514:RYT917745 SIP917514:SIP917745 SSL917514:SSL917745 TCH917514:TCH917745 TMD917514:TMD917745 TVZ917514:TVZ917745 UFV917514:UFV917745 UPR917514:UPR917745 UZN917514:UZN917745 VJJ917514:VJJ917745 VTF917514:VTF917745 WDB917514:WDB917745 WMX917514:WMX917745 WWT917514:WWT917745 AL983050:AL983281 KH983050:KH983281 UD983050:UD983281 ADZ983050:ADZ983281 ANV983050:ANV983281 AXR983050:AXR983281 BHN983050:BHN983281 BRJ983050:BRJ983281 CBF983050:CBF983281 CLB983050:CLB983281 CUX983050:CUX983281 DET983050:DET983281 DOP983050:DOP983281 DYL983050:DYL983281 EIH983050:EIH983281 ESD983050:ESD983281 FBZ983050:FBZ983281 FLV983050:FLV983281 FVR983050:FVR983281 GFN983050:GFN983281 GPJ983050:GPJ983281 GZF983050:GZF983281 HJB983050:HJB983281 HSX983050:HSX983281 ICT983050:ICT983281 IMP983050:IMP983281 IWL983050:IWL983281 JGH983050:JGH983281 JQD983050:JQD983281 JZZ983050:JZZ983281 KJV983050:KJV983281 KTR983050:KTR983281 LDN983050:LDN983281 LNJ983050:LNJ983281 LXF983050:LXF983281 MHB983050:MHB983281 MQX983050:MQX983281 NAT983050:NAT983281 NKP983050:NKP983281 NUL983050:NUL983281 OEH983050:OEH983281 OOD983050:OOD983281 OXZ983050:OXZ983281 PHV983050:PHV983281 PRR983050:PRR983281 QBN983050:QBN983281 QLJ983050:QLJ983281 QVF983050:QVF983281 RFB983050:RFB983281 ROX983050:ROX983281 RYT983050:RYT983281 SIP983050:SIP983281 SSL983050:SSL983281 TCH983050:TCH983281 TMD983050:TMD983281 TVZ983050:TVZ983281 UFV983050:UFV983281 UPR983050:UPR983281 UZN983050:UZN983281 VJJ983050:VJJ983281 VTF983050:VTF983281 WDB983050:WDB983281 WMX983050:WMX983281 WWT983050:WWT983281">
      <formula1>0</formula1>
      <formula2>100</formula2>
    </dataValidation>
    <dataValidation type="list" allowBlank="1" showInputMessage="1" showErrorMessage="1" sqref="AE10:AE241 KA10:KA241 TW10:TW241 ADS10:ADS241 ANO10:ANO241 AXK10:AXK241 BHG10:BHG241 BRC10:BRC241 CAY10:CAY241 CKU10:CKU241 CUQ10:CUQ241 DEM10:DEM241 DOI10:DOI241 DYE10:DYE241 EIA10:EIA241 ERW10:ERW241 FBS10:FBS241 FLO10:FLO241 FVK10:FVK241 GFG10:GFG241 GPC10:GPC241 GYY10:GYY241 HIU10:HIU241 HSQ10:HSQ241 ICM10:ICM241 IMI10:IMI241 IWE10:IWE241 JGA10:JGA241 JPW10:JPW241 JZS10:JZS241 KJO10:KJO241 KTK10:KTK241 LDG10:LDG241 LNC10:LNC241 LWY10:LWY241 MGU10:MGU241 MQQ10:MQQ241 NAM10:NAM241 NKI10:NKI241 NUE10:NUE241 OEA10:OEA241 ONW10:ONW241 OXS10:OXS241 PHO10:PHO241 PRK10:PRK241 QBG10:QBG241 QLC10:QLC241 QUY10:QUY241 REU10:REU241 ROQ10:ROQ241 RYM10:RYM241 SII10:SII241 SSE10:SSE241 TCA10:TCA241 TLW10:TLW241 TVS10:TVS241 UFO10:UFO241 UPK10:UPK241 UZG10:UZG241 VJC10:VJC241 VSY10:VSY241 WCU10:WCU241 WMQ10:WMQ241 WWM10:WWM241 AE65546:AE65777 KA65546:KA65777 TW65546:TW65777 ADS65546:ADS65777 ANO65546:ANO65777 AXK65546:AXK65777 BHG65546:BHG65777 BRC65546:BRC65777 CAY65546:CAY65777 CKU65546:CKU65777 CUQ65546:CUQ65777 DEM65546:DEM65777 DOI65546:DOI65777 DYE65546:DYE65777 EIA65546:EIA65777 ERW65546:ERW65777 FBS65546:FBS65777 FLO65546:FLO65777 FVK65546:FVK65777 GFG65546:GFG65777 GPC65546:GPC65777 GYY65546:GYY65777 HIU65546:HIU65777 HSQ65546:HSQ65777 ICM65546:ICM65777 IMI65546:IMI65777 IWE65546:IWE65777 JGA65546:JGA65777 JPW65546:JPW65777 JZS65546:JZS65777 KJO65546:KJO65777 KTK65546:KTK65777 LDG65546:LDG65777 LNC65546:LNC65777 LWY65546:LWY65777 MGU65546:MGU65777 MQQ65546:MQQ65777 NAM65546:NAM65777 NKI65546:NKI65777 NUE65546:NUE65777 OEA65546:OEA65777 ONW65546:ONW65777 OXS65546:OXS65777 PHO65546:PHO65777 PRK65546:PRK65777 QBG65546:QBG65777 QLC65546:QLC65777 QUY65546:QUY65777 REU65546:REU65777 ROQ65546:ROQ65777 RYM65546:RYM65777 SII65546:SII65777 SSE65546:SSE65777 TCA65546:TCA65777 TLW65546:TLW65777 TVS65546:TVS65777 UFO65546:UFO65777 UPK65546:UPK65777 UZG65546:UZG65777 VJC65546:VJC65777 VSY65546:VSY65777 WCU65546:WCU65777 WMQ65546:WMQ65777 WWM65546:WWM65777 AE131082:AE131313 KA131082:KA131313 TW131082:TW131313 ADS131082:ADS131313 ANO131082:ANO131313 AXK131082:AXK131313 BHG131082:BHG131313 BRC131082:BRC131313 CAY131082:CAY131313 CKU131082:CKU131313 CUQ131082:CUQ131313 DEM131082:DEM131313 DOI131082:DOI131313 DYE131082:DYE131313 EIA131082:EIA131313 ERW131082:ERW131313 FBS131082:FBS131313 FLO131082:FLO131313 FVK131082:FVK131313 GFG131082:GFG131313 GPC131082:GPC131313 GYY131082:GYY131313 HIU131082:HIU131313 HSQ131082:HSQ131313 ICM131082:ICM131313 IMI131082:IMI131313 IWE131082:IWE131313 JGA131082:JGA131313 JPW131082:JPW131313 JZS131082:JZS131313 KJO131082:KJO131313 KTK131082:KTK131313 LDG131082:LDG131313 LNC131082:LNC131313 LWY131082:LWY131313 MGU131082:MGU131313 MQQ131082:MQQ131313 NAM131082:NAM131313 NKI131082:NKI131313 NUE131082:NUE131313 OEA131082:OEA131313 ONW131082:ONW131313 OXS131082:OXS131313 PHO131082:PHO131313 PRK131082:PRK131313 QBG131082:QBG131313 QLC131082:QLC131313 QUY131082:QUY131313 REU131082:REU131313 ROQ131082:ROQ131313 RYM131082:RYM131313 SII131082:SII131313 SSE131082:SSE131313 TCA131082:TCA131313 TLW131082:TLW131313 TVS131082:TVS131313 UFO131082:UFO131313 UPK131082:UPK131313 UZG131082:UZG131313 VJC131082:VJC131313 VSY131082:VSY131313 WCU131082:WCU131313 WMQ131082:WMQ131313 WWM131082:WWM131313 AE196618:AE196849 KA196618:KA196849 TW196618:TW196849 ADS196618:ADS196849 ANO196618:ANO196849 AXK196618:AXK196849 BHG196618:BHG196849 BRC196618:BRC196849 CAY196618:CAY196849 CKU196618:CKU196849 CUQ196618:CUQ196849 DEM196618:DEM196849 DOI196618:DOI196849 DYE196618:DYE196849 EIA196618:EIA196849 ERW196618:ERW196849 FBS196618:FBS196849 FLO196618:FLO196849 FVK196618:FVK196849 GFG196618:GFG196849 GPC196618:GPC196849 GYY196618:GYY196849 HIU196618:HIU196849 HSQ196618:HSQ196849 ICM196618:ICM196849 IMI196618:IMI196849 IWE196618:IWE196849 JGA196618:JGA196849 JPW196618:JPW196849 JZS196618:JZS196849 KJO196618:KJO196849 KTK196618:KTK196849 LDG196618:LDG196849 LNC196618:LNC196849 LWY196618:LWY196849 MGU196618:MGU196849 MQQ196618:MQQ196849 NAM196618:NAM196849 NKI196618:NKI196849 NUE196618:NUE196849 OEA196618:OEA196849 ONW196618:ONW196849 OXS196618:OXS196849 PHO196618:PHO196849 PRK196618:PRK196849 QBG196618:QBG196849 QLC196618:QLC196849 QUY196618:QUY196849 REU196618:REU196849 ROQ196618:ROQ196849 RYM196618:RYM196849 SII196618:SII196849 SSE196618:SSE196849 TCA196618:TCA196849 TLW196618:TLW196849 TVS196618:TVS196849 UFO196618:UFO196849 UPK196618:UPK196849 UZG196618:UZG196849 VJC196618:VJC196849 VSY196618:VSY196849 WCU196618:WCU196849 WMQ196618:WMQ196849 WWM196618:WWM196849 AE262154:AE262385 KA262154:KA262385 TW262154:TW262385 ADS262154:ADS262385 ANO262154:ANO262385 AXK262154:AXK262385 BHG262154:BHG262385 BRC262154:BRC262385 CAY262154:CAY262385 CKU262154:CKU262385 CUQ262154:CUQ262385 DEM262154:DEM262385 DOI262154:DOI262385 DYE262154:DYE262385 EIA262154:EIA262385 ERW262154:ERW262385 FBS262154:FBS262385 FLO262154:FLO262385 FVK262154:FVK262385 GFG262154:GFG262385 GPC262154:GPC262385 GYY262154:GYY262385 HIU262154:HIU262385 HSQ262154:HSQ262385 ICM262154:ICM262385 IMI262154:IMI262385 IWE262154:IWE262385 JGA262154:JGA262385 JPW262154:JPW262385 JZS262154:JZS262385 KJO262154:KJO262385 KTK262154:KTK262385 LDG262154:LDG262385 LNC262154:LNC262385 LWY262154:LWY262385 MGU262154:MGU262385 MQQ262154:MQQ262385 NAM262154:NAM262385 NKI262154:NKI262385 NUE262154:NUE262385 OEA262154:OEA262385 ONW262154:ONW262385 OXS262154:OXS262385 PHO262154:PHO262385 PRK262154:PRK262385 QBG262154:QBG262385 QLC262154:QLC262385 QUY262154:QUY262385 REU262154:REU262385 ROQ262154:ROQ262385 RYM262154:RYM262385 SII262154:SII262385 SSE262154:SSE262385 TCA262154:TCA262385 TLW262154:TLW262385 TVS262154:TVS262385 UFO262154:UFO262385 UPK262154:UPK262385 UZG262154:UZG262385 VJC262154:VJC262385 VSY262154:VSY262385 WCU262154:WCU262385 WMQ262154:WMQ262385 WWM262154:WWM262385 AE327690:AE327921 KA327690:KA327921 TW327690:TW327921 ADS327690:ADS327921 ANO327690:ANO327921 AXK327690:AXK327921 BHG327690:BHG327921 BRC327690:BRC327921 CAY327690:CAY327921 CKU327690:CKU327921 CUQ327690:CUQ327921 DEM327690:DEM327921 DOI327690:DOI327921 DYE327690:DYE327921 EIA327690:EIA327921 ERW327690:ERW327921 FBS327690:FBS327921 FLO327690:FLO327921 FVK327690:FVK327921 GFG327690:GFG327921 GPC327690:GPC327921 GYY327690:GYY327921 HIU327690:HIU327921 HSQ327690:HSQ327921 ICM327690:ICM327921 IMI327690:IMI327921 IWE327690:IWE327921 JGA327690:JGA327921 JPW327690:JPW327921 JZS327690:JZS327921 KJO327690:KJO327921 KTK327690:KTK327921 LDG327690:LDG327921 LNC327690:LNC327921 LWY327690:LWY327921 MGU327690:MGU327921 MQQ327690:MQQ327921 NAM327690:NAM327921 NKI327690:NKI327921 NUE327690:NUE327921 OEA327690:OEA327921 ONW327690:ONW327921 OXS327690:OXS327921 PHO327690:PHO327921 PRK327690:PRK327921 QBG327690:QBG327921 QLC327690:QLC327921 QUY327690:QUY327921 REU327690:REU327921 ROQ327690:ROQ327921 RYM327690:RYM327921 SII327690:SII327921 SSE327690:SSE327921 TCA327690:TCA327921 TLW327690:TLW327921 TVS327690:TVS327921 UFO327690:UFO327921 UPK327690:UPK327921 UZG327690:UZG327921 VJC327690:VJC327921 VSY327690:VSY327921 WCU327690:WCU327921 WMQ327690:WMQ327921 WWM327690:WWM327921 AE393226:AE393457 KA393226:KA393457 TW393226:TW393457 ADS393226:ADS393457 ANO393226:ANO393457 AXK393226:AXK393457 BHG393226:BHG393457 BRC393226:BRC393457 CAY393226:CAY393457 CKU393226:CKU393457 CUQ393226:CUQ393457 DEM393226:DEM393457 DOI393226:DOI393457 DYE393226:DYE393457 EIA393226:EIA393457 ERW393226:ERW393457 FBS393226:FBS393457 FLO393226:FLO393457 FVK393226:FVK393457 GFG393226:GFG393457 GPC393226:GPC393457 GYY393226:GYY393457 HIU393226:HIU393457 HSQ393226:HSQ393457 ICM393226:ICM393457 IMI393226:IMI393457 IWE393226:IWE393457 JGA393226:JGA393457 JPW393226:JPW393457 JZS393226:JZS393457 KJO393226:KJO393457 KTK393226:KTK393457 LDG393226:LDG393457 LNC393226:LNC393457 LWY393226:LWY393457 MGU393226:MGU393457 MQQ393226:MQQ393457 NAM393226:NAM393457 NKI393226:NKI393457 NUE393226:NUE393457 OEA393226:OEA393457 ONW393226:ONW393457 OXS393226:OXS393457 PHO393226:PHO393457 PRK393226:PRK393457 QBG393226:QBG393457 QLC393226:QLC393457 QUY393226:QUY393457 REU393226:REU393457 ROQ393226:ROQ393457 RYM393226:RYM393457 SII393226:SII393457 SSE393226:SSE393457 TCA393226:TCA393457 TLW393226:TLW393457 TVS393226:TVS393457 UFO393226:UFO393457 UPK393226:UPK393457 UZG393226:UZG393457 VJC393226:VJC393457 VSY393226:VSY393457 WCU393226:WCU393457 WMQ393226:WMQ393457 WWM393226:WWM393457 AE458762:AE458993 KA458762:KA458993 TW458762:TW458993 ADS458762:ADS458993 ANO458762:ANO458993 AXK458762:AXK458993 BHG458762:BHG458993 BRC458762:BRC458993 CAY458762:CAY458993 CKU458762:CKU458993 CUQ458762:CUQ458993 DEM458762:DEM458993 DOI458762:DOI458993 DYE458762:DYE458993 EIA458762:EIA458993 ERW458762:ERW458993 FBS458762:FBS458993 FLO458762:FLO458993 FVK458762:FVK458993 GFG458762:GFG458993 GPC458762:GPC458993 GYY458762:GYY458993 HIU458762:HIU458993 HSQ458762:HSQ458993 ICM458762:ICM458993 IMI458762:IMI458993 IWE458762:IWE458993 JGA458762:JGA458993 JPW458762:JPW458993 JZS458762:JZS458993 KJO458762:KJO458993 KTK458762:KTK458993 LDG458762:LDG458993 LNC458762:LNC458993 LWY458762:LWY458993 MGU458762:MGU458993 MQQ458762:MQQ458993 NAM458762:NAM458993 NKI458762:NKI458993 NUE458762:NUE458993 OEA458762:OEA458993 ONW458762:ONW458993 OXS458762:OXS458993 PHO458762:PHO458993 PRK458762:PRK458993 QBG458762:QBG458993 QLC458762:QLC458993 QUY458762:QUY458993 REU458762:REU458993 ROQ458762:ROQ458993 RYM458762:RYM458993 SII458762:SII458993 SSE458762:SSE458993 TCA458762:TCA458993 TLW458762:TLW458993 TVS458762:TVS458993 UFO458762:UFO458993 UPK458762:UPK458993 UZG458762:UZG458993 VJC458762:VJC458993 VSY458762:VSY458993 WCU458762:WCU458993 WMQ458762:WMQ458993 WWM458762:WWM458993 AE524298:AE524529 KA524298:KA524529 TW524298:TW524529 ADS524298:ADS524529 ANO524298:ANO524529 AXK524298:AXK524529 BHG524298:BHG524529 BRC524298:BRC524529 CAY524298:CAY524529 CKU524298:CKU524529 CUQ524298:CUQ524529 DEM524298:DEM524529 DOI524298:DOI524529 DYE524298:DYE524529 EIA524298:EIA524529 ERW524298:ERW524529 FBS524298:FBS524529 FLO524298:FLO524529 FVK524298:FVK524529 GFG524298:GFG524529 GPC524298:GPC524529 GYY524298:GYY524529 HIU524298:HIU524529 HSQ524298:HSQ524529 ICM524298:ICM524529 IMI524298:IMI524529 IWE524298:IWE524529 JGA524298:JGA524529 JPW524298:JPW524529 JZS524298:JZS524529 KJO524298:KJO524529 KTK524298:KTK524529 LDG524298:LDG524529 LNC524298:LNC524529 LWY524298:LWY524529 MGU524298:MGU524529 MQQ524298:MQQ524529 NAM524298:NAM524529 NKI524298:NKI524529 NUE524298:NUE524529 OEA524298:OEA524529 ONW524298:ONW524529 OXS524298:OXS524529 PHO524298:PHO524529 PRK524298:PRK524529 QBG524298:QBG524529 QLC524298:QLC524529 QUY524298:QUY524529 REU524298:REU524529 ROQ524298:ROQ524529 RYM524298:RYM524529 SII524298:SII524529 SSE524298:SSE524529 TCA524298:TCA524529 TLW524298:TLW524529 TVS524298:TVS524529 UFO524298:UFO524529 UPK524298:UPK524529 UZG524298:UZG524529 VJC524298:VJC524529 VSY524298:VSY524529 WCU524298:WCU524529 WMQ524298:WMQ524529 WWM524298:WWM524529 AE589834:AE590065 KA589834:KA590065 TW589834:TW590065 ADS589834:ADS590065 ANO589834:ANO590065 AXK589834:AXK590065 BHG589834:BHG590065 BRC589834:BRC590065 CAY589834:CAY590065 CKU589834:CKU590065 CUQ589834:CUQ590065 DEM589834:DEM590065 DOI589834:DOI590065 DYE589834:DYE590065 EIA589834:EIA590065 ERW589834:ERW590065 FBS589834:FBS590065 FLO589834:FLO590065 FVK589834:FVK590065 GFG589834:GFG590065 GPC589834:GPC590065 GYY589834:GYY590065 HIU589834:HIU590065 HSQ589834:HSQ590065 ICM589834:ICM590065 IMI589834:IMI590065 IWE589834:IWE590065 JGA589834:JGA590065 JPW589834:JPW590065 JZS589834:JZS590065 KJO589834:KJO590065 KTK589834:KTK590065 LDG589834:LDG590065 LNC589834:LNC590065 LWY589834:LWY590065 MGU589834:MGU590065 MQQ589834:MQQ590065 NAM589834:NAM590065 NKI589834:NKI590065 NUE589834:NUE590065 OEA589834:OEA590065 ONW589834:ONW590065 OXS589834:OXS590065 PHO589834:PHO590065 PRK589834:PRK590065 QBG589834:QBG590065 QLC589834:QLC590065 QUY589834:QUY590065 REU589834:REU590065 ROQ589834:ROQ590065 RYM589834:RYM590065 SII589834:SII590065 SSE589834:SSE590065 TCA589834:TCA590065 TLW589834:TLW590065 TVS589834:TVS590065 UFO589834:UFO590065 UPK589834:UPK590065 UZG589834:UZG590065 VJC589834:VJC590065 VSY589834:VSY590065 WCU589834:WCU590065 WMQ589834:WMQ590065 WWM589834:WWM590065 AE655370:AE655601 KA655370:KA655601 TW655370:TW655601 ADS655370:ADS655601 ANO655370:ANO655601 AXK655370:AXK655601 BHG655370:BHG655601 BRC655370:BRC655601 CAY655370:CAY655601 CKU655370:CKU655601 CUQ655370:CUQ655601 DEM655370:DEM655601 DOI655370:DOI655601 DYE655370:DYE655601 EIA655370:EIA655601 ERW655370:ERW655601 FBS655370:FBS655601 FLO655370:FLO655601 FVK655370:FVK655601 GFG655370:GFG655601 GPC655370:GPC655601 GYY655370:GYY655601 HIU655370:HIU655601 HSQ655370:HSQ655601 ICM655370:ICM655601 IMI655370:IMI655601 IWE655370:IWE655601 JGA655370:JGA655601 JPW655370:JPW655601 JZS655370:JZS655601 KJO655370:KJO655601 KTK655370:KTK655601 LDG655370:LDG655601 LNC655370:LNC655601 LWY655370:LWY655601 MGU655370:MGU655601 MQQ655370:MQQ655601 NAM655370:NAM655601 NKI655370:NKI655601 NUE655370:NUE655601 OEA655370:OEA655601 ONW655370:ONW655601 OXS655370:OXS655601 PHO655370:PHO655601 PRK655370:PRK655601 QBG655370:QBG655601 QLC655370:QLC655601 QUY655370:QUY655601 REU655370:REU655601 ROQ655370:ROQ655601 RYM655370:RYM655601 SII655370:SII655601 SSE655370:SSE655601 TCA655370:TCA655601 TLW655370:TLW655601 TVS655370:TVS655601 UFO655370:UFO655601 UPK655370:UPK655601 UZG655370:UZG655601 VJC655370:VJC655601 VSY655370:VSY655601 WCU655370:WCU655601 WMQ655370:WMQ655601 WWM655370:WWM655601 AE720906:AE721137 KA720906:KA721137 TW720906:TW721137 ADS720906:ADS721137 ANO720906:ANO721137 AXK720906:AXK721137 BHG720906:BHG721137 BRC720906:BRC721137 CAY720906:CAY721137 CKU720906:CKU721137 CUQ720906:CUQ721137 DEM720906:DEM721137 DOI720906:DOI721137 DYE720906:DYE721137 EIA720906:EIA721137 ERW720906:ERW721137 FBS720906:FBS721137 FLO720906:FLO721137 FVK720906:FVK721137 GFG720906:GFG721137 GPC720906:GPC721137 GYY720906:GYY721137 HIU720906:HIU721137 HSQ720906:HSQ721137 ICM720906:ICM721137 IMI720906:IMI721137 IWE720906:IWE721137 JGA720906:JGA721137 JPW720906:JPW721137 JZS720906:JZS721137 KJO720906:KJO721137 KTK720906:KTK721137 LDG720906:LDG721137 LNC720906:LNC721137 LWY720906:LWY721137 MGU720906:MGU721137 MQQ720906:MQQ721137 NAM720906:NAM721137 NKI720906:NKI721137 NUE720906:NUE721137 OEA720906:OEA721137 ONW720906:ONW721137 OXS720906:OXS721137 PHO720906:PHO721137 PRK720906:PRK721137 QBG720906:QBG721137 QLC720906:QLC721137 QUY720906:QUY721137 REU720906:REU721137 ROQ720906:ROQ721137 RYM720906:RYM721137 SII720906:SII721137 SSE720906:SSE721137 TCA720906:TCA721137 TLW720906:TLW721137 TVS720906:TVS721137 UFO720906:UFO721137 UPK720906:UPK721137 UZG720906:UZG721137 VJC720906:VJC721137 VSY720906:VSY721137 WCU720906:WCU721137 WMQ720906:WMQ721137 WWM720906:WWM721137 AE786442:AE786673 KA786442:KA786673 TW786442:TW786673 ADS786442:ADS786673 ANO786442:ANO786673 AXK786442:AXK786673 BHG786442:BHG786673 BRC786442:BRC786673 CAY786442:CAY786673 CKU786442:CKU786673 CUQ786442:CUQ786673 DEM786442:DEM786673 DOI786442:DOI786673 DYE786442:DYE786673 EIA786442:EIA786673 ERW786442:ERW786673 FBS786442:FBS786673 FLO786442:FLO786673 FVK786442:FVK786673 GFG786442:GFG786673 GPC786442:GPC786673 GYY786442:GYY786673 HIU786442:HIU786673 HSQ786442:HSQ786673 ICM786442:ICM786673 IMI786442:IMI786673 IWE786442:IWE786673 JGA786442:JGA786673 JPW786442:JPW786673 JZS786442:JZS786673 KJO786442:KJO786673 KTK786442:KTK786673 LDG786442:LDG786673 LNC786442:LNC786673 LWY786442:LWY786673 MGU786442:MGU786673 MQQ786442:MQQ786673 NAM786442:NAM786673 NKI786442:NKI786673 NUE786442:NUE786673 OEA786442:OEA786673 ONW786442:ONW786673 OXS786442:OXS786673 PHO786442:PHO786673 PRK786442:PRK786673 QBG786442:QBG786673 QLC786442:QLC786673 QUY786442:QUY786673 REU786442:REU786673 ROQ786442:ROQ786673 RYM786442:RYM786673 SII786442:SII786673 SSE786442:SSE786673 TCA786442:TCA786673 TLW786442:TLW786673 TVS786442:TVS786673 UFO786442:UFO786673 UPK786442:UPK786673 UZG786442:UZG786673 VJC786442:VJC786673 VSY786442:VSY786673 WCU786442:WCU786673 WMQ786442:WMQ786673 WWM786442:WWM786673 AE851978:AE852209 KA851978:KA852209 TW851978:TW852209 ADS851978:ADS852209 ANO851978:ANO852209 AXK851978:AXK852209 BHG851978:BHG852209 BRC851978:BRC852209 CAY851978:CAY852209 CKU851978:CKU852209 CUQ851978:CUQ852209 DEM851978:DEM852209 DOI851978:DOI852209 DYE851978:DYE852209 EIA851978:EIA852209 ERW851978:ERW852209 FBS851978:FBS852209 FLO851978:FLO852209 FVK851978:FVK852209 GFG851978:GFG852209 GPC851978:GPC852209 GYY851978:GYY852209 HIU851978:HIU852209 HSQ851978:HSQ852209 ICM851978:ICM852209 IMI851978:IMI852209 IWE851978:IWE852209 JGA851978:JGA852209 JPW851978:JPW852209 JZS851978:JZS852209 KJO851978:KJO852209 KTK851978:KTK852209 LDG851978:LDG852209 LNC851978:LNC852209 LWY851978:LWY852209 MGU851978:MGU852209 MQQ851978:MQQ852209 NAM851978:NAM852209 NKI851978:NKI852209 NUE851978:NUE852209 OEA851978:OEA852209 ONW851978:ONW852209 OXS851978:OXS852209 PHO851978:PHO852209 PRK851978:PRK852209 QBG851978:QBG852209 QLC851978:QLC852209 QUY851978:QUY852209 REU851978:REU852209 ROQ851978:ROQ852209 RYM851978:RYM852209 SII851978:SII852209 SSE851978:SSE852209 TCA851978:TCA852209 TLW851978:TLW852209 TVS851978:TVS852209 UFO851978:UFO852209 UPK851978:UPK852209 UZG851978:UZG852209 VJC851978:VJC852209 VSY851978:VSY852209 WCU851978:WCU852209 WMQ851978:WMQ852209 WWM851978:WWM852209 AE917514:AE917745 KA917514:KA917745 TW917514:TW917745 ADS917514:ADS917745 ANO917514:ANO917745 AXK917514:AXK917745 BHG917514:BHG917745 BRC917514:BRC917745 CAY917514:CAY917745 CKU917514:CKU917745 CUQ917514:CUQ917745 DEM917514:DEM917745 DOI917514:DOI917745 DYE917514:DYE917745 EIA917514:EIA917745 ERW917514:ERW917745 FBS917514:FBS917745 FLO917514:FLO917745 FVK917514:FVK917745 GFG917514:GFG917745 GPC917514:GPC917745 GYY917514:GYY917745 HIU917514:HIU917745 HSQ917514:HSQ917745 ICM917514:ICM917745 IMI917514:IMI917745 IWE917514:IWE917745 JGA917514:JGA917745 JPW917514:JPW917745 JZS917514:JZS917745 KJO917514:KJO917745 KTK917514:KTK917745 LDG917514:LDG917745 LNC917514:LNC917745 LWY917514:LWY917745 MGU917514:MGU917745 MQQ917514:MQQ917745 NAM917514:NAM917745 NKI917514:NKI917745 NUE917514:NUE917745 OEA917514:OEA917745 ONW917514:ONW917745 OXS917514:OXS917745 PHO917514:PHO917745 PRK917514:PRK917745 QBG917514:QBG917745 QLC917514:QLC917745 QUY917514:QUY917745 REU917514:REU917745 ROQ917514:ROQ917745 RYM917514:RYM917745 SII917514:SII917745 SSE917514:SSE917745 TCA917514:TCA917745 TLW917514:TLW917745 TVS917514:TVS917745 UFO917514:UFO917745 UPK917514:UPK917745 UZG917514:UZG917745 VJC917514:VJC917745 VSY917514:VSY917745 WCU917514:WCU917745 WMQ917514:WMQ917745 WWM917514:WWM917745 AE983050:AE983281 KA983050:KA983281 TW983050:TW983281 ADS983050:ADS983281 ANO983050:ANO983281 AXK983050:AXK983281 BHG983050:BHG983281 BRC983050:BRC983281 CAY983050:CAY983281 CKU983050:CKU983281 CUQ983050:CUQ983281 DEM983050:DEM983281 DOI983050:DOI983281 DYE983050:DYE983281 EIA983050:EIA983281 ERW983050:ERW983281 FBS983050:FBS983281 FLO983050:FLO983281 FVK983050:FVK983281 GFG983050:GFG983281 GPC983050:GPC983281 GYY983050:GYY983281 HIU983050:HIU983281 HSQ983050:HSQ983281 ICM983050:ICM983281 IMI983050:IMI983281 IWE983050:IWE983281 JGA983050:JGA983281 JPW983050:JPW983281 JZS983050:JZS983281 KJO983050:KJO983281 KTK983050:KTK983281 LDG983050:LDG983281 LNC983050:LNC983281 LWY983050:LWY983281 MGU983050:MGU983281 MQQ983050:MQQ983281 NAM983050:NAM983281 NKI983050:NKI983281 NUE983050:NUE983281 OEA983050:OEA983281 ONW983050:ONW983281 OXS983050:OXS983281 PHO983050:PHO983281 PRK983050:PRK983281 QBG983050:QBG983281 QLC983050:QLC983281 QUY983050:QUY983281 REU983050:REU983281 ROQ983050:ROQ983281 RYM983050:RYM983281 SII983050:SII983281 SSE983050:SSE983281 TCA983050:TCA983281 TLW983050:TLW983281 TVS983050:TVS983281 UFO983050:UFO983281 UPK983050:UPK983281 UZG983050:UZG983281 VJC983050:VJC983281 VSY983050:VSY983281 WCU983050:WCU983281 WMQ983050:WMQ983281 WWM983050:WWM983281">
      <formula1>$BK$11:$BK$12</formula1>
    </dataValidation>
  </dataValidations>
  <hyperlinks>
    <hyperlink ref="H215" r:id="rId1" display="http://oliver.efst.hr/dokumenti/izvedbeni/Strategic_Management.pdf"/>
  </hyperlink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2"/>
  <headerFooter alignWithMargins="0">
    <oddHeader>&amp;LSveučilište u Splitu
EKONOMSKI FAKULTET
KATEDRA ZA MENADŽMENT&amp;CPLAN RADNOG OPTEREĆENJA 
za akademsku godinu 2024./2025.</oddHeader>
    <oddFooter>&amp;LQF02-1&amp;Cstr. &amp;P od &amp;N&amp;R2019-05-20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64"/>
  <sheetViews>
    <sheetView zoomScale="80" zoomScaleNormal="80" zoomScaleSheetLayoutView="100" workbookViewId="0">
      <pane ySplit="8" topLeftCell="A139" activePane="bottomLeft" state="frozen"/>
      <selection activeCell="E1" sqref="E1"/>
      <selection pane="bottomLeft" activeCell="R307" sqref="R307"/>
    </sheetView>
  </sheetViews>
  <sheetFormatPr defaultColWidth="9.140625" defaultRowHeight="15.75" x14ac:dyDescent="0.25"/>
  <cols>
    <col min="1" max="1" width="24.5703125" style="173" customWidth="1"/>
    <col min="2" max="2" width="13.42578125" style="173" customWidth="1"/>
    <col min="3" max="3" width="16" style="6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hidden="1" customWidth="1"/>
    <col min="30" max="30" width="32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82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7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7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7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7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7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7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7"/>
      <c r="AC9" s="7"/>
      <c r="AD9" s="822"/>
      <c r="AE9" s="822"/>
      <c r="AF9" s="822"/>
      <c r="AG9" s="822"/>
      <c r="AH9" s="823"/>
      <c r="AI9" s="823"/>
      <c r="AJ9" s="823"/>
      <c r="AK9" s="878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712" t="s">
        <v>627</v>
      </c>
      <c r="B10" s="713" t="s">
        <v>628</v>
      </c>
      <c r="C10" s="56" t="s">
        <v>57</v>
      </c>
      <c r="D10" s="57" t="s">
        <v>629</v>
      </c>
      <c r="E10" s="58" t="s">
        <v>51</v>
      </c>
      <c r="F10" s="88">
        <v>4</v>
      </c>
      <c r="G10" s="60" t="s">
        <v>630</v>
      </c>
      <c r="H10" s="60" t="s">
        <v>631</v>
      </c>
      <c r="I10" s="781"/>
      <c r="J10" s="61">
        <v>1</v>
      </c>
      <c r="K10" s="62">
        <f t="shared" ref="K10:K19" si="0">IF(J10&gt;0, 1, 0)</f>
        <v>1</v>
      </c>
      <c r="L10" s="62">
        <f t="shared" ref="L10:L21" si="1">J10-K10</f>
        <v>0</v>
      </c>
      <c r="M10" s="63">
        <v>26</v>
      </c>
      <c r="N10" s="64">
        <v>3</v>
      </c>
      <c r="O10" s="65">
        <f t="shared" ref="O10:O21" si="2">IF(N10&gt;0, 1, 0)</f>
        <v>1</v>
      </c>
      <c r="P10" s="65">
        <f t="shared" ref="P10:P21" si="3">N10-O10</f>
        <v>2</v>
      </c>
      <c r="Q10" s="782">
        <v>26</v>
      </c>
      <c r="R10" s="66">
        <f t="shared" ref="R10:R19" si="4">(K10*M10*$R$5)+(L10*M10*$R$6)+(O10*Q10*$R$7)+(P10*Q10*$R$8)</f>
        <v>192.40000000000003</v>
      </c>
      <c r="S10" s="67">
        <f t="shared" ref="S10:S19" si="5">J10*M10*$S$5</f>
        <v>26</v>
      </c>
      <c r="T10" s="68">
        <f t="shared" ref="T10:T19" si="6">K10*M10*$T$5</f>
        <v>26</v>
      </c>
      <c r="U10" s="68">
        <f t="shared" ref="U10:U19" si="7">J10*M10*$U$5</f>
        <v>31.2</v>
      </c>
      <c r="V10" s="68">
        <f t="shared" ref="V10:V21" si="8">N10*Q10*$V$7</f>
        <v>78</v>
      </c>
      <c r="W10" s="68">
        <f t="shared" ref="W10:W21" si="9">O10*Q10*$W$7</f>
        <v>7.8</v>
      </c>
      <c r="X10" s="68">
        <f t="shared" ref="X10:X21" si="10">N10*Q10*$X$7</f>
        <v>23.4</v>
      </c>
      <c r="Y10" s="68">
        <f t="shared" ref="Y10:AA21" si="11">S10+V10</f>
        <v>104</v>
      </c>
      <c r="Z10" s="68">
        <f t="shared" si="11"/>
        <v>33.799999999999997</v>
      </c>
      <c r="AA10" s="68">
        <f t="shared" si="11"/>
        <v>54.599999999999994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14"/>
      <c r="AK10" s="74"/>
      <c r="AL10" s="715"/>
      <c r="AM10" s="73"/>
      <c r="AN10" s="75"/>
      <c r="AO10" s="70"/>
      <c r="AP10" s="71"/>
      <c r="AQ10" s="74"/>
      <c r="AR10" s="83"/>
      <c r="AT10" s="72"/>
      <c r="AU10" s="73"/>
      <c r="AV10" s="75"/>
    </row>
    <row r="11" spans="1:68" ht="27.95" customHeight="1" x14ac:dyDescent="0.25">
      <c r="A11" s="712" t="s">
        <v>627</v>
      </c>
      <c r="B11" s="713" t="s">
        <v>628</v>
      </c>
      <c r="C11" s="56" t="s">
        <v>57</v>
      </c>
      <c r="D11" s="57" t="s">
        <v>629</v>
      </c>
      <c r="E11" s="87" t="s">
        <v>53</v>
      </c>
      <c r="F11" s="88">
        <v>3</v>
      </c>
      <c r="G11" s="60" t="s">
        <v>632</v>
      </c>
      <c r="H11" s="60" t="s">
        <v>633</v>
      </c>
      <c r="I11" s="77"/>
      <c r="J11" s="78">
        <v>0</v>
      </c>
      <c r="K11" s="62">
        <f t="shared" si="0"/>
        <v>0</v>
      </c>
      <c r="L11" s="62">
        <f t="shared" si="1"/>
        <v>0</v>
      </c>
      <c r="M11" s="79">
        <v>0</v>
      </c>
      <c r="N11" s="80">
        <v>0</v>
      </c>
      <c r="O11" s="65">
        <f t="shared" si="2"/>
        <v>0</v>
      </c>
      <c r="P11" s="65">
        <f t="shared" si="3"/>
        <v>0</v>
      </c>
      <c r="Q11" s="79">
        <v>0</v>
      </c>
      <c r="R11" s="81">
        <f t="shared" si="4"/>
        <v>0</v>
      </c>
      <c r="S11" s="67">
        <f t="shared" si="5"/>
        <v>0</v>
      </c>
      <c r="T11" s="68">
        <f t="shared" si="6"/>
        <v>0</v>
      </c>
      <c r="U11" s="68">
        <f t="shared" si="7"/>
        <v>0</v>
      </c>
      <c r="V11" s="68">
        <f t="shared" si="8"/>
        <v>0</v>
      </c>
      <c r="W11" s="68">
        <f t="shared" si="9"/>
        <v>0</v>
      </c>
      <c r="X11" s="68">
        <f t="shared" si="10"/>
        <v>0</v>
      </c>
      <c r="Y11" s="68">
        <f t="shared" si="11"/>
        <v>0</v>
      </c>
      <c r="Z11" s="68">
        <f t="shared" si="11"/>
        <v>0</v>
      </c>
      <c r="AA11" s="68">
        <f t="shared" si="11"/>
        <v>0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14"/>
      <c r="AK11" s="74"/>
      <c r="AL11" s="716"/>
      <c r="AM11" s="73"/>
      <c r="AN11" s="86"/>
      <c r="AO11" s="82"/>
      <c r="AP11" s="83"/>
      <c r="AQ11" s="83"/>
      <c r="AR11" s="71"/>
      <c r="AT11" s="84"/>
      <c r="AU11" s="73"/>
      <c r="AV11" s="86"/>
    </row>
    <row r="12" spans="1:68" ht="27.95" customHeight="1" x14ac:dyDescent="0.25">
      <c r="A12" s="712" t="s">
        <v>627</v>
      </c>
      <c r="B12" s="713" t="s">
        <v>628</v>
      </c>
      <c r="C12" s="56" t="s">
        <v>57</v>
      </c>
      <c r="D12" s="57" t="s">
        <v>629</v>
      </c>
      <c r="E12" s="87" t="s">
        <v>53</v>
      </c>
      <c r="F12" s="88">
        <v>3</v>
      </c>
      <c r="G12" s="60" t="s">
        <v>634</v>
      </c>
      <c r="H12" s="60" t="s">
        <v>635</v>
      </c>
      <c r="I12" s="77"/>
      <c r="J12" s="78">
        <v>0</v>
      </c>
      <c r="K12" s="62">
        <f t="shared" si="0"/>
        <v>0</v>
      </c>
      <c r="L12" s="62">
        <f t="shared" si="1"/>
        <v>0</v>
      </c>
      <c r="M12" s="79">
        <v>0</v>
      </c>
      <c r="N12" s="80">
        <v>0</v>
      </c>
      <c r="O12" s="65">
        <f t="shared" si="2"/>
        <v>0</v>
      </c>
      <c r="P12" s="65">
        <f t="shared" si="3"/>
        <v>0</v>
      </c>
      <c r="Q12" s="79">
        <v>0</v>
      </c>
      <c r="R12" s="81">
        <f t="shared" si="4"/>
        <v>0</v>
      </c>
      <c r="S12" s="67">
        <f t="shared" si="5"/>
        <v>0</v>
      </c>
      <c r="T12" s="68">
        <f t="shared" si="6"/>
        <v>0</v>
      </c>
      <c r="U12" s="68">
        <f t="shared" si="7"/>
        <v>0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0</v>
      </c>
      <c r="Z12" s="68">
        <f t="shared" si="11"/>
        <v>0</v>
      </c>
      <c r="AA12" s="68">
        <f t="shared" si="11"/>
        <v>0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14"/>
      <c r="AK12" s="717"/>
      <c r="AL12" s="716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712" t="s">
        <v>627</v>
      </c>
      <c r="B13" s="713" t="s">
        <v>628</v>
      </c>
      <c r="C13" s="56" t="s">
        <v>57</v>
      </c>
      <c r="D13" s="57" t="s">
        <v>629</v>
      </c>
      <c r="E13" s="87" t="s">
        <v>53</v>
      </c>
      <c r="F13" s="88">
        <v>2</v>
      </c>
      <c r="G13" s="60" t="s">
        <v>636</v>
      </c>
      <c r="H13" s="60" t="s">
        <v>637</v>
      </c>
      <c r="I13" s="77"/>
      <c r="J13" s="78">
        <v>0</v>
      </c>
      <c r="K13" s="62">
        <f t="shared" si="0"/>
        <v>0</v>
      </c>
      <c r="L13" s="62">
        <f t="shared" si="1"/>
        <v>0</v>
      </c>
      <c r="M13" s="79">
        <v>0</v>
      </c>
      <c r="N13" s="80">
        <v>0</v>
      </c>
      <c r="O13" s="65">
        <f t="shared" si="2"/>
        <v>0</v>
      </c>
      <c r="P13" s="65">
        <f t="shared" si="3"/>
        <v>0</v>
      </c>
      <c r="Q13" s="79">
        <v>0</v>
      </c>
      <c r="R13" s="81">
        <f t="shared" si="4"/>
        <v>0</v>
      </c>
      <c r="S13" s="67">
        <f t="shared" si="5"/>
        <v>0</v>
      </c>
      <c r="T13" s="68">
        <f t="shared" si="6"/>
        <v>0</v>
      </c>
      <c r="U13" s="68">
        <f t="shared" si="7"/>
        <v>0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0</v>
      </c>
      <c r="Z13" s="68">
        <f t="shared" si="11"/>
        <v>0</v>
      </c>
      <c r="AA13" s="68">
        <f t="shared" si="11"/>
        <v>0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14"/>
      <c r="AK13" s="717"/>
      <c r="AL13" s="716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customHeight="1" x14ac:dyDescent="0.25">
      <c r="A14" s="712" t="s">
        <v>627</v>
      </c>
      <c r="B14" s="713" t="s">
        <v>628</v>
      </c>
      <c r="C14" s="56" t="s">
        <v>57</v>
      </c>
      <c r="D14" s="57" t="s">
        <v>629</v>
      </c>
      <c r="E14" s="134" t="s">
        <v>64</v>
      </c>
      <c r="F14" s="135">
        <v>3</v>
      </c>
      <c r="G14" s="134" t="s">
        <v>632</v>
      </c>
      <c r="H14" s="134" t="s">
        <v>638</v>
      </c>
      <c r="I14" s="77"/>
      <c r="J14" s="78">
        <v>1</v>
      </c>
      <c r="K14" s="62">
        <f t="shared" si="0"/>
        <v>1</v>
      </c>
      <c r="L14" s="62">
        <f t="shared" si="1"/>
        <v>0</v>
      </c>
      <c r="M14" s="79">
        <v>0</v>
      </c>
      <c r="N14" s="80">
        <v>1</v>
      </c>
      <c r="O14" s="65">
        <f t="shared" si="2"/>
        <v>1</v>
      </c>
      <c r="P14" s="65">
        <f t="shared" si="3"/>
        <v>0</v>
      </c>
      <c r="Q14" s="79">
        <v>24</v>
      </c>
      <c r="R14" s="81">
        <f t="shared" si="4"/>
        <v>38.400000000000006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24</v>
      </c>
      <c r="W14" s="68">
        <f t="shared" si="9"/>
        <v>7.1999999999999993</v>
      </c>
      <c r="X14" s="68">
        <f t="shared" si="10"/>
        <v>7.1999999999999993</v>
      </c>
      <c r="Y14" s="68">
        <f t="shared" si="11"/>
        <v>24</v>
      </c>
      <c r="Z14" s="68">
        <f t="shared" si="11"/>
        <v>7.1999999999999993</v>
      </c>
      <c r="AA14" s="68">
        <f t="shared" si="11"/>
        <v>7.1999999999999993</v>
      </c>
      <c r="AB14" s="69"/>
      <c r="AC14" s="7">
        <f t="shared" si="12"/>
        <v>7.1054273576010019E-15</v>
      </c>
      <c r="AD14" s="82"/>
      <c r="AE14" s="71"/>
      <c r="AF14" s="83"/>
      <c r="AG14" s="83"/>
      <c r="AH14" s="84"/>
      <c r="AI14" s="84"/>
      <c r="AJ14" s="714"/>
      <c r="AK14" s="717"/>
      <c r="AL14" s="716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customHeight="1" x14ac:dyDescent="0.25">
      <c r="A15" s="712" t="s">
        <v>627</v>
      </c>
      <c r="B15" s="713" t="s">
        <v>628</v>
      </c>
      <c r="C15" s="56" t="s">
        <v>57</v>
      </c>
      <c r="D15" s="57" t="s">
        <v>629</v>
      </c>
      <c r="E15" s="134" t="s">
        <v>64</v>
      </c>
      <c r="F15" s="135">
        <v>3</v>
      </c>
      <c r="G15" s="134" t="s">
        <v>634</v>
      </c>
      <c r="H15" s="134" t="s">
        <v>639</v>
      </c>
      <c r="I15" s="77"/>
      <c r="J15" s="78">
        <v>0</v>
      </c>
      <c r="K15" s="62">
        <f t="shared" si="0"/>
        <v>0</v>
      </c>
      <c r="L15" s="62">
        <f t="shared" si="1"/>
        <v>0</v>
      </c>
      <c r="M15" s="79">
        <v>0</v>
      </c>
      <c r="N15" s="80">
        <v>0</v>
      </c>
      <c r="O15" s="65">
        <f t="shared" si="2"/>
        <v>0</v>
      </c>
      <c r="P15" s="65">
        <f t="shared" si="3"/>
        <v>0</v>
      </c>
      <c r="Q15" s="79">
        <v>0</v>
      </c>
      <c r="R15" s="81">
        <f t="shared" si="4"/>
        <v>0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0</v>
      </c>
      <c r="Z15" s="68">
        <f t="shared" si="11"/>
        <v>0</v>
      </c>
      <c r="AA15" s="68">
        <f t="shared" si="11"/>
        <v>0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71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customHeight="1" x14ac:dyDescent="0.25">
      <c r="A16" s="712" t="s">
        <v>627</v>
      </c>
      <c r="B16" s="713" t="s">
        <v>628</v>
      </c>
      <c r="C16" s="56" t="s">
        <v>57</v>
      </c>
      <c r="D16" s="57" t="s">
        <v>629</v>
      </c>
      <c r="E16" s="136" t="s">
        <v>60</v>
      </c>
      <c r="F16" s="137">
        <v>2</v>
      </c>
      <c r="G16" s="138" t="s">
        <v>640</v>
      </c>
      <c r="H16" s="138" t="s">
        <v>631</v>
      </c>
      <c r="I16" s="77"/>
      <c r="J16" s="78">
        <v>1</v>
      </c>
      <c r="K16" s="62">
        <f t="shared" si="0"/>
        <v>1</v>
      </c>
      <c r="L16" s="62">
        <f t="shared" si="1"/>
        <v>0</v>
      </c>
      <c r="M16" s="79">
        <v>12</v>
      </c>
      <c r="N16" s="80">
        <v>1</v>
      </c>
      <c r="O16" s="65">
        <f t="shared" si="2"/>
        <v>1</v>
      </c>
      <c r="P16" s="65">
        <f t="shared" si="3"/>
        <v>0</v>
      </c>
      <c r="Q16" s="79">
        <v>12</v>
      </c>
      <c r="R16" s="81">
        <f t="shared" si="4"/>
        <v>57.600000000000009</v>
      </c>
      <c r="S16" s="67">
        <f t="shared" si="5"/>
        <v>12</v>
      </c>
      <c r="T16" s="68">
        <f t="shared" si="6"/>
        <v>12</v>
      </c>
      <c r="U16" s="68">
        <f t="shared" si="7"/>
        <v>14.399999999999999</v>
      </c>
      <c r="V16" s="68">
        <f t="shared" si="8"/>
        <v>12</v>
      </c>
      <c r="W16" s="68">
        <f t="shared" si="9"/>
        <v>3.5999999999999996</v>
      </c>
      <c r="X16" s="68">
        <f t="shared" si="10"/>
        <v>3.5999999999999996</v>
      </c>
      <c r="Y16" s="68">
        <f t="shared" si="11"/>
        <v>24</v>
      </c>
      <c r="Z16" s="68">
        <f t="shared" si="11"/>
        <v>15.6</v>
      </c>
      <c r="AA16" s="68">
        <f t="shared" si="11"/>
        <v>18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customHeight="1" x14ac:dyDescent="0.25">
      <c r="A17" s="712" t="s">
        <v>627</v>
      </c>
      <c r="B17" s="713" t="s">
        <v>628</v>
      </c>
      <c r="C17" s="56" t="s">
        <v>57</v>
      </c>
      <c r="D17" s="57" t="s">
        <v>629</v>
      </c>
      <c r="E17" s="134" t="s">
        <v>55</v>
      </c>
      <c r="F17" s="135">
        <v>2</v>
      </c>
      <c r="G17" s="134" t="s">
        <v>630</v>
      </c>
      <c r="H17" s="134" t="s">
        <v>641</v>
      </c>
      <c r="I17" s="92"/>
      <c r="J17" s="78"/>
      <c r="K17" s="62">
        <f t="shared" si="0"/>
        <v>0</v>
      </c>
      <c r="L17" s="62">
        <f t="shared" si="1"/>
        <v>0</v>
      </c>
      <c r="M17" s="79"/>
      <c r="N17" s="80"/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customHeight="1" x14ac:dyDescent="0.25">
      <c r="A18" s="712" t="s">
        <v>627</v>
      </c>
      <c r="B18" s="713" t="s">
        <v>628</v>
      </c>
      <c r="C18" s="56" t="s">
        <v>57</v>
      </c>
      <c r="D18" s="57" t="s">
        <v>629</v>
      </c>
      <c r="E18" s="58" t="s">
        <v>51</v>
      </c>
      <c r="F18" s="88">
        <v>6</v>
      </c>
      <c r="G18" s="60" t="s">
        <v>724</v>
      </c>
      <c r="H18" s="60" t="s">
        <v>725</v>
      </c>
      <c r="I18" s="77"/>
      <c r="J18" s="78">
        <v>1</v>
      </c>
      <c r="K18" s="62">
        <f t="shared" si="0"/>
        <v>1</v>
      </c>
      <c r="L18" s="62">
        <f t="shared" si="1"/>
        <v>0</v>
      </c>
      <c r="M18" s="79">
        <v>26</v>
      </c>
      <c r="N18" s="80">
        <v>1</v>
      </c>
      <c r="O18" s="65">
        <f t="shared" si="2"/>
        <v>1</v>
      </c>
      <c r="P18" s="65">
        <f t="shared" si="3"/>
        <v>0</v>
      </c>
      <c r="Q18" s="79">
        <v>26</v>
      </c>
      <c r="R18" s="81">
        <f t="shared" si="4"/>
        <v>124.80000000000001</v>
      </c>
      <c r="S18" s="67">
        <f t="shared" si="5"/>
        <v>26</v>
      </c>
      <c r="T18" s="68">
        <f t="shared" si="6"/>
        <v>26</v>
      </c>
      <c r="U18" s="68">
        <f t="shared" si="7"/>
        <v>31.2</v>
      </c>
      <c r="V18" s="68">
        <f t="shared" si="8"/>
        <v>26</v>
      </c>
      <c r="W18" s="68">
        <f t="shared" si="9"/>
        <v>7.8</v>
      </c>
      <c r="X18" s="68">
        <f t="shared" si="10"/>
        <v>7.8</v>
      </c>
      <c r="Y18" s="68">
        <f t="shared" si="11"/>
        <v>52</v>
      </c>
      <c r="Z18" s="68">
        <f t="shared" si="11"/>
        <v>33.799999999999997</v>
      </c>
      <c r="AA18" s="68">
        <f t="shared" si="11"/>
        <v>39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customHeight="1" x14ac:dyDescent="0.25">
      <c r="A19" s="712" t="s">
        <v>627</v>
      </c>
      <c r="B19" s="713" t="s">
        <v>628</v>
      </c>
      <c r="C19" s="56" t="s">
        <v>57</v>
      </c>
      <c r="D19" s="57" t="s">
        <v>629</v>
      </c>
      <c r="E19" s="97"/>
      <c r="F19" s="783"/>
      <c r="G19" s="98"/>
      <c r="H19" s="784"/>
      <c r="I19" s="785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718" t="s">
        <v>627</v>
      </c>
      <c r="B20" s="719" t="s">
        <v>628</v>
      </c>
      <c r="C20" s="592" t="s">
        <v>57</v>
      </c>
      <c r="D20" s="593" t="s">
        <v>629</v>
      </c>
      <c r="E20" s="430" t="s">
        <v>213</v>
      </c>
      <c r="F20" s="430">
        <v>1</v>
      </c>
      <c r="G20" s="431"/>
      <c r="H20" s="432" t="s">
        <v>642</v>
      </c>
      <c r="I20" s="105"/>
      <c r="J20" s="106">
        <v>1</v>
      </c>
      <c r="K20" s="107">
        <f>IF(J20&gt;0, 1, 0)</f>
        <v>1</v>
      </c>
      <c r="L20" s="107">
        <f t="shared" si="1"/>
        <v>0</v>
      </c>
      <c r="M20" s="108">
        <v>12</v>
      </c>
      <c r="N20" s="109">
        <v>0</v>
      </c>
      <c r="O20" s="110">
        <f t="shared" si="2"/>
        <v>0</v>
      </c>
      <c r="P20" s="110">
        <f t="shared" si="3"/>
        <v>0</v>
      </c>
      <c r="Q20" s="108">
        <v>0</v>
      </c>
      <c r="R20" s="111">
        <f>J20*M20*$R$9</f>
        <v>58.800000000000004</v>
      </c>
      <c r="S20" s="112">
        <f>J20*M20*$S$9</f>
        <v>12</v>
      </c>
      <c r="T20" s="113">
        <f>K20*M20*$T$9</f>
        <v>18</v>
      </c>
      <c r="U20" s="113">
        <f>J20*M20*$U$9</f>
        <v>28.799999999999997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12</v>
      </c>
      <c r="Z20" s="113">
        <f t="shared" si="11"/>
        <v>18</v>
      </c>
      <c r="AA20" s="113">
        <f t="shared" si="11"/>
        <v>28.799999999999997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718" t="s">
        <v>627</v>
      </c>
      <c r="B21" s="719" t="s">
        <v>628</v>
      </c>
      <c r="C21" s="592" t="s">
        <v>57</v>
      </c>
      <c r="D21" s="593" t="s">
        <v>629</v>
      </c>
      <c r="E21" s="430" t="s">
        <v>213</v>
      </c>
      <c r="F21" s="430">
        <v>1</v>
      </c>
      <c r="G21" s="431"/>
      <c r="H21" s="432" t="s">
        <v>643</v>
      </c>
      <c r="I21" s="105"/>
      <c r="J21" s="106">
        <v>0</v>
      </c>
      <c r="K21" s="107">
        <f>IF(J21&gt;0, 1, 0)</f>
        <v>0</v>
      </c>
      <c r="L21" s="107">
        <f t="shared" si="1"/>
        <v>0</v>
      </c>
      <c r="M21" s="108">
        <v>14</v>
      </c>
      <c r="N21" s="109">
        <v>0</v>
      </c>
      <c r="O21" s="110">
        <f t="shared" si="2"/>
        <v>0</v>
      </c>
      <c r="P21" s="110">
        <f t="shared" si="3"/>
        <v>0</v>
      </c>
      <c r="Q21" s="108">
        <v>0</v>
      </c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720" t="s">
        <v>627</v>
      </c>
      <c r="B22" s="721" t="s">
        <v>628</v>
      </c>
      <c r="C22" s="118" t="s">
        <v>57</v>
      </c>
      <c r="D22" s="57" t="s">
        <v>629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>SUM(R10:R21)</f>
        <v>472.00000000000006</v>
      </c>
      <c r="S22" s="128">
        <f t="shared" ref="S22:AA22" si="13">SUM(S10:S21)</f>
        <v>76</v>
      </c>
      <c r="T22" s="129">
        <f t="shared" si="13"/>
        <v>82</v>
      </c>
      <c r="U22" s="129">
        <f t="shared" si="13"/>
        <v>105.6</v>
      </c>
      <c r="V22" s="129">
        <f t="shared" si="13"/>
        <v>140</v>
      </c>
      <c r="W22" s="129">
        <f t="shared" si="13"/>
        <v>26.400000000000002</v>
      </c>
      <c r="X22" s="129">
        <f t="shared" si="13"/>
        <v>41.999999999999993</v>
      </c>
      <c r="Y22" s="130">
        <f t="shared" si="13"/>
        <v>216</v>
      </c>
      <c r="Z22" s="130">
        <f t="shared" si="13"/>
        <v>108.4</v>
      </c>
      <c r="AA22" s="130">
        <f t="shared" si="13"/>
        <v>147.6</v>
      </c>
      <c r="AB22" s="131">
        <f>R22/1800/0.6</f>
        <v>0.43703703703703711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786"/>
    </row>
    <row r="23" spans="1:68" ht="27.95" customHeight="1" thickTop="1" x14ac:dyDescent="0.25">
      <c r="A23" s="712" t="s">
        <v>644</v>
      </c>
      <c r="B23" s="713" t="s">
        <v>645</v>
      </c>
      <c r="C23" s="56" t="s">
        <v>50</v>
      </c>
      <c r="D23" s="57" t="s">
        <v>629</v>
      </c>
      <c r="E23" s="58" t="s">
        <v>51</v>
      </c>
      <c r="F23" s="88">
        <v>4</v>
      </c>
      <c r="G23" s="60" t="s">
        <v>630</v>
      </c>
      <c r="H23" s="60" t="s">
        <v>631</v>
      </c>
      <c r="I23" s="781"/>
      <c r="J23" s="61">
        <v>0</v>
      </c>
      <c r="K23" s="62">
        <f t="shared" ref="K23:K32" si="14">IF(J23&gt;0, 1, 0)</f>
        <v>0</v>
      </c>
      <c r="L23" s="62">
        <f t="shared" ref="L23:L34" si="15">J23-K23</f>
        <v>0</v>
      </c>
      <c r="M23" s="63">
        <v>0</v>
      </c>
      <c r="N23" s="64">
        <v>0</v>
      </c>
      <c r="O23" s="65">
        <f t="shared" ref="O23:O34" si="16">IF(N23&gt;0, 1, 0)</f>
        <v>0</v>
      </c>
      <c r="P23" s="65">
        <f t="shared" ref="P23:P34" si="17">N23-O23</f>
        <v>0</v>
      </c>
      <c r="Q23" s="782">
        <v>26</v>
      </c>
      <c r="R23" s="66">
        <f t="shared" ref="R23:R32" si="18">(K23*M23*$R$5)+(L23*M23*$R$6)+(O23*Q23*$R$7)+(P23*Q23*$R$8)</f>
        <v>0</v>
      </c>
      <c r="S23" s="67">
        <f t="shared" ref="S23:S32" si="19">J23*M23*$S$5</f>
        <v>0</v>
      </c>
      <c r="T23" s="68">
        <f t="shared" ref="T23:T32" si="20">K23*M23*$T$5</f>
        <v>0</v>
      </c>
      <c r="U23" s="68">
        <f t="shared" ref="U23:U32" si="21">J23*M23*$U$5</f>
        <v>0</v>
      </c>
      <c r="V23" s="68">
        <f t="shared" ref="V23:V34" si="22">N23*Q23*$V$7</f>
        <v>0</v>
      </c>
      <c r="W23" s="68">
        <f t="shared" ref="W23:W34" si="23">O23*Q23*$W$7</f>
        <v>0</v>
      </c>
      <c r="X23" s="68">
        <f t="shared" ref="X23:X34" si="24">N23*Q23*$X$7</f>
        <v>0</v>
      </c>
      <c r="Y23" s="68">
        <f t="shared" ref="Y23:AA34" si="25">S23+V23</f>
        <v>0</v>
      </c>
      <c r="Z23" s="68">
        <f t="shared" si="25"/>
        <v>0</v>
      </c>
      <c r="AA23" s="68">
        <f t="shared" si="25"/>
        <v>0</v>
      </c>
      <c r="AB23" s="69"/>
      <c r="AC23" s="7">
        <f>R23-Y23-Z23-AA23</f>
        <v>0</v>
      </c>
      <c r="AD23" s="70"/>
      <c r="AE23" s="71"/>
      <c r="AF23" s="71"/>
      <c r="AG23" s="71"/>
      <c r="AH23" s="84"/>
      <c r="AI23" s="84"/>
      <c r="AJ23" s="73"/>
      <c r="AK23" s="74"/>
      <c r="AL23" s="84"/>
      <c r="AM23" s="73"/>
      <c r="AN23" s="75"/>
      <c r="AO23" s="70"/>
      <c r="AP23" s="71"/>
      <c r="AQ23" s="74"/>
      <c r="AR23" s="74"/>
      <c r="AS23" s="83"/>
      <c r="AT23" s="84"/>
      <c r="AU23" s="73"/>
      <c r="AV23" s="75"/>
    </row>
    <row r="24" spans="1:68" ht="27.95" customHeight="1" x14ac:dyDescent="0.25">
      <c r="A24" s="712" t="s">
        <v>644</v>
      </c>
      <c r="B24" s="713" t="s">
        <v>645</v>
      </c>
      <c r="C24" s="56" t="s">
        <v>50</v>
      </c>
      <c r="D24" s="57" t="s">
        <v>629</v>
      </c>
      <c r="E24" s="89" t="s">
        <v>52</v>
      </c>
      <c r="F24" s="610">
        <v>5</v>
      </c>
      <c r="G24" s="91" t="s">
        <v>646</v>
      </c>
      <c r="H24" s="91" t="s">
        <v>647</v>
      </c>
      <c r="I24" s="77"/>
      <c r="J24" s="78">
        <v>0</v>
      </c>
      <c r="K24" s="62">
        <f t="shared" si="14"/>
        <v>0</v>
      </c>
      <c r="L24" s="62">
        <f t="shared" si="15"/>
        <v>0</v>
      </c>
      <c r="M24" s="79">
        <v>0</v>
      </c>
      <c r="N24" s="80">
        <v>1</v>
      </c>
      <c r="O24" s="65">
        <f t="shared" si="16"/>
        <v>1</v>
      </c>
      <c r="P24" s="65">
        <f t="shared" si="17"/>
        <v>0</v>
      </c>
      <c r="Q24" s="79">
        <v>26</v>
      </c>
      <c r="R24" s="81">
        <f t="shared" si="18"/>
        <v>41.6</v>
      </c>
      <c r="S24" s="67">
        <f t="shared" si="19"/>
        <v>0</v>
      </c>
      <c r="T24" s="68">
        <f t="shared" si="20"/>
        <v>0</v>
      </c>
      <c r="U24" s="68">
        <f t="shared" si="21"/>
        <v>0</v>
      </c>
      <c r="V24" s="68">
        <f t="shared" si="22"/>
        <v>26</v>
      </c>
      <c r="W24" s="68">
        <f t="shared" si="23"/>
        <v>7.8</v>
      </c>
      <c r="X24" s="68">
        <f t="shared" si="24"/>
        <v>7.8</v>
      </c>
      <c r="Y24" s="68">
        <f t="shared" si="25"/>
        <v>26</v>
      </c>
      <c r="Z24" s="68">
        <f t="shared" si="25"/>
        <v>7.8</v>
      </c>
      <c r="AA24" s="68">
        <f t="shared" si="25"/>
        <v>7.8</v>
      </c>
      <c r="AB24" s="69"/>
      <c r="AC24" s="7">
        <f t="shared" ref="AC24:AC34" si="26">R24-Y24-Z24-AA24</f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customHeight="1" x14ac:dyDescent="0.25">
      <c r="A25" s="712" t="s">
        <v>644</v>
      </c>
      <c r="B25" s="713" t="s">
        <v>645</v>
      </c>
      <c r="C25" s="56" t="s">
        <v>50</v>
      </c>
      <c r="D25" s="57" t="s">
        <v>629</v>
      </c>
      <c r="E25" s="58" t="s">
        <v>51</v>
      </c>
      <c r="F25" s="88">
        <v>5</v>
      </c>
      <c r="G25" s="60" t="s">
        <v>648</v>
      </c>
      <c r="H25" s="60" t="s">
        <v>649</v>
      </c>
      <c r="I25" s="77"/>
      <c r="J25" s="78">
        <v>0</v>
      </c>
      <c r="K25" s="62">
        <f t="shared" si="14"/>
        <v>0</v>
      </c>
      <c r="L25" s="62">
        <f t="shared" si="15"/>
        <v>0</v>
      </c>
      <c r="M25" s="79">
        <v>0</v>
      </c>
      <c r="N25" s="80">
        <v>1</v>
      </c>
      <c r="O25" s="65">
        <f t="shared" si="16"/>
        <v>1</v>
      </c>
      <c r="P25" s="65">
        <f t="shared" si="17"/>
        <v>0</v>
      </c>
      <c r="Q25" s="79">
        <v>26</v>
      </c>
      <c r="R25" s="81">
        <f t="shared" si="18"/>
        <v>41.6</v>
      </c>
      <c r="S25" s="67">
        <f t="shared" si="19"/>
        <v>0</v>
      </c>
      <c r="T25" s="68">
        <f t="shared" si="20"/>
        <v>0</v>
      </c>
      <c r="U25" s="68">
        <f t="shared" si="21"/>
        <v>0</v>
      </c>
      <c r="V25" s="68">
        <f t="shared" si="22"/>
        <v>26</v>
      </c>
      <c r="W25" s="68">
        <f t="shared" si="23"/>
        <v>7.8</v>
      </c>
      <c r="X25" s="68">
        <f t="shared" si="24"/>
        <v>7.8</v>
      </c>
      <c r="Y25" s="68">
        <f t="shared" si="25"/>
        <v>26</v>
      </c>
      <c r="Z25" s="68">
        <f t="shared" si="25"/>
        <v>7.8</v>
      </c>
      <c r="AA25" s="68">
        <f t="shared" si="25"/>
        <v>7.8</v>
      </c>
      <c r="AB25" s="69"/>
      <c r="AC25" s="7">
        <f t="shared" si="26"/>
        <v>0</v>
      </c>
      <c r="AD25" s="82"/>
      <c r="AE25" s="71"/>
      <c r="AF25" s="83"/>
      <c r="AG25" s="83"/>
      <c r="AH25" s="84"/>
      <c r="AI25" s="84"/>
      <c r="AJ25" s="73"/>
      <c r="AK25" s="85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customHeight="1" x14ac:dyDescent="0.25">
      <c r="A26" s="712" t="s">
        <v>644</v>
      </c>
      <c r="B26" s="713" t="s">
        <v>645</v>
      </c>
      <c r="C26" s="56" t="s">
        <v>50</v>
      </c>
      <c r="D26" s="57" t="s">
        <v>629</v>
      </c>
      <c r="E26" s="134" t="s">
        <v>64</v>
      </c>
      <c r="F26" s="135">
        <v>3</v>
      </c>
      <c r="G26" s="134" t="s">
        <v>632</v>
      </c>
      <c r="H26" s="134" t="s">
        <v>638</v>
      </c>
      <c r="I26" s="77"/>
      <c r="J26" s="78">
        <v>0</v>
      </c>
      <c r="K26" s="62">
        <f t="shared" si="14"/>
        <v>0</v>
      </c>
      <c r="L26" s="62">
        <f t="shared" si="15"/>
        <v>0</v>
      </c>
      <c r="M26" s="79">
        <v>0</v>
      </c>
      <c r="N26" s="80">
        <v>1</v>
      </c>
      <c r="O26" s="65">
        <f t="shared" si="16"/>
        <v>1</v>
      </c>
      <c r="P26" s="65">
        <f t="shared" si="17"/>
        <v>0</v>
      </c>
      <c r="Q26" s="79">
        <v>2</v>
      </c>
      <c r="R26" s="81">
        <f t="shared" si="18"/>
        <v>3.2</v>
      </c>
      <c r="S26" s="67">
        <f t="shared" si="19"/>
        <v>0</v>
      </c>
      <c r="T26" s="68">
        <f t="shared" si="20"/>
        <v>0</v>
      </c>
      <c r="U26" s="68">
        <f t="shared" si="21"/>
        <v>0</v>
      </c>
      <c r="V26" s="68">
        <f t="shared" si="22"/>
        <v>2</v>
      </c>
      <c r="W26" s="68">
        <f t="shared" si="23"/>
        <v>0.6</v>
      </c>
      <c r="X26" s="68">
        <f t="shared" si="24"/>
        <v>0.6</v>
      </c>
      <c r="Y26" s="68">
        <f t="shared" si="25"/>
        <v>2</v>
      </c>
      <c r="Z26" s="68">
        <f t="shared" si="25"/>
        <v>0.6</v>
      </c>
      <c r="AA26" s="68">
        <f t="shared" si="25"/>
        <v>0.6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5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712" t="s">
        <v>644</v>
      </c>
      <c r="B27" s="713" t="s">
        <v>645</v>
      </c>
      <c r="C27" s="56" t="s">
        <v>50</v>
      </c>
      <c r="D27" s="57" t="s">
        <v>629</v>
      </c>
      <c r="E27" s="134" t="s">
        <v>55</v>
      </c>
      <c r="F27" s="135">
        <v>5</v>
      </c>
      <c r="G27" s="134" t="s">
        <v>650</v>
      </c>
      <c r="H27" s="134" t="s">
        <v>651</v>
      </c>
      <c r="I27" s="77"/>
      <c r="J27" s="78">
        <v>0</v>
      </c>
      <c r="K27" s="62">
        <f t="shared" si="14"/>
        <v>0</v>
      </c>
      <c r="L27" s="62">
        <f t="shared" si="15"/>
        <v>0</v>
      </c>
      <c r="M27" s="79">
        <v>0</v>
      </c>
      <c r="N27" s="80">
        <v>1</v>
      </c>
      <c r="O27" s="65">
        <f t="shared" si="16"/>
        <v>1</v>
      </c>
      <c r="P27" s="65">
        <f t="shared" si="17"/>
        <v>0</v>
      </c>
      <c r="Q27" s="79">
        <v>26</v>
      </c>
      <c r="R27" s="81">
        <f t="shared" si="18"/>
        <v>41.6</v>
      </c>
      <c r="S27" s="67">
        <f t="shared" si="19"/>
        <v>0</v>
      </c>
      <c r="T27" s="68">
        <f t="shared" si="20"/>
        <v>0</v>
      </c>
      <c r="U27" s="68">
        <f t="shared" si="21"/>
        <v>0</v>
      </c>
      <c r="V27" s="68">
        <f t="shared" si="22"/>
        <v>26</v>
      </c>
      <c r="W27" s="68">
        <f t="shared" si="23"/>
        <v>7.8</v>
      </c>
      <c r="X27" s="68">
        <f t="shared" si="24"/>
        <v>7.8</v>
      </c>
      <c r="Y27" s="68">
        <f t="shared" si="25"/>
        <v>26</v>
      </c>
      <c r="Z27" s="68">
        <f t="shared" si="25"/>
        <v>7.8</v>
      </c>
      <c r="AA27" s="68">
        <f t="shared" si="25"/>
        <v>7.8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5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customHeight="1" x14ac:dyDescent="0.25">
      <c r="A28" s="712" t="s">
        <v>644</v>
      </c>
      <c r="B28" s="713" t="s">
        <v>645</v>
      </c>
      <c r="C28" s="56" t="s">
        <v>50</v>
      </c>
      <c r="D28" s="57" t="s">
        <v>629</v>
      </c>
      <c r="E28" s="134" t="s">
        <v>55</v>
      </c>
      <c r="F28" s="135">
        <v>6</v>
      </c>
      <c r="G28" s="134" t="s">
        <v>676</v>
      </c>
      <c r="H28" s="134" t="s">
        <v>678</v>
      </c>
      <c r="I28" s="77"/>
      <c r="J28" s="78">
        <v>0</v>
      </c>
      <c r="K28" s="62">
        <f t="shared" si="14"/>
        <v>0</v>
      </c>
      <c r="L28" s="62">
        <f t="shared" si="15"/>
        <v>0</v>
      </c>
      <c r="M28" s="79">
        <v>0</v>
      </c>
      <c r="N28" s="80">
        <v>1</v>
      </c>
      <c r="O28" s="65">
        <f t="shared" si="16"/>
        <v>1</v>
      </c>
      <c r="P28" s="65">
        <f t="shared" si="17"/>
        <v>0</v>
      </c>
      <c r="Q28" s="79">
        <v>26</v>
      </c>
      <c r="R28" s="81">
        <f t="shared" si="18"/>
        <v>41.6</v>
      </c>
      <c r="S28" s="67">
        <f t="shared" si="19"/>
        <v>0</v>
      </c>
      <c r="T28" s="68">
        <f t="shared" si="20"/>
        <v>0</v>
      </c>
      <c r="U28" s="68">
        <f t="shared" si="21"/>
        <v>0</v>
      </c>
      <c r="V28" s="68">
        <f t="shared" si="22"/>
        <v>26</v>
      </c>
      <c r="W28" s="68">
        <f t="shared" si="23"/>
        <v>7.8</v>
      </c>
      <c r="X28" s="68">
        <f t="shared" si="24"/>
        <v>7.8</v>
      </c>
      <c r="Y28" s="68">
        <f t="shared" si="25"/>
        <v>26</v>
      </c>
      <c r="Z28" s="68">
        <f t="shared" si="25"/>
        <v>7.8</v>
      </c>
      <c r="AA28" s="68">
        <f t="shared" si="25"/>
        <v>7.8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5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customHeight="1" x14ac:dyDescent="0.25">
      <c r="A29" s="712" t="s">
        <v>644</v>
      </c>
      <c r="B29" s="713" t="s">
        <v>645</v>
      </c>
      <c r="C29" s="56" t="s">
        <v>50</v>
      </c>
      <c r="D29" s="57" t="s">
        <v>629</v>
      </c>
      <c r="E29" s="722" t="s">
        <v>54</v>
      </c>
      <c r="F29" s="88">
        <v>2</v>
      </c>
      <c r="G29" s="60" t="s">
        <v>653</v>
      </c>
      <c r="H29" s="60" t="s">
        <v>654</v>
      </c>
      <c r="I29" s="77"/>
      <c r="J29" s="78">
        <v>1</v>
      </c>
      <c r="K29" s="62">
        <f t="shared" si="14"/>
        <v>1</v>
      </c>
      <c r="L29" s="62">
        <f t="shared" si="15"/>
        <v>0</v>
      </c>
      <c r="M29" s="79">
        <v>0</v>
      </c>
      <c r="N29" s="80">
        <v>1</v>
      </c>
      <c r="O29" s="65">
        <f t="shared" si="16"/>
        <v>1</v>
      </c>
      <c r="P29" s="65">
        <f t="shared" si="17"/>
        <v>0</v>
      </c>
      <c r="Q29" s="79">
        <v>0</v>
      </c>
      <c r="R29" s="81">
        <f t="shared" si="18"/>
        <v>0</v>
      </c>
      <c r="S29" s="67">
        <f t="shared" si="19"/>
        <v>0</v>
      </c>
      <c r="T29" s="68">
        <f t="shared" si="20"/>
        <v>0</v>
      </c>
      <c r="U29" s="68">
        <f t="shared" si="21"/>
        <v>0</v>
      </c>
      <c r="V29" s="68">
        <f t="shared" si="22"/>
        <v>0</v>
      </c>
      <c r="W29" s="68">
        <f t="shared" si="23"/>
        <v>0</v>
      </c>
      <c r="X29" s="68">
        <f t="shared" si="24"/>
        <v>0</v>
      </c>
      <c r="Y29" s="68">
        <f t="shared" si="25"/>
        <v>0</v>
      </c>
      <c r="Z29" s="68">
        <f t="shared" si="25"/>
        <v>0</v>
      </c>
      <c r="AA29" s="68">
        <f t="shared" si="25"/>
        <v>0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5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customHeight="1" x14ac:dyDescent="0.25">
      <c r="A30" s="712" t="s">
        <v>644</v>
      </c>
      <c r="B30" s="713" t="s">
        <v>645</v>
      </c>
      <c r="C30" s="56" t="s">
        <v>50</v>
      </c>
      <c r="D30" s="57" t="s">
        <v>629</v>
      </c>
      <c r="E30" s="139" t="s">
        <v>655</v>
      </c>
      <c r="F30" s="140">
        <v>5</v>
      </c>
      <c r="G30" s="723" t="s">
        <v>656</v>
      </c>
      <c r="H30" s="60" t="s">
        <v>657</v>
      </c>
      <c r="I30" s="92"/>
      <c r="J30" s="78">
        <v>1</v>
      </c>
      <c r="K30" s="62">
        <f t="shared" si="14"/>
        <v>1</v>
      </c>
      <c r="L30" s="62">
        <f t="shared" si="15"/>
        <v>0</v>
      </c>
      <c r="M30" s="79">
        <v>0</v>
      </c>
      <c r="N30" s="80">
        <v>1</v>
      </c>
      <c r="O30" s="65">
        <f t="shared" si="16"/>
        <v>1</v>
      </c>
      <c r="P30" s="65">
        <f t="shared" si="17"/>
        <v>0</v>
      </c>
      <c r="Q30" s="79">
        <v>26</v>
      </c>
      <c r="R30" s="81">
        <f t="shared" si="18"/>
        <v>41.6</v>
      </c>
      <c r="S30" s="67">
        <f t="shared" si="19"/>
        <v>0</v>
      </c>
      <c r="T30" s="68">
        <f t="shared" si="20"/>
        <v>0</v>
      </c>
      <c r="U30" s="68">
        <f t="shared" si="21"/>
        <v>0</v>
      </c>
      <c r="V30" s="68">
        <f t="shared" si="22"/>
        <v>26</v>
      </c>
      <c r="W30" s="68">
        <f t="shared" si="23"/>
        <v>7.8</v>
      </c>
      <c r="X30" s="68">
        <f t="shared" si="24"/>
        <v>7.8</v>
      </c>
      <c r="Y30" s="68">
        <f t="shared" si="25"/>
        <v>26</v>
      </c>
      <c r="Z30" s="68">
        <f t="shared" si="25"/>
        <v>7.8</v>
      </c>
      <c r="AA30" s="68">
        <f t="shared" si="25"/>
        <v>7.8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customHeight="1" x14ac:dyDescent="0.25">
      <c r="A31" s="712" t="s">
        <v>644</v>
      </c>
      <c r="B31" s="713" t="s">
        <v>645</v>
      </c>
      <c r="C31" s="56" t="s">
        <v>50</v>
      </c>
      <c r="D31" s="57" t="s">
        <v>629</v>
      </c>
      <c r="E31" s="724" t="s">
        <v>51</v>
      </c>
      <c r="F31" s="725">
        <v>4</v>
      </c>
      <c r="G31" s="725" t="s">
        <v>658</v>
      </c>
      <c r="H31" s="725" t="s">
        <v>659</v>
      </c>
      <c r="I31" s="77"/>
      <c r="J31" s="78">
        <v>1</v>
      </c>
      <c r="K31" s="62">
        <f t="shared" si="14"/>
        <v>1</v>
      </c>
      <c r="L31" s="62">
        <f t="shared" si="15"/>
        <v>0</v>
      </c>
      <c r="M31" s="79">
        <v>0</v>
      </c>
      <c r="N31" s="80">
        <v>1</v>
      </c>
      <c r="O31" s="65">
        <f t="shared" si="16"/>
        <v>1</v>
      </c>
      <c r="P31" s="65">
        <f t="shared" si="17"/>
        <v>0</v>
      </c>
      <c r="Q31" s="79">
        <v>26</v>
      </c>
      <c r="R31" s="81">
        <f t="shared" si="18"/>
        <v>41.6</v>
      </c>
      <c r="S31" s="67">
        <f t="shared" si="19"/>
        <v>0</v>
      </c>
      <c r="T31" s="68">
        <f t="shared" si="20"/>
        <v>0</v>
      </c>
      <c r="U31" s="68">
        <f t="shared" si="21"/>
        <v>0</v>
      </c>
      <c r="V31" s="68">
        <f t="shared" si="22"/>
        <v>26</v>
      </c>
      <c r="W31" s="68">
        <f t="shared" si="23"/>
        <v>7.8</v>
      </c>
      <c r="X31" s="68">
        <f t="shared" si="24"/>
        <v>7.8</v>
      </c>
      <c r="Y31" s="68">
        <f t="shared" si="25"/>
        <v>26</v>
      </c>
      <c r="Z31" s="68">
        <f t="shared" si="25"/>
        <v>7.8</v>
      </c>
      <c r="AA31" s="68">
        <f t="shared" si="25"/>
        <v>7.8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customHeight="1" x14ac:dyDescent="0.25">
      <c r="A32" s="712" t="s">
        <v>644</v>
      </c>
      <c r="B32" s="713" t="s">
        <v>645</v>
      </c>
      <c r="C32" s="56" t="s">
        <v>50</v>
      </c>
      <c r="D32" s="57" t="s">
        <v>629</v>
      </c>
      <c r="E32" s="726" t="s">
        <v>55</v>
      </c>
      <c r="F32" s="727">
        <v>4</v>
      </c>
      <c r="G32" s="728" t="s">
        <v>658</v>
      </c>
      <c r="H32" s="727" t="s">
        <v>660</v>
      </c>
      <c r="I32" s="785"/>
      <c r="J32" s="78">
        <v>1</v>
      </c>
      <c r="K32" s="99">
        <f t="shared" si="14"/>
        <v>1</v>
      </c>
      <c r="L32" s="99">
        <f t="shared" si="15"/>
        <v>0</v>
      </c>
      <c r="M32" s="79">
        <v>0</v>
      </c>
      <c r="N32" s="80">
        <v>0</v>
      </c>
      <c r="O32" s="65">
        <f t="shared" si="16"/>
        <v>0</v>
      </c>
      <c r="P32" s="65">
        <f t="shared" si="17"/>
        <v>0</v>
      </c>
      <c r="Q32" s="79">
        <v>26</v>
      </c>
      <c r="R32" s="81">
        <f t="shared" si="18"/>
        <v>0</v>
      </c>
      <c r="S32" s="67">
        <f t="shared" si="19"/>
        <v>0</v>
      </c>
      <c r="T32" s="68">
        <f t="shared" si="20"/>
        <v>0</v>
      </c>
      <c r="U32" s="68">
        <f t="shared" si="21"/>
        <v>0</v>
      </c>
      <c r="V32" s="68">
        <f t="shared" si="22"/>
        <v>0</v>
      </c>
      <c r="W32" s="68">
        <f t="shared" si="23"/>
        <v>0</v>
      </c>
      <c r="X32" s="68">
        <f t="shared" si="24"/>
        <v>0</v>
      </c>
      <c r="Y32" s="68">
        <f t="shared" si="25"/>
        <v>0</v>
      </c>
      <c r="Z32" s="68">
        <f t="shared" si="25"/>
        <v>0</v>
      </c>
      <c r="AA32" s="68">
        <f t="shared" si="25"/>
        <v>0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hidden="1" customHeight="1" x14ac:dyDescent="0.25">
      <c r="A33" s="729"/>
      <c r="B33" s="730"/>
      <c r="C33" s="56"/>
      <c r="D33" s="57" t="s">
        <v>629</v>
      </c>
      <c r="E33" s="102" t="s">
        <v>49</v>
      </c>
      <c r="F33" s="102"/>
      <c r="G33" s="103"/>
      <c r="H33" s="104"/>
      <c r="I33" s="105"/>
      <c r="J33" s="106"/>
      <c r="K33" s="107">
        <f>IF(J33&gt;0, 1, 0)</f>
        <v>0</v>
      </c>
      <c r="L33" s="107">
        <f t="shared" si="15"/>
        <v>0</v>
      </c>
      <c r="M33" s="108"/>
      <c r="N33" s="109"/>
      <c r="O33" s="110">
        <f t="shared" si="16"/>
        <v>0</v>
      </c>
      <c r="P33" s="110">
        <f t="shared" si="17"/>
        <v>0</v>
      </c>
      <c r="Q33" s="108"/>
      <c r="R33" s="111">
        <f>J33*M33*$R$9</f>
        <v>0</v>
      </c>
      <c r="S33" s="112">
        <f>J33*M33*$S$9</f>
        <v>0</v>
      </c>
      <c r="T33" s="113">
        <f>K33*M33*$T$9</f>
        <v>0</v>
      </c>
      <c r="U33" s="113">
        <f>J33*M33*$U$9</f>
        <v>0</v>
      </c>
      <c r="V33" s="113">
        <f t="shared" si="22"/>
        <v>0</v>
      </c>
      <c r="W33" s="113">
        <f t="shared" si="23"/>
        <v>0</v>
      </c>
      <c r="X33" s="113">
        <f t="shared" si="24"/>
        <v>0</v>
      </c>
      <c r="Y33" s="113">
        <f t="shared" si="25"/>
        <v>0</v>
      </c>
      <c r="Z33" s="113">
        <f t="shared" si="25"/>
        <v>0</v>
      </c>
      <c r="AA33" s="113">
        <f t="shared" si="25"/>
        <v>0</v>
      </c>
      <c r="AB33" s="114"/>
      <c r="AC33" s="115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hidden="1" customHeight="1" x14ac:dyDescent="0.25">
      <c r="A34" s="729"/>
      <c r="B34" s="730"/>
      <c r="C34" s="56"/>
      <c r="D34" s="57" t="s">
        <v>629</v>
      </c>
      <c r="E34" s="102" t="s">
        <v>49</v>
      </c>
      <c r="F34" s="102"/>
      <c r="G34" s="103"/>
      <c r="H34" s="104"/>
      <c r="I34" s="105"/>
      <c r="J34" s="106"/>
      <c r="K34" s="107">
        <f>IF(J34&gt;0, 1, 0)</f>
        <v>0</v>
      </c>
      <c r="L34" s="107">
        <f t="shared" si="15"/>
        <v>0</v>
      </c>
      <c r="M34" s="108"/>
      <c r="N34" s="109"/>
      <c r="O34" s="110">
        <f t="shared" si="16"/>
        <v>0</v>
      </c>
      <c r="P34" s="110">
        <f t="shared" si="17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0</v>
      </c>
      <c r="Z34" s="113">
        <f t="shared" si="25"/>
        <v>0</v>
      </c>
      <c r="AA34" s="113">
        <f t="shared" si="25"/>
        <v>0</v>
      </c>
      <c r="AB34" s="114"/>
      <c r="AC34" s="115">
        <f t="shared" si="26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customHeight="1" thickBot="1" x14ac:dyDescent="0.3">
      <c r="A35" s="720" t="s">
        <v>644</v>
      </c>
      <c r="B35" s="721" t="s">
        <v>645</v>
      </c>
      <c r="C35" s="118" t="s">
        <v>50</v>
      </c>
      <c r="D35" s="57" t="s">
        <v>629</v>
      </c>
      <c r="E35" s="119"/>
      <c r="F35" s="119"/>
      <c r="G35" s="120"/>
      <c r="H35" s="121" t="s">
        <v>56</v>
      </c>
      <c r="I35" s="122"/>
      <c r="J35" s="123"/>
      <c r="K35" s="124"/>
      <c r="L35" s="124"/>
      <c r="M35" s="125"/>
      <c r="N35" s="126"/>
      <c r="O35" s="124"/>
      <c r="P35" s="124"/>
      <c r="Q35" s="125"/>
      <c r="R35" s="127">
        <f>SUM(R23:R34)</f>
        <v>252.79999999999998</v>
      </c>
      <c r="S35" s="128">
        <f t="shared" ref="S35:AA35" si="27">SUM(S23:S34)</f>
        <v>0</v>
      </c>
      <c r="T35" s="129">
        <f t="shared" si="27"/>
        <v>0</v>
      </c>
      <c r="U35" s="129">
        <f t="shared" si="27"/>
        <v>0</v>
      </c>
      <c r="V35" s="129">
        <f t="shared" si="27"/>
        <v>158</v>
      </c>
      <c r="W35" s="129">
        <f t="shared" si="27"/>
        <v>47.4</v>
      </c>
      <c r="X35" s="129">
        <f t="shared" si="27"/>
        <v>47.4</v>
      </c>
      <c r="Y35" s="130">
        <f t="shared" si="27"/>
        <v>158</v>
      </c>
      <c r="Z35" s="130">
        <f t="shared" si="27"/>
        <v>47.4</v>
      </c>
      <c r="AA35" s="130">
        <f t="shared" si="27"/>
        <v>47.4</v>
      </c>
      <c r="AB35" s="131">
        <f>R35/1800/0.6</f>
        <v>0.23407407407407405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786"/>
    </row>
    <row r="36" spans="1:68" ht="27.95" customHeight="1" thickTop="1" x14ac:dyDescent="0.25">
      <c r="A36" s="712" t="s">
        <v>661</v>
      </c>
      <c r="B36" s="713" t="s">
        <v>662</v>
      </c>
      <c r="C36" s="56" t="s">
        <v>59</v>
      </c>
      <c r="D36" s="57" t="s">
        <v>629</v>
      </c>
      <c r="E36" s="58" t="s">
        <v>51</v>
      </c>
      <c r="F36" s="88">
        <v>4</v>
      </c>
      <c r="G36" s="60" t="s">
        <v>663</v>
      </c>
      <c r="H36" s="60" t="s">
        <v>664</v>
      </c>
      <c r="I36" s="781"/>
      <c r="J36" s="78">
        <v>0</v>
      </c>
      <c r="K36" s="62">
        <f t="shared" ref="K36:K44" si="28">IF(J36&gt;0, 1, 0)</f>
        <v>0</v>
      </c>
      <c r="L36" s="62">
        <f t="shared" ref="L36:L47" si="29">J36-K36</f>
        <v>0</v>
      </c>
      <c r="M36" s="79">
        <v>0</v>
      </c>
      <c r="N36" s="80">
        <v>0</v>
      </c>
      <c r="O36" s="65">
        <f t="shared" ref="O36:O47" si="30">IF(N36&gt;0, 1, 0)</f>
        <v>0</v>
      </c>
      <c r="P36" s="65">
        <f t="shared" ref="P36:P47" si="31">N36-O36</f>
        <v>0</v>
      </c>
      <c r="Q36" s="79">
        <v>0</v>
      </c>
      <c r="R36" s="66">
        <f t="shared" ref="R36:R45" si="32">(K36*M36*$R$5)+(L36*M36*$R$6)+(O36*Q36*$R$7)+(P36*Q36*$R$8)</f>
        <v>0</v>
      </c>
      <c r="S36" s="67">
        <f t="shared" ref="S36:S45" si="33">J36*M36*$S$5</f>
        <v>0</v>
      </c>
      <c r="T36" s="68">
        <f t="shared" ref="T36:T45" si="34">K36*M36*$T$5</f>
        <v>0</v>
      </c>
      <c r="U36" s="68">
        <f t="shared" ref="U36:U45" si="35">J36*M36*$U$5</f>
        <v>0</v>
      </c>
      <c r="V36" s="68">
        <f t="shared" ref="V36:V47" si="36">N36*Q36*$V$7</f>
        <v>0</v>
      </c>
      <c r="W36" s="68">
        <f t="shared" ref="W36:W47" si="37">O36*Q36*$W$7</f>
        <v>0</v>
      </c>
      <c r="X36" s="68">
        <f t="shared" ref="X36:X47" si="38">N36*Q36*$X$7</f>
        <v>0</v>
      </c>
      <c r="Y36" s="68">
        <f t="shared" ref="Y36:AA47" si="39">S36+V36</f>
        <v>0</v>
      </c>
      <c r="Z36" s="68">
        <f t="shared" si="39"/>
        <v>0</v>
      </c>
      <c r="AA36" s="68">
        <f t="shared" si="39"/>
        <v>0</v>
      </c>
      <c r="AB36" s="69"/>
      <c r="AC36" s="7">
        <f t="shared" ref="AC36:AC47" si="40">R36-Y36-Z36-AA36</f>
        <v>0</v>
      </c>
      <c r="AD36" s="731"/>
      <c r="AE36" s="71"/>
      <c r="AF36" s="71"/>
      <c r="AG36" s="732"/>
      <c r="AH36" s="84"/>
      <c r="AI36" s="84"/>
      <c r="AJ36" s="73"/>
      <c r="AK36" s="85"/>
      <c r="AL36" s="84"/>
      <c r="AM36" s="73"/>
      <c r="AN36" s="75"/>
      <c r="AO36" s="70"/>
      <c r="AP36" s="71"/>
      <c r="AQ36" s="74"/>
      <c r="AR36" s="74"/>
      <c r="AS36" s="71"/>
      <c r="AT36" s="84"/>
      <c r="AU36" s="73"/>
      <c r="AV36" s="75"/>
    </row>
    <row r="37" spans="1:68" ht="27.95" customHeight="1" x14ac:dyDescent="0.25">
      <c r="A37" s="712" t="s">
        <v>661</v>
      </c>
      <c r="B37" s="713" t="s">
        <v>662</v>
      </c>
      <c r="C37" s="56" t="s">
        <v>59</v>
      </c>
      <c r="D37" s="57" t="s">
        <v>629</v>
      </c>
      <c r="E37" s="58" t="s">
        <v>51</v>
      </c>
      <c r="F37" s="88">
        <v>4</v>
      </c>
      <c r="G37" s="60" t="s">
        <v>658</v>
      </c>
      <c r="H37" s="60" t="s">
        <v>659</v>
      </c>
      <c r="I37" s="77"/>
      <c r="J37" s="78">
        <v>0</v>
      </c>
      <c r="K37" s="62">
        <f t="shared" si="28"/>
        <v>0</v>
      </c>
      <c r="L37" s="62">
        <f t="shared" si="29"/>
        <v>0</v>
      </c>
      <c r="M37" s="79">
        <v>0</v>
      </c>
      <c r="N37" s="80">
        <v>0</v>
      </c>
      <c r="O37" s="65">
        <f t="shared" si="30"/>
        <v>0</v>
      </c>
      <c r="P37" s="65">
        <f t="shared" si="31"/>
        <v>0</v>
      </c>
      <c r="Q37" s="79">
        <v>0</v>
      </c>
      <c r="R37" s="81">
        <f t="shared" si="32"/>
        <v>0</v>
      </c>
      <c r="S37" s="67">
        <f t="shared" si="33"/>
        <v>0</v>
      </c>
      <c r="T37" s="68">
        <f t="shared" si="34"/>
        <v>0</v>
      </c>
      <c r="U37" s="68">
        <f t="shared" si="35"/>
        <v>0</v>
      </c>
      <c r="V37" s="68">
        <f t="shared" si="36"/>
        <v>0</v>
      </c>
      <c r="W37" s="68">
        <f t="shared" si="37"/>
        <v>0</v>
      </c>
      <c r="X37" s="68">
        <f t="shared" si="38"/>
        <v>0</v>
      </c>
      <c r="Y37" s="68">
        <f t="shared" si="39"/>
        <v>0</v>
      </c>
      <c r="Z37" s="68">
        <f t="shared" si="39"/>
        <v>0</v>
      </c>
      <c r="AA37" s="68">
        <f t="shared" si="39"/>
        <v>0</v>
      </c>
      <c r="AB37" s="69"/>
      <c r="AC37" s="7">
        <f t="shared" si="40"/>
        <v>0</v>
      </c>
      <c r="AD37" s="82"/>
      <c r="AE37" s="71"/>
      <c r="AF37" s="83"/>
      <c r="AG37" s="83"/>
      <c r="AH37" s="84"/>
      <c r="AI37" s="84"/>
      <c r="AJ37" s="73"/>
      <c r="AK37" s="83"/>
      <c r="AL37" s="84"/>
      <c r="AM37" s="73"/>
      <c r="AN37" s="86"/>
      <c r="AO37" s="82"/>
      <c r="AP37" s="83"/>
      <c r="AQ37" s="83"/>
      <c r="AR37" s="74"/>
      <c r="AS37" s="83"/>
      <c r="AT37" s="84"/>
      <c r="AU37" s="73"/>
      <c r="AV37" s="86"/>
    </row>
    <row r="38" spans="1:68" ht="27.95" customHeight="1" x14ac:dyDescent="0.25">
      <c r="A38" s="712" t="s">
        <v>661</v>
      </c>
      <c r="B38" s="713" t="s">
        <v>662</v>
      </c>
      <c r="C38" s="56" t="s">
        <v>59</v>
      </c>
      <c r="D38" s="57" t="s">
        <v>629</v>
      </c>
      <c r="E38" s="87" t="s">
        <v>53</v>
      </c>
      <c r="F38" s="88">
        <v>1</v>
      </c>
      <c r="G38" s="60" t="s">
        <v>665</v>
      </c>
      <c r="H38" s="60" t="s">
        <v>666</v>
      </c>
      <c r="I38" s="77"/>
      <c r="J38" s="78">
        <v>1</v>
      </c>
      <c r="K38" s="62">
        <f t="shared" si="28"/>
        <v>1</v>
      </c>
      <c r="L38" s="62">
        <f t="shared" si="29"/>
        <v>0</v>
      </c>
      <c r="M38" s="79">
        <v>4</v>
      </c>
      <c r="N38" s="80">
        <v>1</v>
      </c>
      <c r="O38" s="65">
        <f t="shared" si="30"/>
        <v>1</v>
      </c>
      <c r="P38" s="65">
        <f t="shared" si="31"/>
        <v>0</v>
      </c>
      <c r="Q38" s="79">
        <v>26</v>
      </c>
      <c r="R38" s="81">
        <f t="shared" si="32"/>
        <v>54.400000000000006</v>
      </c>
      <c r="S38" s="67">
        <f t="shared" si="33"/>
        <v>4</v>
      </c>
      <c r="T38" s="68">
        <f t="shared" si="34"/>
        <v>4</v>
      </c>
      <c r="U38" s="68">
        <f t="shared" si="35"/>
        <v>4.8</v>
      </c>
      <c r="V38" s="68">
        <f t="shared" si="36"/>
        <v>26</v>
      </c>
      <c r="W38" s="68">
        <f t="shared" si="37"/>
        <v>7.8</v>
      </c>
      <c r="X38" s="68">
        <f t="shared" si="38"/>
        <v>7.8</v>
      </c>
      <c r="Y38" s="68">
        <f t="shared" si="39"/>
        <v>30</v>
      </c>
      <c r="Z38" s="68">
        <f t="shared" si="39"/>
        <v>11.8</v>
      </c>
      <c r="AA38" s="68">
        <f t="shared" si="39"/>
        <v>12.6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3"/>
      <c r="AL38" s="84"/>
      <c r="AM38" s="73"/>
      <c r="AN38" s="86"/>
      <c r="AO38" s="82"/>
      <c r="AP38" s="83"/>
      <c r="AQ38" s="83"/>
      <c r="AR38" s="83"/>
      <c r="AS38" s="83"/>
      <c r="AT38" s="84"/>
      <c r="AU38" s="73"/>
      <c r="AV38" s="86"/>
    </row>
    <row r="39" spans="1:68" ht="27.95" customHeight="1" x14ac:dyDescent="0.25">
      <c r="A39" s="712" t="s">
        <v>661</v>
      </c>
      <c r="B39" s="713" t="s">
        <v>662</v>
      </c>
      <c r="C39" s="56" t="s">
        <v>59</v>
      </c>
      <c r="D39" s="57" t="s">
        <v>629</v>
      </c>
      <c r="E39" s="89" t="s">
        <v>52</v>
      </c>
      <c r="F39" s="610">
        <v>5</v>
      </c>
      <c r="G39" s="91" t="s">
        <v>656</v>
      </c>
      <c r="H39" s="91" t="s">
        <v>657</v>
      </c>
      <c r="I39" s="77"/>
      <c r="J39" s="78">
        <v>0</v>
      </c>
      <c r="K39" s="62">
        <f t="shared" si="28"/>
        <v>0</v>
      </c>
      <c r="L39" s="62">
        <f t="shared" si="29"/>
        <v>0</v>
      </c>
      <c r="M39" s="79">
        <v>0</v>
      </c>
      <c r="N39" s="80">
        <v>0</v>
      </c>
      <c r="O39" s="65">
        <f t="shared" si="30"/>
        <v>0</v>
      </c>
      <c r="P39" s="65">
        <f t="shared" si="31"/>
        <v>0</v>
      </c>
      <c r="Q39" s="79">
        <v>0</v>
      </c>
      <c r="R39" s="81">
        <f t="shared" si="32"/>
        <v>0</v>
      </c>
      <c r="S39" s="67">
        <f t="shared" si="33"/>
        <v>0</v>
      </c>
      <c r="T39" s="68">
        <f t="shared" si="34"/>
        <v>0</v>
      </c>
      <c r="U39" s="68">
        <f t="shared" si="35"/>
        <v>0</v>
      </c>
      <c r="V39" s="68">
        <f t="shared" si="36"/>
        <v>0</v>
      </c>
      <c r="W39" s="68">
        <f t="shared" si="37"/>
        <v>0</v>
      </c>
      <c r="X39" s="68">
        <f t="shared" si="38"/>
        <v>0</v>
      </c>
      <c r="Y39" s="68">
        <f t="shared" si="39"/>
        <v>0</v>
      </c>
      <c r="Z39" s="68">
        <f t="shared" si="39"/>
        <v>0</v>
      </c>
      <c r="AA39" s="68">
        <f t="shared" si="39"/>
        <v>0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73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712" t="s">
        <v>661</v>
      </c>
      <c r="B40" s="713" t="s">
        <v>662</v>
      </c>
      <c r="C40" s="56" t="s">
        <v>59</v>
      </c>
      <c r="D40" s="57" t="s">
        <v>629</v>
      </c>
      <c r="E40" s="76" t="s">
        <v>52</v>
      </c>
      <c r="F40" s="88">
        <v>4</v>
      </c>
      <c r="G40" s="60" t="s">
        <v>667</v>
      </c>
      <c r="H40" s="60" t="s">
        <v>664</v>
      </c>
      <c r="I40" s="77"/>
      <c r="J40" s="78">
        <v>0</v>
      </c>
      <c r="K40" s="62">
        <f t="shared" si="28"/>
        <v>0</v>
      </c>
      <c r="L40" s="62">
        <f t="shared" si="29"/>
        <v>0</v>
      </c>
      <c r="M40" s="79">
        <v>0</v>
      </c>
      <c r="N40" s="80">
        <v>1</v>
      </c>
      <c r="O40" s="65">
        <f t="shared" si="30"/>
        <v>1</v>
      </c>
      <c r="P40" s="65">
        <f t="shared" si="31"/>
        <v>0</v>
      </c>
      <c r="Q40" s="79">
        <v>26</v>
      </c>
      <c r="R40" s="81">
        <f t="shared" si="32"/>
        <v>41.6</v>
      </c>
      <c r="S40" s="67">
        <f t="shared" si="33"/>
        <v>0</v>
      </c>
      <c r="T40" s="68">
        <f t="shared" si="34"/>
        <v>0</v>
      </c>
      <c r="U40" s="68">
        <f t="shared" si="35"/>
        <v>0</v>
      </c>
      <c r="V40" s="68">
        <f t="shared" si="36"/>
        <v>26</v>
      </c>
      <c r="W40" s="68">
        <f t="shared" si="37"/>
        <v>7.8</v>
      </c>
      <c r="X40" s="68">
        <f t="shared" si="38"/>
        <v>7.8</v>
      </c>
      <c r="Y40" s="68">
        <f t="shared" si="39"/>
        <v>26</v>
      </c>
      <c r="Z40" s="68">
        <f t="shared" si="39"/>
        <v>7.8</v>
      </c>
      <c r="AA40" s="68">
        <f t="shared" si="39"/>
        <v>7.8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712" t="s">
        <v>661</v>
      </c>
      <c r="B41" s="713" t="s">
        <v>662</v>
      </c>
      <c r="C41" s="56" t="s">
        <v>59</v>
      </c>
      <c r="D41" s="57" t="s">
        <v>629</v>
      </c>
      <c r="E41" s="76" t="s">
        <v>52</v>
      </c>
      <c r="F41" s="88">
        <v>4</v>
      </c>
      <c r="G41" s="60" t="s">
        <v>668</v>
      </c>
      <c r="H41" s="60" t="s">
        <v>669</v>
      </c>
      <c r="I41" s="77"/>
      <c r="J41" s="78">
        <v>1</v>
      </c>
      <c r="K41" s="62">
        <f t="shared" si="28"/>
        <v>1</v>
      </c>
      <c r="L41" s="62">
        <f t="shared" si="29"/>
        <v>0</v>
      </c>
      <c r="M41" s="79">
        <v>26</v>
      </c>
      <c r="N41" s="80">
        <v>1</v>
      </c>
      <c r="O41" s="65">
        <f t="shared" si="30"/>
        <v>1</v>
      </c>
      <c r="P41" s="65">
        <f t="shared" si="31"/>
        <v>0</v>
      </c>
      <c r="Q41" s="79">
        <v>26</v>
      </c>
      <c r="R41" s="81">
        <f t="shared" si="32"/>
        <v>124.80000000000001</v>
      </c>
      <c r="S41" s="67">
        <f t="shared" si="33"/>
        <v>26</v>
      </c>
      <c r="T41" s="68">
        <f t="shared" si="34"/>
        <v>26</v>
      </c>
      <c r="U41" s="68">
        <f t="shared" si="35"/>
        <v>31.2</v>
      </c>
      <c r="V41" s="68">
        <f t="shared" si="36"/>
        <v>26</v>
      </c>
      <c r="W41" s="68">
        <f t="shared" si="37"/>
        <v>7.8</v>
      </c>
      <c r="X41" s="68">
        <f t="shared" si="38"/>
        <v>7.8</v>
      </c>
      <c r="Y41" s="68">
        <f t="shared" si="39"/>
        <v>52</v>
      </c>
      <c r="Z41" s="68">
        <f t="shared" si="39"/>
        <v>33.799999999999997</v>
      </c>
      <c r="AA41" s="68">
        <f t="shared" si="39"/>
        <v>39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712" t="s">
        <v>661</v>
      </c>
      <c r="B42" s="713" t="s">
        <v>662</v>
      </c>
      <c r="C42" s="56" t="s">
        <v>59</v>
      </c>
      <c r="D42" s="57" t="s">
        <v>629</v>
      </c>
      <c r="E42" s="76" t="s">
        <v>52</v>
      </c>
      <c r="F42" s="88">
        <v>6</v>
      </c>
      <c r="G42" s="60" t="s">
        <v>670</v>
      </c>
      <c r="H42" s="60" t="s">
        <v>671</v>
      </c>
      <c r="I42" s="77"/>
      <c r="J42" s="78">
        <v>1</v>
      </c>
      <c r="K42" s="62">
        <f t="shared" si="28"/>
        <v>1</v>
      </c>
      <c r="L42" s="62">
        <f t="shared" si="29"/>
        <v>0</v>
      </c>
      <c r="M42" s="79">
        <v>26</v>
      </c>
      <c r="N42" s="80">
        <v>1</v>
      </c>
      <c r="O42" s="65">
        <f t="shared" si="30"/>
        <v>1</v>
      </c>
      <c r="P42" s="65">
        <f t="shared" si="31"/>
        <v>0</v>
      </c>
      <c r="Q42" s="79">
        <v>13</v>
      </c>
      <c r="R42" s="81">
        <f t="shared" si="32"/>
        <v>104</v>
      </c>
      <c r="S42" s="67">
        <f t="shared" si="33"/>
        <v>26</v>
      </c>
      <c r="T42" s="68">
        <f t="shared" si="34"/>
        <v>26</v>
      </c>
      <c r="U42" s="68">
        <f t="shared" si="35"/>
        <v>31.2</v>
      </c>
      <c r="V42" s="68">
        <f t="shared" si="36"/>
        <v>13</v>
      </c>
      <c r="W42" s="68">
        <f t="shared" si="37"/>
        <v>3.9</v>
      </c>
      <c r="X42" s="68">
        <f t="shared" si="38"/>
        <v>3.9</v>
      </c>
      <c r="Y42" s="68">
        <f t="shared" si="39"/>
        <v>39</v>
      </c>
      <c r="Z42" s="68">
        <f t="shared" si="39"/>
        <v>29.9</v>
      </c>
      <c r="AA42" s="68">
        <f t="shared" si="39"/>
        <v>35.1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712" t="s">
        <v>661</v>
      </c>
      <c r="B43" s="713" t="s">
        <v>662</v>
      </c>
      <c r="C43" s="56" t="s">
        <v>59</v>
      </c>
      <c r="D43" s="57" t="s">
        <v>629</v>
      </c>
      <c r="E43" s="134" t="s">
        <v>55</v>
      </c>
      <c r="F43" s="135">
        <v>4</v>
      </c>
      <c r="G43" s="134" t="s">
        <v>658</v>
      </c>
      <c r="H43" s="134" t="s">
        <v>660</v>
      </c>
      <c r="I43" s="92"/>
      <c r="J43" s="78">
        <v>1</v>
      </c>
      <c r="K43" s="62">
        <f t="shared" si="28"/>
        <v>1</v>
      </c>
      <c r="L43" s="62">
        <f t="shared" si="29"/>
        <v>0</v>
      </c>
      <c r="M43" s="79">
        <v>0</v>
      </c>
      <c r="N43" s="80">
        <v>1</v>
      </c>
      <c r="O43" s="65">
        <f t="shared" si="30"/>
        <v>1</v>
      </c>
      <c r="P43" s="65">
        <f t="shared" si="31"/>
        <v>0</v>
      </c>
      <c r="Q43" s="79">
        <v>13</v>
      </c>
      <c r="R43" s="81">
        <f t="shared" si="32"/>
        <v>20.8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13</v>
      </c>
      <c r="W43" s="68">
        <f t="shared" si="37"/>
        <v>3.9</v>
      </c>
      <c r="X43" s="68">
        <f t="shared" si="38"/>
        <v>3.9</v>
      </c>
      <c r="Y43" s="68">
        <f t="shared" si="39"/>
        <v>13</v>
      </c>
      <c r="Z43" s="68">
        <f t="shared" si="39"/>
        <v>3.9</v>
      </c>
      <c r="AA43" s="68">
        <f t="shared" si="39"/>
        <v>3.9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712" t="s">
        <v>661</v>
      </c>
      <c r="B44" s="713" t="s">
        <v>662</v>
      </c>
      <c r="C44" s="56" t="s">
        <v>59</v>
      </c>
      <c r="D44" s="57" t="s">
        <v>629</v>
      </c>
      <c r="E44" s="58" t="s">
        <v>51</v>
      </c>
      <c r="F44" s="88">
        <v>4</v>
      </c>
      <c r="G44" s="60" t="s">
        <v>719</v>
      </c>
      <c r="H44" s="60" t="s">
        <v>720</v>
      </c>
      <c r="I44" s="77"/>
      <c r="J44" s="78">
        <v>1</v>
      </c>
      <c r="K44" s="62">
        <f t="shared" si="28"/>
        <v>1</v>
      </c>
      <c r="L44" s="62">
        <f t="shared" si="29"/>
        <v>0</v>
      </c>
      <c r="M44" s="79">
        <v>26</v>
      </c>
      <c r="N44" s="80">
        <v>1</v>
      </c>
      <c r="O44" s="65">
        <f t="shared" si="30"/>
        <v>1</v>
      </c>
      <c r="P44" s="65">
        <f t="shared" si="31"/>
        <v>0</v>
      </c>
      <c r="Q44" s="79">
        <v>13</v>
      </c>
      <c r="R44" s="81">
        <f t="shared" si="32"/>
        <v>104</v>
      </c>
      <c r="S44" s="67">
        <f t="shared" si="33"/>
        <v>26</v>
      </c>
      <c r="T44" s="68">
        <f t="shared" si="34"/>
        <v>26</v>
      </c>
      <c r="U44" s="68">
        <f t="shared" si="35"/>
        <v>31.2</v>
      </c>
      <c r="V44" s="68">
        <f t="shared" si="36"/>
        <v>13</v>
      </c>
      <c r="W44" s="68">
        <f t="shared" si="37"/>
        <v>3.9</v>
      </c>
      <c r="X44" s="68">
        <f t="shared" si="38"/>
        <v>3.9</v>
      </c>
      <c r="Y44" s="68">
        <f t="shared" si="39"/>
        <v>39</v>
      </c>
      <c r="Z44" s="68">
        <f t="shared" si="39"/>
        <v>29.9</v>
      </c>
      <c r="AA44" s="68">
        <f t="shared" si="39"/>
        <v>35.1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customHeight="1" x14ac:dyDescent="0.25">
      <c r="A45" s="712" t="s">
        <v>661</v>
      </c>
      <c r="B45" s="713" t="s">
        <v>662</v>
      </c>
      <c r="C45" s="56" t="s">
        <v>59</v>
      </c>
      <c r="D45" s="57" t="s">
        <v>629</v>
      </c>
      <c r="E45" s="134"/>
      <c r="F45" s="135"/>
      <c r="G45" s="134"/>
      <c r="H45" s="134"/>
      <c r="I45" s="785"/>
      <c r="J45" s="78"/>
      <c r="K45" s="99"/>
      <c r="L45" s="99"/>
      <c r="M45" s="79"/>
      <c r="N45" s="80"/>
      <c r="O45" s="65"/>
      <c r="P45" s="65"/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customHeight="1" x14ac:dyDescent="0.25">
      <c r="A46" s="718" t="s">
        <v>661</v>
      </c>
      <c r="B46" s="719" t="s">
        <v>662</v>
      </c>
      <c r="C46" s="592" t="s">
        <v>59</v>
      </c>
      <c r="D46" s="593" t="s">
        <v>629</v>
      </c>
      <c r="E46" s="102" t="s">
        <v>49</v>
      </c>
      <c r="F46" s="102"/>
      <c r="G46" s="103"/>
      <c r="H46" s="104"/>
      <c r="I46" s="105"/>
      <c r="J46" s="106"/>
      <c r="K46" s="107">
        <f>IF(J46&gt;0, 1, 0)</f>
        <v>0</v>
      </c>
      <c r="L46" s="107">
        <f t="shared" si="29"/>
        <v>0</v>
      </c>
      <c r="M46" s="108"/>
      <c r="N46" s="109"/>
      <c r="O46" s="110">
        <f t="shared" si="30"/>
        <v>0</v>
      </c>
      <c r="P46" s="110">
        <f t="shared" si="31"/>
        <v>0</v>
      </c>
      <c r="Q46" s="108"/>
      <c r="R46" s="111">
        <f>J46*M46*$R$9</f>
        <v>0</v>
      </c>
      <c r="S46" s="112">
        <f>J46*M46*$S$9</f>
        <v>0</v>
      </c>
      <c r="T46" s="113">
        <f>K46*M46*$T$9</f>
        <v>0</v>
      </c>
      <c r="U46" s="113">
        <f>J46*M46*$U$9</f>
        <v>0</v>
      </c>
      <c r="V46" s="113">
        <f t="shared" si="36"/>
        <v>0</v>
      </c>
      <c r="W46" s="113">
        <f t="shared" si="37"/>
        <v>0</v>
      </c>
      <c r="X46" s="113">
        <f t="shared" si="38"/>
        <v>0</v>
      </c>
      <c r="Y46" s="113">
        <f t="shared" si="39"/>
        <v>0</v>
      </c>
      <c r="Z46" s="113">
        <f t="shared" si="39"/>
        <v>0</v>
      </c>
      <c r="AA46" s="113">
        <f t="shared" si="39"/>
        <v>0</v>
      </c>
      <c r="AB46" s="114"/>
      <c r="AC46" s="115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customHeight="1" x14ac:dyDescent="0.25">
      <c r="A47" s="718" t="s">
        <v>661</v>
      </c>
      <c r="B47" s="719" t="s">
        <v>662</v>
      </c>
      <c r="C47" s="592" t="s">
        <v>59</v>
      </c>
      <c r="D47" s="593" t="s">
        <v>629</v>
      </c>
      <c r="E47" s="102" t="s">
        <v>49</v>
      </c>
      <c r="F47" s="102"/>
      <c r="G47" s="103"/>
      <c r="H47" s="104"/>
      <c r="I47" s="105"/>
      <c r="J47" s="106"/>
      <c r="K47" s="107">
        <f>IF(J47&gt;0, 1, 0)</f>
        <v>0</v>
      </c>
      <c r="L47" s="107">
        <f t="shared" si="29"/>
        <v>0</v>
      </c>
      <c r="M47" s="108"/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0</v>
      </c>
      <c r="Z47" s="113">
        <f t="shared" si="39"/>
        <v>0</v>
      </c>
      <c r="AA47" s="113">
        <f t="shared" si="39"/>
        <v>0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720" t="s">
        <v>661</v>
      </c>
      <c r="B48" s="721" t="s">
        <v>662</v>
      </c>
      <c r="C48" s="118" t="s">
        <v>59</v>
      </c>
      <c r="D48" s="57" t="s">
        <v>629</v>
      </c>
      <c r="E48" s="119"/>
      <c r="F48" s="119"/>
      <c r="G48" s="120"/>
      <c r="H48" s="121" t="s">
        <v>56</v>
      </c>
      <c r="I48" s="122"/>
      <c r="J48" s="123"/>
      <c r="K48" s="124"/>
      <c r="L48" s="124"/>
      <c r="M48" s="125"/>
      <c r="N48" s="126"/>
      <c r="O48" s="124"/>
      <c r="P48" s="124"/>
      <c r="Q48" s="125"/>
      <c r="R48" s="127">
        <f>SUM(R36:R47)</f>
        <v>449.6</v>
      </c>
      <c r="S48" s="128">
        <f t="shared" ref="S48:AA48" si="41">SUM(S36:S47)</f>
        <v>82</v>
      </c>
      <c r="T48" s="129">
        <f t="shared" si="41"/>
        <v>82</v>
      </c>
      <c r="U48" s="129">
        <f t="shared" si="41"/>
        <v>98.4</v>
      </c>
      <c r="V48" s="129">
        <f t="shared" si="41"/>
        <v>117</v>
      </c>
      <c r="W48" s="129">
        <f t="shared" si="41"/>
        <v>35.099999999999994</v>
      </c>
      <c r="X48" s="129">
        <f t="shared" si="41"/>
        <v>35.099999999999994</v>
      </c>
      <c r="Y48" s="130">
        <f t="shared" si="41"/>
        <v>199</v>
      </c>
      <c r="Z48" s="130">
        <f t="shared" si="41"/>
        <v>117.1</v>
      </c>
      <c r="AA48" s="130">
        <f t="shared" si="41"/>
        <v>133.5</v>
      </c>
      <c r="AB48" s="131">
        <f>R48/1800/0.6</f>
        <v>0.41629629629629633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786"/>
    </row>
    <row r="49" spans="1:68" ht="45" customHeight="1" thickTop="1" x14ac:dyDescent="0.25">
      <c r="A49" s="712" t="s">
        <v>672</v>
      </c>
      <c r="B49" s="713" t="s">
        <v>673</v>
      </c>
      <c r="C49" s="56" t="s">
        <v>59</v>
      </c>
      <c r="D49" s="57" t="s">
        <v>629</v>
      </c>
      <c r="E49" s="58" t="s">
        <v>51</v>
      </c>
      <c r="F49" s="88">
        <v>5</v>
      </c>
      <c r="G49" s="60" t="s">
        <v>648</v>
      </c>
      <c r="H49" s="60" t="s">
        <v>649</v>
      </c>
      <c r="I49" s="781"/>
      <c r="J49" s="78">
        <v>1</v>
      </c>
      <c r="K49" s="62">
        <f t="shared" ref="K49:K58" si="42">IF(J49&gt;0, 1, 0)</f>
        <v>1</v>
      </c>
      <c r="L49" s="62">
        <f t="shared" ref="L49:L60" si="43">J49-K49</f>
        <v>0</v>
      </c>
      <c r="M49" s="79">
        <v>26</v>
      </c>
      <c r="N49" s="80">
        <v>0</v>
      </c>
      <c r="O49" s="65">
        <f t="shared" ref="O49:O60" si="44">IF(N49&gt;0, 1, 0)</f>
        <v>0</v>
      </c>
      <c r="P49" s="65">
        <f t="shared" ref="P49:P60" si="45">N49-O49</f>
        <v>0</v>
      </c>
      <c r="Q49" s="79"/>
      <c r="R49" s="66">
        <f t="shared" ref="R49:R58" si="46">(K49*M49*$R$5)+(L49*M49*$R$6)+(O49*Q49*$R$7)+(P49*Q49*$R$8)</f>
        <v>83.2</v>
      </c>
      <c r="S49" s="67">
        <f t="shared" ref="S49:S58" si="47">J49*M49*$S$5</f>
        <v>26</v>
      </c>
      <c r="T49" s="68">
        <f t="shared" ref="T49:T58" si="48">K49*M49*$T$5</f>
        <v>26</v>
      </c>
      <c r="U49" s="68">
        <f t="shared" ref="U49:U58" si="49">J49*M49*$U$5</f>
        <v>31.2</v>
      </c>
      <c r="V49" s="68">
        <f t="shared" ref="V49:V60" si="50">N49*Q49*$V$7</f>
        <v>0</v>
      </c>
      <c r="W49" s="68">
        <f t="shared" ref="W49:W60" si="51">O49*Q49*$W$7</f>
        <v>0</v>
      </c>
      <c r="X49" s="68">
        <f t="shared" ref="X49:X60" si="52">N49*Q49*$X$7</f>
        <v>0</v>
      </c>
      <c r="Y49" s="68">
        <f t="shared" ref="Y49:AA60" si="53">S49+V49</f>
        <v>26</v>
      </c>
      <c r="Z49" s="68">
        <f t="shared" si="53"/>
        <v>26</v>
      </c>
      <c r="AA49" s="68">
        <f t="shared" si="53"/>
        <v>31.2</v>
      </c>
      <c r="AB49" s="69"/>
      <c r="AC49" s="7">
        <f t="shared" ref="AC49:AC60" si="54">R49-Y49-Z49-AA49</f>
        <v>0</v>
      </c>
      <c r="AD49" s="70"/>
      <c r="AE49" s="71"/>
      <c r="AF49" s="71"/>
      <c r="AG49" s="71"/>
      <c r="AH49" s="84"/>
      <c r="AI49" s="84"/>
      <c r="AJ49" s="73"/>
      <c r="AK49" s="85"/>
      <c r="AL49" s="84"/>
      <c r="AM49" s="73"/>
      <c r="AN49" s="75"/>
      <c r="AO49" s="70"/>
      <c r="AP49" s="71"/>
      <c r="AQ49" s="74"/>
      <c r="AR49" s="74"/>
      <c r="AS49" s="71"/>
      <c r="AT49" s="84"/>
      <c r="AU49" s="73"/>
      <c r="AV49" s="75"/>
    </row>
    <row r="50" spans="1:68" ht="30.75" customHeight="1" x14ac:dyDescent="0.25">
      <c r="A50" s="712" t="s">
        <v>672</v>
      </c>
      <c r="B50" s="713" t="s">
        <v>673</v>
      </c>
      <c r="C50" s="56" t="s">
        <v>59</v>
      </c>
      <c r="D50" s="57" t="s">
        <v>629</v>
      </c>
      <c r="E50" s="58" t="s">
        <v>51</v>
      </c>
      <c r="F50" s="88">
        <v>5</v>
      </c>
      <c r="G50" s="60" t="s">
        <v>674</v>
      </c>
      <c r="H50" s="60" t="s">
        <v>675</v>
      </c>
      <c r="I50" s="77"/>
      <c r="J50" s="78">
        <v>1</v>
      </c>
      <c r="K50" s="62">
        <f t="shared" si="42"/>
        <v>1</v>
      </c>
      <c r="L50" s="62">
        <f t="shared" si="43"/>
        <v>0</v>
      </c>
      <c r="M50" s="79">
        <v>26</v>
      </c>
      <c r="N50" s="80">
        <v>1</v>
      </c>
      <c r="O50" s="65">
        <f t="shared" si="44"/>
        <v>1</v>
      </c>
      <c r="P50" s="65">
        <f t="shared" si="45"/>
        <v>0</v>
      </c>
      <c r="Q50" s="79">
        <v>26</v>
      </c>
      <c r="R50" s="81">
        <f t="shared" si="46"/>
        <v>124.80000000000001</v>
      </c>
      <c r="S50" s="67">
        <f t="shared" si="47"/>
        <v>26</v>
      </c>
      <c r="T50" s="68">
        <f t="shared" si="48"/>
        <v>26</v>
      </c>
      <c r="U50" s="68">
        <f t="shared" si="49"/>
        <v>31.2</v>
      </c>
      <c r="V50" s="68">
        <f t="shared" si="50"/>
        <v>26</v>
      </c>
      <c r="W50" s="68">
        <f t="shared" si="51"/>
        <v>7.8</v>
      </c>
      <c r="X50" s="68">
        <f t="shared" si="52"/>
        <v>7.8</v>
      </c>
      <c r="Y50" s="68">
        <f t="shared" si="53"/>
        <v>52</v>
      </c>
      <c r="Z50" s="68">
        <f t="shared" si="53"/>
        <v>33.799999999999997</v>
      </c>
      <c r="AA50" s="68">
        <f t="shared" si="53"/>
        <v>39</v>
      </c>
      <c r="AB50" s="69"/>
      <c r="AC50" s="7">
        <f t="shared" si="54"/>
        <v>0</v>
      </c>
      <c r="AD50" s="82"/>
      <c r="AE50" s="71"/>
      <c r="AF50" s="83"/>
      <c r="AG50" s="83"/>
      <c r="AH50" s="84"/>
      <c r="AI50" s="84"/>
      <c r="AJ50" s="73"/>
      <c r="AK50" s="734"/>
      <c r="AL50" s="84"/>
      <c r="AM50" s="73"/>
      <c r="AN50" s="86"/>
      <c r="AO50" s="82"/>
      <c r="AP50" s="83"/>
      <c r="AQ50" s="83"/>
      <c r="AR50" s="74"/>
      <c r="AS50" s="83"/>
      <c r="AT50" s="84"/>
      <c r="AU50" s="73"/>
      <c r="AV50" s="86"/>
    </row>
    <row r="51" spans="1:68" ht="24.75" customHeight="1" x14ac:dyDescent="0.25">
      <c r="A51" s="712" t="s">
        <v>672</v>
      </c>
      <c r="B51" s="713" t="s">
        <v>673</v>
      </c>
      <c r="C51" s="56" t="s">
        <v>59</v>
      </c>
      <c r="D51" s="57" t="s">
        <v>629</v>
      </c>
      <c r="E51" s="58" t="s">
        <v>51</v>
      </c>
      <c r="F51" s="88">
        <v>6</v>
      </c>
      <c r="G51" s="60" t="s">
        <v>676</v>
      </c>
      <c r="H51" s="60" t="s">
        <v>677</v>
      </c>
      <c r="I51" s="77"/>
      <c r="J51" s="78">
        <v>1</v>
      </c>
      <c r="K51" s="62">
        <f t="shared" si="42"/>
        <v>1</v>
      </c>
      <c r="L51" s="62">
        <f t="shared" si="43"/>
        <v>0</v>
      </c>
      <c r="M51" s="79">
        <v>26</v>
      </c>
      <c r="N51" s="80">
        <v>1</v>
      </c>
      <c r="O51" s="65">
        <f t="shared" si="44"/>
        <v>1</v>
      </c>
      <c r="P51" s="65">
        <f t="shared" si="45"/>
        <v>0</v>
      </c>
      <c r="Q51" s="79">
        <v>26</v>
      </c>
      <c r="R51" s="81">
        <f t="shared" si="46"/>
        <v>124.80000000000001</v>
      </c>
      <c r="S51" s="67">
        <f t="shared" si="47"/>
        <v>26</v>
      </c>
      <c r="T51" s="68">
        <f t="shared" si="48"/>
        <v>26</v>
      </c>
      <c r="U51" s="68">
        <f t="shared" si="49"/>
        <v>31.2</v>
      </c>
      <c r="V51" s="68">
        <f t="shared" si="50"/>
        <v>26</v>
      </c>
      <c r="W51" s="68">
        <f t="shared" si="51"/>
        <v>7.8</v>
      </c>
      <c r="X51" s="68">
        <f t="shared" si="52"/>
        <v>7.8</v>
      </c>
      <c r="Y51" s="68">
        <f t="shared" si="53"/>
        <v>52</v>
      </c>
      <c r="Z51" s="68">
        <f t="shared" si="53"/>
        <v>33.799999999999997</v>
      </c>
      <c r="AA51" s="68">
        <f t="shared" si="53"/>
        <v>39</v>
      </c>
      <c r="AB51" s="69"/>
      <c r="AC51" s="7">
        <f t="shared" si="54"/>
        <v>0</v>
      </c>
      <c r="AD51" s="82"/>
      <c r="AE51" s="71"/>
      <c r="AF51" s="83"/>
      <c r="AG51" s="83"/>
      <c r="AH51" s="84"/>
      <c r="AI51" s="84"/>
      <c r="AJ51" s="73"/>
      <c r="AK51" s="735"/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8.5" customHeight="1" x14ac:dyDescent="0.25">
      <c r="A52" s="712" t="s">
        <v>672</v>
      </c>
      <c r="B52" s="713" t="s">
        <v>673</v>
      </c>
      <c r="C52" s="56" t="s">
        <v>59</v>
      </c>
      <c r="D52" s="57" t="s">
        <v>629</v>
      </c>
      <c r="E52" s="134" t="s">
        <v>55</v>
      </c>
      <c r="F52" s="135">
        <v>6</v>
      </c>
      <c r="G52" s="134" t="s">
        <v>676</v>
      </c>
      <c r="H52" s="134" t="s">
        <v>678</v>
      </c>
      <c r="I52" s="77"/>
      <c r="J52" s="78">
        <v>1</v>
      </c>
      <c r="K52" s="62">
        <f t="shared" si="42"/>
        <v>1</v>
      </c>
      <c r="L52" s="62">
        <f t="shared" si="43"/>
        <v>0</v>
      </c>
      <c r="M52" s="79">
        <v>22</v>
      </c>
      <c r="N52" s="80">
        <v>1</v>
      </c>
      <c r="O52" s="65">
        <f t="shared" si="44"/>
        <v>1</v>
      </c>
      <c r="P52" s="65">
        <f t="shared" si="45"/>
        <v>0</v>
      </c>
      <c r="Q52" s="79">
        <v>0</v>
      </c>
      <c r="R52" s="81">
        <f t="shared" si="46"/>
        <v>70.400000000000006</v>
      </c>
      <c r="S52" s="67">
        <f t="shared" si="47"/>
        <v>22</v>
      </c>
      <c r="T52" s="68">
        <f t="shared" si="48"/>
        <v>22</v>
      </c>
      <c r="U52" s="68">
        <f t="shared" si="49"/>
        <v>26.4</v>
      </c>
      <c r="V52" s="68">
        <f t="shared" si="50"/>
        <v>0</v>
      </c>
      <c r="W52" s="68">
        <f t="shared" si="51"/>
        <v>0</v>
      </c>
      <c r="X52" s="68">
        <f t="shared" si="52"/>
        <v>0</v>
      </c>
      <c r="Y52" s="68">
        <f t="shared" si="53"/>
        <v>22</v>
      </c>
      <c r="Z52" s="68">
        <f t="shared" si="53"/>
        <v>22</v>
      </c>
      <c r="AA52" s="68">
        <f t="shared" si="53"/>
        <v>26.4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735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712" t="s">
        <v>672</v>
      </c>
      <c r="B53" s="713" t="s">
        <v>673</v>
      </c>
      <c r="C53" s="56" t="s">
        <v>59</v>
      </c>
      <c r="D53" s="57" t="s">
        <v>629</v>
      </c>
      <c r="E53" s="89" t="s">
        <v>52</v>
      </c>
      <c r="F53" s="610">
        <v>5</v>
      </c>
      <c r="G53" s="91" t="s">
        <v>646</v>
      </c>
      <c r="H53" s="91" t="s">
        <v>647</v>
      </c>
      <c r="I53" s="77"/>
      <c r="J53" s="78">
        <v>1</v>
      </c>
      <c r="K53" s="62">
        <f t="shared" si="42"/>
        <v>1</v>
      </c>
      <c r="L53" s="62">
        <f t="shared" si="43"/>
        <v>0</v>
      </c>
      <c r="M53" s="79">
        <v>26</v>
      </c>
      <c r="N53" s="80">
        <v>0</v>
      </c>
      <c r="O53" s="65">
        <f t="shared" si="44"/>
        <v>0</v>
      </c>
      <c r="P53" s="65">
        <f t="shared" si="45"/>
        <v>0</v>
      </c>
      <c r="Q53" s="79">
        <v>0</v>
      </c>
      <c r="R53" s="81">
        <f t="shared" si="46"/>
        <v>83.2</v>
      </c>
      <c r="S53" s="67">
        <f t="shared" si="47"/>
        <v>26</v>
      </c>
      <c r="T53" s="68">
        <f t="shared" si="48"/>
        <v>26</v>
      </c>
      <c r="U53" s="68">
        <f t="shared" si="49"/>
        <v>31.2</v>
      </c>
      <c r="V53" s="68">
        <f t="shared" si="50"/>
        <v>0</v>
      </c>
      <c r="W53" s="68">
        <f t="shared" si="51"/>
        <v>0</v>
      </c>
      <c r="X53" s="68">
        <f t="shared" si="52"/>
        <v>0</v>
      </c>
      <c r="Y53" s="68">
        <f t="shared" si="53"/>
        <v>26</v>
      </c>
      <c r="Z53" s="68">
        <f t="shared" si="53"/>
        <v>26</v>
      </c>
      <c r="AA53" s="68">
        <f t="shared" si="53"/>
        <v>31.2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712" t="s">
        <v>672</v>
      </c>
      <c r="B54" s="713" t="s">
        <v>673</v>
      </c>
      <c r="C54" s="56" t="s">
        <v>59</v>
      </c>
      <c r="D54" s="57" t="s">
        <v>629</v>
      </c>
      <c r="E54" s="139"/>
      <c r="F54" s="140"/>
      <c r="G54" s="141"/>
      <c r="H54" s="96"/>
      <c r="I54" s="77"/>
      <c r="J54" s="78"/>
      <c r="K54" s="62">
        <f t="shared" si="42"/>
        <v>0</v>
      </c>
      <c r="L54" s="62">
        <f t="shared" si="43"/>
        <v>0</v>
      </c>
      <c r="M54" s="79"/>
      <c r="N54" s="80"/>
      <c r="O54" s="65">
        <f t="shared" si="44"/>
        <v>0</v>
      </c>
      <c r="P54" s="65">
        <f t="shared" si="45"/>
        <v>0</v>
      </c>
      <c r="Q54" s="79"/>
      <c r="R54" s="81">
        <f t="shared" si="46"/>
        <v>0</v>
      </c>
      <c r="S54" s="67">
        <f t="shared" si="47"/>
        <v>0</v>
      </c>
      <c r="T54" s="68">
        <f t="shared" si="48"/>
        <v>0</v>
      </c>
      <c r="U54" s="68">
        <f t="shared" si="49"/>
        <v>0</v>
      </c>
      <c r="V54" s="68">
        <f t="shared" si="50"/>
        <v>0</v>
      </c>
      <c r="W54" s="68">
        <f t="shared" si="51"/>
        <v>0</v>
      </c>
      <c r="X54" s="68">
        <f t="shared" si="52"/>
        <v>0</v>
      </c>
      <c r="Y54" s="68">
        <f t="shared" si="53"/>
        <v>0</v>
      </c>
      <c r="Z54" s="68">
        <f t="shared" si="53"/>
        <v>0</v>
      </c>
      <c r="AA54" s="68">
        <f t="shared" si="53"/>
        <v>0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712" t="s">
        <v>672</v>
      </c>
      <c r="B55" s="713" t="s">
        <v>673</v>
      </c>
      <c r="C55" s="56" t="s">
        <v>59</v>
      </c>
      <c r="D55" s="57" t="s">
        <v>629</v>
      </c>
      <c r="E55" s="139"/>
      <c r="F55" s="140"/>
      <c r="G55" s="98"/>
      <c r="H55" s="96"/>
      <c r="I55" s="77"/>
      <c r="J55" s="78"/>
      <c r="K55" s="62">
        <f t="shared" si="42"/>
        <v>0</v>
      </c>
      <c r="L55" s="62">
        <f t="shared" si="43"/>
        <v>0</v>
      </c>
      <c r="M55" s="79"/>
      <c r="N55" s="80"/>
      <c r="O55" s="65">
        <f t="shared" si="44"/>
        <v>0</v>
      </c>
      <c r="P55" s="65">
        <f t="shared" si="45"/>
        <v>0</v>
      </c>
      <c r="Q55" s="79"/>
      <c r="R55" s="81">
        <f t="shared" si="46"/>
        <v>0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0</v>
      </c>
      <c r="W55" s="68">
        <f t="shared" si="51"/>
        <v>0</v>
      </c>
      <c r="X55" s="68">
        <f t="shared" si="52"/>
        <v>0</v>
      </c>
      <c r="Y55" s="68">
        <f t="shared" si="53"/>
        <v>0</v>
      </c>
      <c r="Z55" s="68">
        <f t="shared" si="53"/>
        <v>0</v>
      </c>
      <c r="AA55" s="68">
        <f t="shared" si="53"/>
        <v>0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712" t="s">
        <v>672</v>
      </c>
      <c r="B56" s="713" t="s">
        <v>673</v>
      </c>
      <c r="C56" s="56" t="s">
        <v>59</v>
      </c>
      <c r="D56" s="57" t="s">
        <v>629</v>
      </c>
      <c r="E56" s="139"/>
      <c r="F56" s="140"/>
      <c r="G56" s="98"/>
      <c r="H56" s="96"/>
      <c r="I56" s="92"/>
      <c r="J56" s="78"/>
      <c r="K56" s="62">
        <f t="shared" si="42"/>
        <v>0</v>
      </c>
      <c r="L56" s="62">
        <f t="shared" si="43"/>
        <v>0</v>
      </c>
      <c r="M56" s="79"/>
      <c r="N56" s="80"/>
      <c r="O56" s="65">
        <f t="shared" si="44"/>
        <v>0</v>
      </c>
      <c r="P56" s="65">
        <f t="shared" si="45"/>
        <v>0</v>
      </c>
      <c r="Q56" s="79"/>
      <c r="R56" s="81">
        <f t="shared" si="46"/>
        <v>0</v>
      </c>
      <c r="S56" s="67">
        <f t="shared" si="47"/>
        <v>0</v>
      </c>
      <c r="T56" s="68">
        <f t="shared" si="48"/>
        <v>0</v>
      </c>
      <c r="U56" s="68">
        <f t="shared" si="49"/>
        <v>0</v>
      </c>
      <c r="V56" s="68">
        <f t="shared" si="50"/>
        <v>0</v>
      </c>
      <c r="W56" s="68">
        <f t="shared" si="51"/>
        <v>0</v>
      </c>
      <c r="X56" s="68">
        <f t="shared" si="52"/>
        <v>0</v>
      </c>
      <c r="Y56" s="68">
        <f t="shared" si="53"/>
        <v>0</v>
      </c>
      <c r="Z56" s="68">
        <f t="shared" si="53"/>
        <v>0</v>
      </c>
      <c r="AA56" s="68">
        <f t="shared" si="53"/>
        <v>0</v>
      </c>
      <c r="AB56" s="69"/>
      <c r="AC56" s="7">
        <f t="shared" si="54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712" t="s">
        <v>672</v>
      </c>
      <c r="B57" s="713" t="s">
        <v>673</v>
      </c>
      <c r="C57" s="56" t="s">
        <v>59</v>
      </c>
      <c r="D57" s="57" t="s">
        <v>629</v>
      </c>
      <c r="E57" s="93"/>
      <c r="F57" s="94"/>
      <c r="G57" s="95"/>
      <c r="H57" s="96"/>
      <c r="I57" s="77"/>
      <c r="J57" s="78"/>
      <c r="K57" s="62">
        <f t="shared" si="42"/>
        <v>0</v>
      </c>
      <c r="L57" s="62">
        <f t="shared" si="43"/>
        <v>0</v>
      </c>
      <c r="M57" s="79"/>
      <c r="N57" s="80"/>
      <c r="O57" s="65">
        <f t="shared" si="44"/>
        <v>0</v>
      </c>
      <c r="P57" s="65">
        <f t="shared" si="45"/>
        <v>0</v>
      </c>
      <c r="Q57" s="79"/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712" t="s">
        <v>672</v>
      </c>
      <c r="B58" s="713" t="s">
        <v>673</v>
      </c>
      <c r="C58" s="56" t="s">
        <v>59</v>
      </c>
      <c r="D58" s="57" t="s">
        <v>629</v>
      </c>
      <c r="E58" s="97"/>
      <c r="F58" s="783"/>
      <c r="G58" s="98"/>
      <c r="H58" s="784"/>
      <c r="I58" s="785"/>
      <c r="J58" s="78"/>
      <c r="K58" s="99">
        <f t="shared" si="42"/>
        <v>0</v>
      </c>
      <c r="L58" s="99">
        <f t="shared" si="43"/>
        <v>0</v>
      </c>
      <c r="M58" s="79"/>
      <c r="N58" s="80"/>
      <c r="O58" s="65">
        <f t="shared" si="44"/>
        <v>0</v>
      </c>
      <c r="P58" s="65">
        <f t="shared" si="45"/>
        <v>0</v>
      </c>
      <c r="Q58" s="79"/>
      <c r="R58" s="81">
        <f t="shared" si="46"/>
        <v>0</v>
      </c>
      <c r="S58" s="67">
        <f t="shared" si="47"/>
        <v>0</v>
      </c>
      <c r="T58" s="68">
        <f t="shared" si="48"/>
        <v>0</v>
      </c>
      <c r="U58" s="68">
        <f t="shared" si="49"/>
        <v>0</v>
      </c>
      <c r="V58" s="68">
        <f t="shared" si="50"/>
        <v>0</v>
      </c>
      <c r="W58" s="68">
        <f t="shared" si="51"/>
        <v>0</v>
      </c>
      <c r="X58" s="68">
        <f t="shared" si="52"/>
        <v>0</v>
      </c>
      <c r="Y58" s="68">
        <f t="shared" si="53"/>
        <v>0</v>
      </c>
      <c r="Z58" s="68">
        <f t="shared" si="53"/>
        <v>0</v>
      </c>
      <c r="AA58" s="68">
        <f t="shared" si="53"/>
        <v>0</v>
      </c>
      <c r="AB58" s="69"/>
      <c r="AC58" s="7">
        <f t="shared" si="54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customHeight="1" x14ac:dyDescent="0.25">
      <c r="A59" s="712" t="s">
        <v>672</v>
      </c>
      <c r="B59" s="719" t="s">
        <v>673</v>
      </c>
      <c r="C59" s="592" t="s">
        <v>59</v>
      </c>
      <c r="D59" s="593" t="s">
        <v>629</v>
      </c>
      <c r="E59" s="102" t="s">
        <v>49</v>
      </c>
      <c r="F59" s="102"/>
      <c r="G59" s="103"/>
      <c r="H59" s="104"/>
      <c r="I59" s="105"/>
      <c r="J59" s="106"/>
      <c r="K59" s="107">
        <f>IF(J59&gt;0, 1, 0)</f>
        <v>0</v>
      </c>
      <c r="L59" s="107">
        <f t="shared" si="43"/>
        <v>0</v>
      </c>
      <c r="M59" s="108"/>
      <c r="N59" s="109"/>
      <c r="O59" s="110">
        <f t="shared" si="44"/>
        <v>0</v>
      </c>
      <c r="P59" s="110">
        <f t="shared" si="45"/>
        <v>0</v>
      </c>
      <c r="Q59" s="108"/>
      <c r="R59" s="111">
        <f>J59*M59*$R$9</f>
        <v>0</v>
      </c>
      <c r="S59" s="112">
        <f>J59*M59*$S$9</f>
        <v>0</v>
      </c>
      <c r="T59" s="113">
        <f>K59*M59*$T$9</f>
        <v>0</v>
      </c>
      <c r="U59" s="113">
        <f>J59*M59*$U$9</f>
        <v>0</v>
      </c>
      <c r="V59" s="113">
        <f t="shared" si="50"/>
        <v>0</v>
      </c>
      <c r="W59" s="113">
        <f t="shared" si="51"/>
        <v>0</v>
      </c>
      <c r="X59" s="113">
        <f t="shared" si="52"/>
        <v>0</v>
      </c>
      <c r="Y59" s="113">
        <f t="shared" si="53"/>
        <v>0</v>
      </c>
      <c r="Z59" s="113">
        <f t="shared" si="53"/>
        <v>0</v>
      </c>
      <c r="AA59" s="113">
        <f t="shared" si="53"/>
        <v>0</v>
      </c>
      <c r="AB59" s="114"/>
      <c r="AC59" s="115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customHeight="1" x14ac:dyDescent="0.25">
      <c r="A60" s="718" t="s">
        <v>672</v>
      </c>
      <c r="B60" s="719" t="s">
        <v>673</v>
      </c>
      <c r="C60" s="592" t="s">
        <v>59</v>
      </c>
      <c r="D60" s="593" t="s">
        <v>629</v>
      </c>
      <c r="E60" s="102" t="s">
        <v>49</v>
      </c>
      <c r="F60" s="102"/>
      <c r="G60" s="103"/>
      <c r="H60" s="104"/>
      <c r="I60" s="105"/>
      <c r="J60" s="106"/>
      <c r="K60" s="107">
        <f>IF(J60&gt;0, 1, 0)</f>
        <v>0</v>
      </c>
      <c r="L60" s="107">
        <f t="shared" si="43"/>
        <v>0</v>
      </c>
      <c r="M60" s="108"/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0</v>
      </c>
      <c r="S60" s="112">
        <f>J60*M60*$S$9</f>
        <v>0</v>
      </c>
      <c r="T60" s="113">
        <f>K60*M60*$T$9</f>
        <v>0</v>
      </c>
      <c r="U60" s="113">
        <f>J60*M60*$U$9</f>
        <v>0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0</v>
      </c>
      <c r="Z60" s="113">
        <f t="shared" si="53"/>
        <v>0</v>
      </c>
      <c r="AA60" s="113">
        <f t="shared" si="53"/>
        <v>0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34.5" customHeight="1" thickBot="1" x14ac:dyDescent="0.3">
      <c r="A61" s="720" t="s">
        <v>672</v>
      </c>
      <c r="B61" s="721" t="s">
        <v>673</v>
      </c>
      <c r="C61" s="118" t="s">
        <v>59</v>
      </c>
      <c r="D61" s="57" t="s">
        <v>629</v>
      </c>
      <c r="E61" s="119"/>
      <c r="F61" s="119"/>
      <c r="G61" s="120"/>
      <c r="H61" s="121" t="s">
        <v>56</v>
      </c>
      <c r="I61" s="122"/>
      <c r="J61" s="123"/>
      <c r="K61" s="124"/>
      <c r="L61" s="124"/>
      <c r="M61" s="125"/>
      <c r="N61" s="126"/>
      <c r="O61" s="124"/>
      <c r="P61" s="124"/>
      <c r="Q61" s="125"/>
      <c r="R61" s="127">
        <f>SUM(R49:R60)</f>
        <v>486.40000000000003</v>
      </c>
      <c r="S61" s="128">
        <f t="shared" ref="S61:AA61" si="55">SUM(S49:S60)</f>
        <v>126</v>
      </c>
      <c r="T61" s="129">
        <f t="shared" si="55"/>
        <v>126</v>
      </c>
      <c r="U61" s="129">
        <f t="shared" si="55"/>
        <v>151.19999999999999</v>
      </c>
      <c r="V61" s="129">
        <f t="shared" si="55"/>
        <v>52</v>
      </c>
      <c r="W61" s="129">
        <f t="shared" si="55"/>
        <v>15.6</v>
      </c>
      <c r="X61" s="129">
        <f t="shared" si="55"/>
        <v>15.6</v>
      </c>
      <c r="Y61" s="130">
        <f t="shared" si="55"/>
        <v>178</v>
      </c>
      <c r="Z61" s="130">
        <f t="shared" si="55"/>
        <v>141.6</v>
      </c>
      <c r="AA61" s="130">
        <f t="shared" si="55"/>
        <v>166.79999999999998</v>
      </c>
      <c r="AB61" s="131">
        <f>R61/1800/0.6</f>
        <v>0.45037037037037042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786"/>
    </row>
    <row r="62" spans="1:68" ht="27.95" customHeight="1" thickTop="1" x14ac:dyDescent="0.25">
      <c r="A62" s="712" t="s">
        <v>679</v>
      </c>
      <c r="B62" s="713" t="s">
        <v>472</v>
      </c>
      <c r="C62" s="56" t="s">
        <v>58</v>
      </c>
      <c r="D62" s="57" t="s">
        <v>629</v>
      </c>
      <c r="E62" s="58" t="s">
        <v>51</v>
      </c>
      <c r="F62" s="88">
        <v>4</v>
      </c>
      <c r="G62" s="60" t="s">
        <v>630</v>
      </c>
      <c r="H62" s="60" t="s">
        <v>631</v>
      </c>
      <c r="I62" s="781"/>
      <c r="J62" s="61">
        <v>1</v>
      </c>
      <c r="K62" s="62">
        <f t="shared" ref="K62:K71" si="56">IF(J62&gt;0, 1, 0)</f>
        <v>1</v>
      </c>
      <c r="L62" s="62">
        <f t="shared" ref="L62:L73" si="57">J62-K62</f>
        <v>0</v>
      </c>
      <c r="M62" s="63">
        <v>26</v>
      </c>
      <c r="N62" s="64">
        <v>1</v>
      </c>
      <c r="O62" s="65">
        <f t="shared" ref="O62:O73" si="58">IF(N62&gt;0, 1, 0)</f>
        <v>1</v>
      </c>
      <c r="P62" s="65">
        <f t="shared" ref="P62:P73" si="59">N62-O62</f>
        <v>0</v>
      </c>
      <c r="Q62" s="782">
        <v>26</v>
      </c>
      <c r="R62" s="66">
        <f t="shared" ref="R62:R71" si="60">(K62*M62*$R$5)+(L62*M62*$R$6)+(O62*Q62*$R$7)+(P62*Q62*$R$8)</f>
        <v>124.80000000000001</v>
      </c>
      <c r="S62" s="67">
        <f t="shared" ref="S62:S71" si="61">J62*M62*$S$5</f>
        <v>26</v>
      </c>
      <c r="T62" s="68">
        <f t="shared" ref="T62:T71" si="62">K62*M62*$T$5</f>
        <v>26</v>
      </c>
      <c r="U62" s="68">
        <f t="shared" ref="U62:U71" si="63">J62*M62*$U$5</f>
        <v>31.2</v>
      </c>
      <c r="V62" s="68">
        <f t="shared" ref="V62:V73" si="64">N62*Q62*$V$7</f>
        <v>26</v>
      </c>
      <c r="W62" s="68">
        <f t="shared" ref="W62:W73" si="65">O62*Q62*$W$7</f>
        <v>7.8</v>
      </c>
      <c r="X62" s="68">
        <f t="shared" ref="X62:X73" si="66">N62*Q62*$X$7</f>
        <v>7.8</v>
      </c>
      <c r="Y62" s="68">
        <f t="shared" ref="Y62:AA73" si="67">S62+V62</f>
        <v>52</v>
      </c>
      <c r="Z62" s="68">
        <f t="shared" si="67"/>
        <v>33.799999999999997</v>
      </c>
      <c r="AA62" s="68">
        <f t="shared" si="67"/>
        <v>39</v>
      </c>
      <c r="AB62" s="69"/>
      <c r="AC62" s="7">
        <f t="shared" ref="AC62:AC73" si="68">R62-Y62-Z62-AA62</f>
        <v>0</v>
      </c>
      <c r="AD62" s="736"/>
      <c r="AE62" s="71"/>
      <c r="AF62" s="71"/>
      <c r="AG62" s="71"/>
      <c r="AH62" s="84"/>
      <c r="AI62" s="84"/>
      <c r="AJ62" s="73"/>
      <c r="AK62" s="74"/>
      <c r="AL62" s="84"/>
      <c r="AM62" s="73"/>
      <c r="AN62" s="75"/>
      <c r="AP62" s="71"/>
      <c r="AQ62" s="74"/>
      <c r="AR62" s="83"/>
      <c r="AS62" s="71"/>
      <c r="AT62" s="84"/>
      <c r="AU62" s="73"/>
      <c r="AV62" s="75"/>
    </row>
    <row r="63" spans="1:68" ht="27.95" customHeight="1" x14ac:dyDescent="0.25">
      <c r="A63" s="712" t="s">
        <v>679</v>
      </c>
      <c r="B63" s="713" t="s">
        <v>472</v>
      </c>
      <c r="C63" s="56" t="s">
        <v>58</v>
      </c>
      <c r="D63" s="57" t="s">
        <v>629</v>
      </c>
      <c r="E63" s="58" t="s">
        <v>51</v>
      </c>
      <c r="F63" s="88">
        <v>6</v>
      </c>
      <c r="G63" s="60" t="s">
        <v>680</v>
      </c>
      <c r="H63" s="60" t="s">
        <v>681</v>
      </c>
      <c r="I63" s="77"/>
      <c r="J63" s="78">
        <v>0</v>
      </c>
      <c r="K63" s="62">
        <f t="shared" si="56"/>
        <v>0</v>
      </c>
      <c r="L63" s="62">
        <f t="shared" si="57"/>
        <v>0</v>
      </c>
      <c r="M63" s="79">
        <v>0</v>
      </c>
      <c r="N63" s="80">
        <v>0</v>
      </c>
      <c r="O63" s="65">
        <f t="shared" si="58"/>
        <v>0</v>
      </c>
      <c r="P63" s="65">
        <f t="shared" si="59"/>
        <v>0</v>
      </c>
      <c r="Q63" s="79">
        <v>0</v>
      </c>
      <c r="R63" s="81">
        <f t="shared" si="60"/>
        <v>0</v>
      </c>
      <c r="S63" s="67">
        <f t="shared" si="61"/>
        <v>0</v>
      </c>
      <c r="T63" s="68">
        <f t="shared" si="62"/>
        <v>0</v>
      </c>
      <c r="U63" s="68">
        <f t="shared" si="63"/>
        <v>0</v>
      </c>
      <c r="V63" s="68">
        <f t="shared" si="64"/>
        <v>0</v>
      </c>
      <c r="W63" s="68">
        <f t="shared" si="65"/>
        <v>0</v>
      </c>
      <c r="X63" s="68">
        <f t="shared" si="66"/>
        <v>0</v>
      </c>
      <c r="Y63" s="68">
        <f t="shared" si="67"/>
        <v>0</v>
      </c>
      <c r="Z63" s="68">
        <f t="shared" si="67"/>
        <v>0</v>
      </c>
      <c r="AA63" s="68">
        <f t="shared" si="67"/>
        <v>0</v>
      </c>
      <c r="AB63" s="69"/>
      <c r="AC63" s="7">
        <f t="shared" si="68"/>
        <v>0</v>
      </c>
      <c r="AD63" s="82"/>
      <c r="AE63" s="71"/>
      <c r="AF63" s="83"/>
      <c r="AG63" s="83"/>
      <c r="AH63" s="84"/>
      <c r="AI63" s="84"/>
      <c r="AJ63" s="73"/>
      <c r="AK63" s="85"/>
      <c r="AL63" s="84"/>
      <c r="AM63" s="73"/>
      <c r="AN63" s="86"/>
      <c r="AO63" s="82"/>
      <c r="AP63" s="83"/>
      <c r="AQ63" s="83"/>
      <c r="AR63" s="74"/>
      <c r="AS63" s="83"/>
      <c r="AT63" s="84"/>
      <c r="AU63" s="73"/>
      <c r="AV63" s="86"/>
    </row>
    <row r="64" spans="1:68" ht="27.95" customHeight="1" x14ac:dyDescent="0.25">
      <c r="A64" s="712" t="s">
        <v>679</v>
      </c>
      <c r="B64" s="713" t="s">
        <v>472</v>
      </c>
      <c r="C64" s="56" t="s">
        <v>58</v>
      </c>
      <c r="D64" s="57" t="s">
        <v>629</v>
      </c>
      <c r="E64" s="87" t="s">
        <v>53</v>
      </c>
      <c r="F64" s="88">
        <v>1</v>
      </c>
      <c r="G64" s="60" t="s">
        <v>682</v>
      </c>
      <c r="H64" s="60" t="s">
        <v>683</v>
      </c>
      <c r="I64" s="77"/>
      <c r="J64" s="78">
        <v>0</v>
      </c>
      <c r="K64" s="62">
        <f t="shared" si="56"/>
        <v>0</v>
      </c>
      <c r="L64" s="62">
        <f t="shared" si="57"/>
        <v>0</v>
      </c>
      <c r="M64" s="79">
        <v>13</v>
      </c>
      <c r="N64" s="80">
        <v>0</v>
      </c>
      <c r="O64" s="65">
        <f t="shared" si="58"/>
        <v>0</v>
      </c>
      <c r="P64" s="65">
        <f t="shared" si="59"/>
        <v>0</v>
      </c>
      <c r="Q64" s="79">
        <v>13</v>
      </c>
      <c r="R64" s="81">
        <f t="shared" si="60"/>
        <v>0</v>
      </c>
      <c r="S64" s="67">
        <f t="shared" si="61"/>
        <v>0</v>
      </c>
      <c r="T64" s="68">
        <f t="shared" si="62"/>
        <v>0</v>
      </c>
      <c r="U64" s="68">
        <f t="shared" si="63"/>
        <v>0</v>
      </c>
      <c r="V64" s="68">
        <f t="shared" si="64"/>
        <v>0</v>
      </c>
      <c r="W64" s="68">
        <f t="shared" si="65"/>
        <v>0</v>
      </c>
      <c r="X64" s="68">
        <f t="shared" si="66"/>
        <v>0</v>
      </c>
      <c r="Y64" s="68">
        <f t="shared" si="67"/>
        <v>0</v>
      </c>
      <c r="Z64" s="68">
        <f t="shared" si="67"/>
        <v>0</v>
      </c>
      <c r="AA64" s="68">
        <f t="shared" si="67"/>
        <v>0</v>
      </c>
      <c r="AB64" s="69"/>
      <c r="AC64" s="7">
        <f t="shared" si="68"/>
        <v>0</v>
      </c>
      <c r="AD64" s="82"/>
      <c r="AE64" s="71"/>
      <c r="AF64" s="83"/>
      <c r="AG64" s="83"/>
      <c r="AH64" s="84"/>
      <c r="AI64" s="84"/>
      <c r="AJ64" s="73"/>
      <c r="AK64" s="83"/>
      <c r="AL64" s="84"/>
      <c r="AM64" s="73"/>
      <c r="AN64" s="86"/>
      <c r="AO64" s="82"/>
      <c r="AP64" s="83"/>
      <c r="AQ64" s="83"/>
      <c r="AR64" s="83"/>
      <c r="AS64" s="83"/>
      <c r="AT64" s="84"/>
      <c r="AU64" s="73"/>
      <c r="AV64" s="86"/>
    </row>
    <row r="65" spans="1:68" ht="27.95" customHeight="1" x14ac:dyDescent="0.25">
      <c r="A65" s="712" t="s">
        <v>679</v>
      </c>
      <c r="B65" s="713" t="s">
        <v>472</v>
      </c>
      <c r="C65" s="56" t="s">
        <v>58</v>
      </c>
      <c r="D65" s="57" t="s">
        <v>629</v>
      </c>
      <c r="E65" s="87" t="s">
        <v>53</v>
      </c>
      <c r="F65" s="88">
        <v>3</v>
      </c>
      <c r="G65" s="60" t="s">
        <v>632</v>
      </c>
      <c r="H65" s="60" t="s">
        <v>633</v>
      </c>
      <c r="I65" s="77"/>
      <c r="J65" s="78">
        <v>0</v>
      </c>
      <c r="K65" s="62">
        <f t="shared" si="56"/>
        <v>0</v>
      </c>
      <c r="L65" s="62">
        <f t="shared" si="57"/>
        <v>0</v>
      </c>
      <c r="M65" s="79">
        <v>0</v>
      </c>
      <c r="N65" s="80">
        <v>0</v>
      </c>
      <c r="O65" s="65">
        <f t="shared" si="58"/>
        <v>0</v>
      </c>
      <c r="P65" s="65">
        <f t="shared" si="59"/>
        <v>0</v>
      </c>
      <c r="Q65" s="79">
        <v>0</v>
      </c>
      <c r="R65" s="81">
        <f t="shared" si="60"/>
        <v>0</v>
      </c>
      <c r="S65" s="67">
        <f t="shared" si="61"/>
        <v>0</v>
      </c>
      <c r="T65" s="68">
        <f t="shared" si="62"/>
        <v>0</v>
      </c>
      <c r="U65" s="68">
        <f t="shared" si="63"/>
        <v>0</v>
      </c>
      <c r="V65" s="68">
        <f t="shared" si="64"/>
        <v>0</v>
      </c>
      <c r="W65" s="68">
        <f t="shared" si="65"/>
        <v>0</v>
      </c>
      <c r="X65" s="68">
        <f t="shared" si="66"/>
        <v>0</v>
      </c>
      <c r="Y65" s="68">
        <f t="shared" si="67"/>
        <v>0</v>
      </c>
      <c r="Z65" s="68">
        <f t="shared" si="67"/>
        <v>0</v>
      </c>
      <c r="AA65" s="68">
        <f t="shared" si="67"/>
        <v>0</v>
      </c>
      <c r="AB65" s="69"/>
      <c r="AC65" s="7">
        <f t="shared" si="68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712" t="s">
        <v>679</v>
      </c>
      <c r="B66" s="713" t="s">
        <v>472</v>
      </c>
      <c r="C66" s="56" t="s">
        <v>58</v>
      </c>
      <c r="D66" s="57" t="s">
        <v>629</v>
      </c>
      <c r="E66" s="87" t="s">
        <v>53</v>
      </c>
      <c r="F66" s="88">
        <v>3</v>
      </c>
      <c r="G66" s="60" t="s">
        <v>634</v>
      </c>
      <c r="H66" s="60" t="s">
        <v>635</v>
      </c>
      <c r="I66" s="77"/>
      <c r="J66" s="78">
        <v>0</v>
      </c>
      <c r="K66" s="62">
        <f t="shared" si="56"/>
        <v>0</v>
      </c>
      <c r="L66" s="62">
        <f t="shared" si="57"/>
        <v>0</v>
      </c>
      <c r="M66" s="79">
        <v>0</v>
      </c>
      <c r="N66" s="80">
        <v>0</v>
      </c>
      <c r="O66" s="65">
        <f t="shared" si="58"/>
        <v>0</v>
      </c>
      <c r="P66" s="65">
        <f t="shared" si="59"/>
        <v>0</v>
      </c>
      <c r="Q66" s="79">
        <v>0</v>
      </c>
      <c r="R66" s="81">
        <f t="shared" si="60"/>
        <v>0</v>
      </c>
      <c r="S66" s="67">
        <f t="shared" si="61"/>
        <v>0</v>
      </c>
      <c r="T66" s="68">
        <f t="shared" si="62"/>
        <v>0</v>
      </c>
      <c r="U66" s="68">
        <f t="shared" si="63"/>
        <v>0</v>
      </c>
      <c r="V66" s="68">
        <f t="shared" si="64"/>
        <v>0</v>
      </c>
      <c r="W66" s="68">
        <f t="shared" si="65"/>
        <v>0</v>
      </c>
      <c r="X66" s="68">
        <f t="shared" si="66"/>
        <v>0</v>
      </c>
      <c r="Y66" s="68">
        <f t="shared" si="67"/>
        <v>0</v>
      </c>
      <c r="Z66" s="68">
        <f t="shared" si="67"/>
        <v>0</v>
      </c>
      <c r="AA66" s="68">
        <f t="shared" si="67"/>
        <v>0</v>
      </c>
      <c r="AB66" s="69"/>
      <c r="AC66" s="7">
        <f t="shared" si="68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712" t="s">
        <v>679</v>
      </c>
      <c r="B67" s="713" t="s">
        <v>472</v>
      </c>
      <c r="C67" s="56" t="s">
        <v>58</v>
      </c>
      <c r="D67" s="57" t="s">
        <v>629</v>
      </c>
      <c r="E67" s="87" t="s">
        <v>53</v>
      </c>
      <c r="F67" s="88">
        <v>2</v>
      </c>
      <c r="G67" s="60" t="s">
        <v>636</v>
      </c>
      <c r="H67" s="60" t="s">
        <v>637</v>
      </c>
      <c r="I67" s="77"/>
      <c r="J67" s="78">
        <v>0</v>
      </c>
      <c r="K67" s="62">
        <f t="shared" si="56"/>
        <v>0</v>
      </c>
      <c r="L67" s="62">
        <f t="shared" si="57"/>
        <v>0</v>
      </c>
      <c r="M67" s="79">
        <v>0</v>
      </c>
      <c r="N67" s="80">
        <v>0</v>
      </c>
      <c r="O67" s="65">
        <f t="shared" si="58"/>
        <v>0</v>
      </c>
      <c r="P67" s="65">
        <f t="shared" si="59"/>
        <v>0</v>
      </c>
      <c r="Q67" s="79">
        <v>0</v>
      </c>
      <c r="R67" s="81">
        <f t="shared" si="60"/>
        <v>0</v>
      </c>
      <c r="S67" s="67">
        <f t="shared" si="61"/>
        <v>0</v>
      </c>
      <c r="T67" s="68">
        <f t="shared" si="62"/>
        <v>0</v>
      </c>
      <c r="U67" s="68">
        <f t="shared" si="63"/>
        <v>0</v>
      </c>
      <c r="V67" s="68">
        <f t="shared" si="64"/>
        <v>0</v>
      </c>
      <c r="W67" s="68">
        <f t="shared" si="65"/>
        <v>0</v>
      </c>
      <c r="X67" s="68">
        <f t="shared" si="66"/>
        <v>0</v>
      </c>
      <c r="Y67" s="68">
        <f t="shared" si="67"/>
        <v>0</v>
      </c>
      <c r="Z67" s="68">
        <f t="shared" si="67"/>
        <v>0</v>
      </c>
      <c r="AA67" s="68">
        <f t="shared" si="67"/>
        <v>0</v>
      </c>
      <c r="AB67" s="69"/>
      <c r="AC67" s="7">
        <f t="shared" si="68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712" t="s">
        <v>679</v>
      </c>
      <c r="B68" s="713" t="s">
        <v>472</v>
      </c>
      <c r="C68" s="56" t="s">
        <v>58</v>
      </c>
      <c r="D68" s="57" t="s">
        <v>629</v>
      </c>
      <c r="E68" s="134" t="s">
        <v>64</v>
      </c>
      <c r="F68" s="135">
        <v>3</v>
      </c>
      <c r="G68" s="134" t="s">
        <v>632</v>
      </c>
      <c r="H68" s="134" t="s">
        <v>638</v>
      </c>
      <c r="I68" s="77"/>
      <c r="J68" s="78">
        <v>1</v>
      </c>
      <c r="K68" s="62">
        <f t="shared" si="56"/>
        <v>1</v>
      </c>
      <c r="L68" s="62">
        <f t="shared" si="57"/>
        <v>0</v>
      </c>
      <c r="M68" s="79">
        <v>26</v>
      </c>
      <c r="N68" s="80">
        <v>1</v>
      </c>
      <c r="O68" s="65">
        <f t="shared" si="58"/>
        <v>1</v>
      </c>
      <c r="P68" s="65">
        <f t="shared" si="59"/>
        <v>0</v>
      </c>
      <c r="Q68" s="79">
        <v>0</v>
      </c>
      <c r="R68" s="81">
        <f t="shared" si="60"/>
        <v>83.2</v>
      </c>
      <c r="S68" s="67">
        <f t="shared" si="61"/>
        <v>26</v>
      </c>
      <c r="T68" s="68">
        <f t="shared" si="62"/>
        <v>26</v>
      </c>
      <c r="U68" s="68">
        <f t="shared" si="63"/>
        <v>31.2</v>
      </c>
      <c r="V68" s="68">
        <f t="shared" si="64"/>
        <v>0</v>
      </c>
      <c r="W68" s="68">
        <f t="shared" si="65"/>
        <v>0</v>
      </c>
      <c r="X68" s="68">
        <f t="shared" si="66"/>
        <v>0</v>
      </c>
      <c r="Y68" s="68">
        <f t="shared" si="67"/>
        <v>26</v>
      </c>
      <c r="Z68" s="68">
        <f t="shared" si="67"/>
        <v>26</v>
      </c>
      <c r="AA68" s="68">
        <f t="shared" si="67"/>
        <v>31.2</v>
      </c>
      <c r="AB68" s="69"/>
      <c r="AC68" s="7">
        <f t="shared" si="68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712" t="s">
        <v>679</v>
      </c>
      <c r="B69" s="713" t="s">
        <v>472</v>
      </c>
      <c r="C69" s="56" t="s">
        <v>58</v>
      </c>
      <c r="D69" s="57" t="s">
        <v>629</v>
      </c>
      <c r="E69" s="134" t="s">
        <v>64</v>
      </c>
      <c r="F69" s="135">
        <v>3</v>
      </c>
      <c r="G69" s="134" t="s">
        <v>634</v>
      </c>
      <c r="H69" s="134" t="s">
        <v>639</v>
      </c>
      <c r="I69" s="92"/>
      <c r="J69" s="78">
        <v>0</v>
      </c>
      <c r="K69" s="62">
        <f t="shared" si="56"/>
        <v>0</v>
      </c>
      <c r="L69" s="62">
        <f t="shared" si="57"/>
        <v>0</v>
      </c>
      <c r="M69" s="79">
        <v>0</v>
      </c>
      <c r="N69" s="80">
        <v>0</v>
      </c>
      <c r="O69" s="65">
        <f t="shared" si="58"/>
        <v>0</v>
      </c>
      <c r="P69" s="65">
        <f t="shared" si="59"/>
        <v>0</v>
      </c>
      <c r="Q69" s="79">
        <v>0</v>
      </c>
      <c r="R69" s="81">
        <f t="shared" si="60"/>
        <v>0</v>
      </c>
      <c r="S69" s="67">
        <f t="shared" si="61"/>
        <v>0</v>
      </c>
      <c r="T69" s="68">
        <f t="shared" si="62"/>
        <v>0</v>
      </c>
      <c r="U69" s="68">
        <f t="shared" si="63"/>
        <v>0</v>
      </c>
      <c r="V69" s="68">
        <f t="shared" si="64"/>
        <v>0</v>
      </c>
      <c r="W69" s="68">
        <f t="shared" si="65"/>
        <v>0</v>
      </c>
      <c r="X69" s="68">
        <f t="shared" si="66"/>
        <v>0</v>
      </c>
      <c r="Y69" s="68">
        <f t="shared" si="67"/>
        <v>0</v>
      </c>
      <c r="Z69" s="68">
        <f t="shared" si="67"/>
        <v>0</v>
      </c>
      <c r="AA69" s="68">
        <f t="shared" si="67"/>
        <v>0</v>
      </c>
      <c r="AB69" s="69"/>
      <c r="AC69" s="7">
        <f t="shared" si="68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712" t="s">
        <v>679</v>
      </c>
      <c r="B70" s="713" t="s">
        <v>472</v>
      </c>
      <c r="C70" s="56" t="s">
        <v>58</v>
      </c>
      <c r="D70" s="57" t="s">
        <v>629</v>
      </c>
      <c r="E70" s="134" t="s">
        <v>55</v>
      </c>
      <c r="F70" s="135">
        <v>2</v>
      </c>
      <c r="G70" s="134" t="s">
        <v>630</v>
      </c>
      <c r="H70" s="134" t="s">
        <v>641</v>
      </c>
      <c r="I70" s="77"/>
      <c r="J70" s="78"/>
      <c r="K70" s="62">
        <f t="shared" si="56"/>
        <v>0</v>
      </c>
      <c r="L70" s="62">
        <f t="shared" si="57"/>
        <v>0</v>
      </c>
      <c r="M70" s="79"/>
      <c r="N70" s="80"/>
      <c r="O70" s="65">
        <f t="shared" si="58"/>
        <v>0</v>
      </c>
      <c r="P70" s="65">
        <f t="shared" si="59"/>
        <v>0</v>
      </c>
      <c r="Q70" s="79"/>
      <c r="R70" s="81">
        <f t="shared" si="60"/>
        <v>0</v>
      </c>
      <c r="S70" s="67">
        <f t="shared" si="61"/>
        <v>0</v>
      </c>
      <c r="T70" s="68">
        <f t="shared" si="62"/>
        <v>0</v>
      </c>
      <c r="U70" s="68">
        <f t="shared" si="63"/>
        <v>0</v>
      </c>
      <c r="V70" s="68">
        <f t="shared" si="64"/>
        <v>0</v>
      </c>
      <c r="W70" s="68">
        <f t="shared" si="65"/>
        <v>0</v>
      </c>
      <c r="X70" s="68">
        <f t="shared" si="66"/>
        <v>0</v>
      </c>
      <c r="Y70" s="68">
        <f t="shared" si="67"/>
        <v>0</v>
      </c>
      <c r="Z70" s="68">
        <f t="shared" si="67"/>
        <v>0</v>
      </c>
      <c r="AA70" s="68">
        <f t="shared" si="67"/>
        <v>0</v>
      </c>
      <c r="AB70" s="69"/>
      <c r="AC70" s="7">
        <f t="shared" si="68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712" t="s">
        <v>679</v>
      </c>
      <c r="B71" s="713" t="s">
        <v>472</v>
      </c>
      <c r="C71" s="56" t="s">
        <v>58</v>
      </c>
      <c r="D71" s="57" t="s">
        <v>629</v>
      </c>
      <c r="E71" s="97"/>
      <c r="F71" s="137">
        <v>2</v>
      </c>
      <c r="G71" s="138" t="s">
        <v>640</v>
      </c>
      <c r="H71" s="138" t="s">
        <v>631</v>
      </c>
      <c r="I71" s="785"/>
      <c r="J71" s="78">
        <v>1</v>
      </c>
      <c r="K71" s="99">
        <f t="shared" si="56"/>
        <v>1</v>
      </c>
      <c r="L71" s="99">
        <f t="shared" si="57"/>
        <v>0</v>
      </c>
      <c r="M71" s="79">
        <v>14</v>
      </c>
      <c r="N71" s="80">
        <v>1</v>
      </c>
      <c r="O71" s="65">
        <f t="shared" si="58"/>
        <v>1</v>
      </c>
      <c r="P71" s="65">
        <f t="shared" si="59"/>
        <v>0</v>
      </c>
      <c r="Q71" s="79">
        <v>14</v>
      </c>
      <c r="R71" s="81">
        <f t="shared" si="60"/>
        <v>67.2</v>
      </c>
      <c r="S71" s="67">
        <f t="shared" si="61"/>
        <v>14</v>
      </c>
      <c r="T71" s="68">
        <f t="shared" si="62"/>
        <v>14</v>
      </c>
      <c r="U71" s="68">
        <f t="shared" si="63"/>
        <v>16.8</v>
      </c>
      <c r="V71" s="68">
        <f t="shared" si="64"/>
        <v>14</v>
      </c>
      <c r="W71" s="68">
        <f t="shared" si="65"/>
        <v>4.2</v>
      </c>
      <c r="X71" s="68">
        <f t="shared" si="66"/>
        <v>4.2</v>
      </c>
      <c r="Y71" s="68">
        <f t="shared" si="67"/>
        <v>28</v>
      </c>
      <c r="Z71" s="68">
        <f t="shared" si="67"/>
        <v>18.2</v>
      </c>
      <c r="AA71" s="68">
        <f t="shared" si="67"/>
        <v>21</v>
      </c>
      <c r="AB71" s="69"/>
      <c r="AC71" s="7">
        <f t="shared" si="68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712" t="s">
        <v>679</v>
      </c>
      <c r="B72" s="719" t="s">
        <v>472</v>
      </c>
      <c r="C72" s="592" t="s">
        <v>58</v>
      </c>
      <c r="D72" s="593" t="s">
        <v>629</v>
      </c>
      <c r="E72" s="430" t="s">
        <v>213</v>
      </c>
      <c r="F72" s="430">
        <v>1</v>
      </c>
      <c r="G72" s="431"/>
      <c r="H72" s="432" t="s">
        <v>642</v>
      </c>
      <c r="I72" s="105"/>
      <c r="J72" s="106">
        <v>1</v>
      </c>
      <c r="K72" s="107">
        <f>IF(J72&gt;0, 1, 0)</f>
        <v>1</v>
      </c>
      <c r="L72" s="107">
        <f t="shared" si="57"/>
        <v>0</v>
      </c>
      <c r="M72" s="108">
        <v>12</v>
      </c>
      <c r="N72" s="109">
        <v>0</v>
      </c>
      <c r="O72" s="110">
        <f t="shared" si="58"/>
        <v>0</v>
      </c>
      <c r="P72" s="110">
        <f t="shared" si="59"/>
        <v>0</v>
      </c>
      <c r="Q72" s="108">
        <v>0</v>
      </c>
      <c r="R72" s="111">
        <f>J72*M72*$R$9</f>
        <v>58.800000000000004</v>
      </c>
      <c r="S72" s="112">
        <f>J72*M72*$S$9</f>
        <v>12</v>
      </c>
      <c r="T72" s="113">
        <f>K72*M72*$T$9</f>
        <v>18</v>
      </c>
      <c r="U72" s="113">
        <f>J72*M72*$U$9</f>
        <v>28.799999999999997</v>
      </c>
      <c r="V72" s="113">
        <f t="shared" si="64"/>
        <v>0</v>
      </c>
      <c r="W72" s="113">
        <f t="shared" si="65"/>
        <v>0</v>
      </c>
      <c r="X72" s="113">
        <f t="shared" si="66"/>
        <v>0</v>
      </c>
      <c r="Y72" s="113">
        <f t="shared" si="67"/>
        <v>12</v>
      </c>
      <c r="Z72" s="113">
        <f t="shared" si="67"/>
        <v>18</v>
      </c>
      <c r="AA72" s="113">
        <f t="shared" si="67"/>
        <v>28.799999999999997</v>
      </c>
      <c r="AB72" s="114"/>
      <c r="AC72" s="115">
        <f t="shared" si="68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718" t="s">
        <v>679</v>
      </c>
      <c r="B73" s="719" t="s">
        <v>472</v>
      </c>
      <c r="C73" s="592" t="s">
        <v>58</v>
      </c>
      <c r="D73" s="593" t="s">
        <v>629</v>
      </c>
      <c r="E73" s="102" t="s">
        <v>49</v>
      </c>
      <c r="F73" s="102">
        <v>2</v>
      </c>
      <c r="G73" s="103"/>
      <c r="H73" s="104" t="s">
        <v>684</v>
      </c>
      <c r="I73" s="105"/>
      <c r="J73" s="106">
        <v>0</v>
      </c>
      <c r="K73" s="107">
        <f>IF(J73&gt;0, 1, 0)</f>
        <v>0</v>
      </c>
      <c r="L73" s="107">
        <f t="shared" si="57"/>
        <v>0</v>
      </c>
      <c r="M73" s="108">
        <v>6</v>
      </c>
      <c r="N73" s="109">
        <v>0</v>
      </c>
      <c r="O73" s="110">
        <f t="shared" si="58"/>
        <v>0</v>
      </c>
      <c r="P73" s="110">
        <f t="shared" si="59"/>
        <v>0</v>
      </c>
      <c r="Q73" s="108">
        <v>0</v>
      </c>
      <c r="R73" s="111">
        <f>J73*M73*$R$9</f>
        <v>0</v>
      </c>
      <c r="S73" s="112">
        <f>J73*M73*$S$9</f>
        <v>0</v>
      </c>
      <c r="T73" s="113">
        <f>K73*M73*$T$9</f>
        <v>0</v>
      </c>
      <c r="U73" s="113">
        <f>J73*M73*$U$9</f>
        <v>0</v>
      </c>
      <c r="V73" s="113">
        <f t="shared" si="64"/>
        <v>0</v>
      </c>
      <c r="W73" s="113">
        <f t="shared" si="65"/>
        <v>0</v>
      </c>
      <c r="X73" s="113">
        <f t="shared" si="66"/>
        <v>0</v>
      </c>
      <c r="Y73" s="113">
        <f t="shared" si="67"/>
        <v>0</v>
      </c>
      <c r="Z73" s="113">
        <f t="shared" si="67"/>
        <v>0</v>
      </c>
      <c r="AA73" s="113">
        <f t="shared" si="67"/>
        <v>0</v>
      </c>
      <c r="AB73" s="114"/>
      <c r="AC73" s="115">
        <f t="shared" si="68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720" t="s">
        <v>679</v>
      </c>
      <c r="B74" s="721" t="s">
        <v>472</v>
      </c>
      <c r="C74" s="118" t="s">
        <v>58</v>
      </c>
      <c r="D74" s="57" t="s">
        <v>629</v>
      </c>
      <c r="E74" s="119"/>
      <c r="F74" s="119"/>
      <c r="G74" s="120"/>
      <c r="H74" s="121" t="s">
        <v>56</v>
      </c>
      <c r="I74" s="122"/>
      <c r="J74" s="123"/>
      <c r="K74" s="124"/>
      <c r="L74" s="124"/>
      <c r="M74" s="125"/>
      <c r="N74" s="126"/>
      <c r="O74" s="124"/>
      <c r="P74" s="124"/>
      <c r="Q74" s="125"/>
      <c r="R74" s="127">
        <f>SUM(R62:R73)</f>
        <v>334</v>
      </c>
      <c r="S74" s="128">
        <f t="shared" ref="S74:AA74" si="69">SUM(S62:S73)</f>
        <v>78</v>
      </c>
      <c r="T74" s="129">
        <f t="shared" si="69"/>
        <v>84</v>
      </c>
      <c r="U74" s="129">
        <f t="shared" si="69"/>
        <v>108</v>
      </c>
      <c r="V74" s="129">
        <f t="shared" si="69"/>
        <v>40</v>
      </c>
      <c r="W74" s="129">
        <f t="shared" si="69"/>
        <v>12</v>
      </c>
      <c r="X74" s="129">
        <f t="shared" si="69"/>
        <v>12</v>
      </c>
      <c r="Y74" s="130">
        <f t="shared" si="69"/>
        <v>118</v>
      </c>
      <c r="Z74" s="130">
        <f t="shared" si="69"/>
        <v>96</v>
      </c>
      <c r="AA74" s="130">
        <f t="shared" si="69"/>
        <v>120</v>
      </c>
      <c r="AB74" s="131">
        <f>R74/1800/0.6</f>
        <v>0.30925925925925929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786"/>
    </row>
    <row r="75" spans="1:68" ht="27.95" customHeight="1" thickTop="1" x14ac:dyDescent="0.25">
      <c r="A75" s="712" t="s">
        <v>685</v>
      </c>
      <c r="B75" s="713" t="s">
        <v>686</v>
      </c>
      <c r="C75" s="56" t="s">
        <v>58</v>
      </c>
      <c r="D75" s="57" t="s">
        <v>629</v>
      </c>
      <c r="E75" s="58" t="s">
        <v>51</v>
      </c>
      <c r="F75" s="88">
        <v>5</v>
      </c>
      <c r="G75" s="60" t="s">
        <v>650</v>
      </c>
      <c r="H75" s="60" t="s">
        <v>652</v>
      </c>
      <c r="I75" s="781"/>
      <c r="J75" s="61">
        <v>1</v>
      </c>
      <c r="K75" s="62">
        <f t="shared" ref="K75:K84" si="70">IF(J75&gt;0, 1, 0)</f>
        <v>1</v>
      </c>
      <c r="L75" s="62">
        <f t="shared" ref="L75:L86" si="71">J75-K75</f>
        <v>0</v>
      </c>
      <c r="M75" s="63">
        <v>22</v>
      </c>
      <c r="N75" s="64">
        <v>0</v>
      </c>
      <c r="O75" s="65">
        <f t="shared" ref="O75:O86" si="72">IF(N75&gt;0, 1, 0)</f>
        <v>0</v>
      </c>
      <c r="P75" s="65">
        <f t="shared" ref="P75:P86" si="73">N75-O75</f>
        <v>0</v>
      </c>
      <c r="Q75" s="782">
        <v>0</v>
      </c>
      <c r="R75" s="66">
        <f t="shared" ref="R75:R84" si="74">(K75*M75*$R$5)+(L75*M75*$R$6)+(O75*Q75*$R$7)+(P75*Q75*$R$8)</f>
        <v>70.400000000000006</v>
      </c>
      <c r="S75" s="67">
        <f t="shared" ref="S75:S84" si="75">J75*M75*$S$5</f>
        <v>22</v>
      </c>
      <c r="T75" s="68">
        <f t="shared" ref="T75:T84" si="76">K75*M75*$T$5</f>
        <v>22</v>
      </c>
      <c r="U75" s="68">
        <f t="shared" ref="U75:U84" si="77">J75*M75*$U$5</f>
        <v>26.4</v>
      </c>
      <c r="V75" s="68">
        <f t="shared" ref="V75:V86" si="78">N75*Q75*$V$7</f>
        <v>0</v>
      </c>
      <c r="W75" s="68">
        <f t="shared" ref="W75:W86" si="79">O75*Q75*$W$7</f>
        <v>0</v>
      </c>
      <c r="X75" s="68">
        <f t="shared" ref="X75:X86" si="80">N75*Q75*$X$7</f>
        <v>0</v>
      </c>
      <c r="Y75" s="68">
        <f t="shared" ref="Y75:AA86" si="81">S75+V75</f>
        <v>22</v>
      </c>
      <c r="Z75" s="68">
        <f t="shared" si="81"/>
        <v>22</v>
      </c>
      <c r="AA75" s="68">
        <f t="shared" si="81"/>
        <v>26.4</v>
      </c>
      <c r="AB75" s="69"/>
      <c r="AC75" s="7">
        <f t="shared" ref="AC75:AC86" si="82">R75-Y75-Z75-AA75</f>
        <v>0</v>
      </c>
      <c r="AD75" s="70"/>
      <c r="AE75" s="71"/>
      <c r="AF75" s="71"/>
      <c r="AG75" s="71"/>
      <c r="AH75" s="84"/>
      <c r="AI75" s="84"/>
      <c r="AJ75" s="73"/>
      <c r="AK75" s="85"/>
      <c r="AL75" s="84"/>
      <c r="AM75" s="73"/>
      <c r="AN75" s="75"/>
      <c r="AO75" s="70"/>
      <c r="AP75" s="71"/>
      <c r="AQ75" s="74"/>
      <c r="AR75" s="74"/>
      <c r="AS75" s="71"/>
      <c r="AT75" s="84"/>
      <c r="AU75" s="73"/>
      <c r="AV75" s="75"/>
    </row>
    <row r="76" spans="1:68" ht="27.95" customHeight="1" x14ac:dyDescent="0.25">
      <c r="A76" s="712" t="s">
        <v>685</v>
      </c>
      <c r="B76" s="713" t="s">
        <v>686</v>
      </c>
      <c r="C76" s="56" t="s">
        <v>58</v>
      </c>
      <c r="D76" s="57" t="s">
        <v>629</v>
      </c>
      <c r="E76" s="58" t="s">
        <v>51</v>
      </c>
      <c r="F76" s="88">
        <v>5</v>
      </c>
      <c r="G76" s="60" t="s">
        <v>687</v>
      </c>
      <c r="H76" s="60" t="s">
        <v>688</v>
      </c>
      <c r="I76" s="77"/>
      <c r="J76" s="78">
        <v>1</v>
      </c>
      <c r="K76" s="62">
        <f t="shared" si="70"/>
        <v>1</v>
      </c>
      <c r="L76" s="62">
        <f t="shared" si="71"/>
        <v>0</v>
      </c>
      <c r="M76" s="79">
        <v>26</v>
      </c>
      <c r="N76" s="80">
        <v>1</v>
      </c>
      <c r="O76" s="65">
        <f t="shared" si="72"/>
        <v>1</v>
      </c>
      <c r="P76" s="65">
        <f t="shared" si="73"/>
        <v>0</v>
      </c>
      <c r="Q76" s="79">
        <v>26</v>
      </c>
      <c r="R76" s="81">
        <f t="shared" si="74"/>
        <v>124.80000000000001</v>
      </c>
      <c r="S76" s="67">
        <f t="shared" si="75"/>
        <v>26</v>
      </c>
      <c r="T76" s="68">
        <f t="shared" si="76"/>
        <v>26</v>
      </c>
      <c r="U76" s="68">
        <f t="shared" si="77"/>
        <v>31.2</v>
      </c>
      <c r="V76" s="68">
        <f t="shared" si="78"/>
        <v>26</v>
      </c>
      <c r="W76" s="68">
        <f t="shared" si="79"/>
        <v>7.8</v>
      </c>
      <c r="X76" s="68">
        <f t="shared" si="80"/>
        <v>7.8</v>
      </c>
      <c r="Y76" s="68">
        <f t="shared" si="81"/>
        <v>52</v>
      </c>
      <c r="Z76" s="68">
        <f t="shared" si="81"/>
        <v>33.799999999999997</v>
      </c>
      <c r="AA76" s="68">
        <f t="shared" si="81"/>
        <v>39</v>
      </c>
      <c r="AB76" s="69"/>
      <c r="AC76" s="7">
        <f t="shared" si="82"/>
        <v>0</v>
      </c>
      <c r="AD76" s="82"/>
      <c r="AE76" s="71"/>
      <c r="AF76" s="83"/>
      <c r="AG76" s="83"/>
      <c r="AH76" s="84"/>
      <c r="AI76" s="84"/>
      <c r="AJ76" s="73"/>
      <c r="AK76" s="85"/>
      <c r="AL76" s="84"/>
      <c r="AM76" s="73"/>
      <c r="AN76" s="86"/>
      <c r="AO76" s="82"/>
      <c r="AP76" s="83"/>
      <c r="AQ76" s="83"/>
      <c r="AR76" s="74"/>
      <c r="AS76" s="83"/>
      <c r="AT76" s="84"/>
      <c r="AU76" s="73"/>
      <c r="AV76" s="86"/>
    </row>
    <row r="77" spans="1:68" ht="27.95" customHeight="1" x14ac:dyDescent="0.25">
      <c r="A77" s="712" t="s">
        <v>685</v>
      </c>
      <c r="B77" s="713" t="s">
        <v>686</v>
      </c>
      <c r="C77" s="56" t="s">
        <v>58</v>
      </c>
      <c r="D77" s="57" t="s">
        <v>629</v>
      </c>
      <c r="E77" s="58" t="s">
        <v>51</v>
      </c>
      <c r="F77" s="88">
        <v>4</v>
      </c>
      <c r="G77" s="60" t="s">
        <v>658</v>
      </c>
      <c r="H77" s="60" t="s">
        <v>659</v>
      </c>
      <c r="I77" s="77"/>
      <c r="J77" s="78">
        <v>1</v>
      </c>
      <c r="K77" s="62">
        <f t="shared" si="70"/>
        <v>1</v>
      </c>
      <c r="L77" s="62">
        <f t="shared" si="71"/>
        <v>0</v>
      </c>
      <c r="M77" s="79">
        <v>26</v>
      </c>
      <c r="N77" s="80">
        <v>0</v>
      </c>
      <c r="O77" s="65">
        <f t="shared" si="72"/>
        <v>0</v>
      </c>
      <c r="P77" s="65">
        <f t="shared" si="73"/>
        <v>0</v>
      </c>
      <c r="Q77" s="79">
        <v>0</v>
      </c>
      <c r="R77" s="81">
        <f t="shared" si="74"/>
        <v>83.2</v>
      </c>
      <c r="S77" s="67">
        <f t="shared" si="75"/>
        <v>26</v>
      </c>
      <c r="T77" s="68">
        <f t="shared" si="76"/>
        <v>26</v>
      </c>
      <c r="U77" s="68">
        <f t="shared" si="77"/>
        <v>31.2</v>
      </c>
      <c r="V77" s="68">
        <f t="shared" si="78"/>
        <v>0</v>
      </c>
      <c r="W77" s="68">
        <f t="shared" si="79"/>
        <v>0</v>
      </c>
      <c r="X77" s="68">
        <f t="shared" si="80"/>
        <v>0</v>
      </c>
      <c r="Y77" s="68">
        <f t="shared" si="81"/>
        <v>26</v>
      </c>
      <c r="Z77" s="68">
        <f t="shared" si="81"/>
        <v>26</v>
      </c>
      <c r="AA77" s="68">
        <f t="shared" si="81"/>
        <v>31.2</v>
      </c>
      <c r="AB77" s="69"/>
      <c r="AC77" s="7">
        <f t="shared" si="82"/>
        <v>0</v>
      </c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86"/>
      <c r="AO77" s="82"/>
      <c r="AP77" s="83"/>
      <c r="AQ77" s="83"/>
      <c r="AR77" s="83"/>
      <c r="AS77" s="83"/>
      <c r="AT77" s="84"/>
      <c r="AU77" s="73"/>
      <c r="AV77" s="86"/>
    </row>
    <row r="78" spans="1:68" ht="27.95" customHeight="1" x14ac:dyDescent="0.25">
      <c r="A78" s="712" t="s">
        <v>685</v>
      </c>
      <c r="B78" s="713" t="s">
        <v>686</v>
      </c>
      <c r="C78" s="56" t="s">
        <v>58</v>
      </c>
      <c r="D78" s="57" t="s">
        <v>629</v>
      </c>
      <c r="E78" s="134" t="s">
        <v>55</v>
      </c>
      <c r="F78" s="135">
        <v>5</v>
      </c>
      <c r="G78" s="134" t="s">
        <v>650</v>
      </c>
      <c r="H78" s="134" t="s">
        <v>651</v>
      </c>
      <c r="I78" s="77"/>
      <c r="J78" s="78">
        <v>0</v>
      </c>
      <c r="K78" s="62">
        <f t="shared" si="70"/>
        <v>0</v>
      </c>
      <c r="L78" s="62">
        <f t="shared" si="71"/>
        <v>0</v>
      </c>
      <c r="M78" s="79">
        <v>0</v>
      </c>
      <c r="N78" s="80">
        <v>0</v>
      </c>
      <c r="O78" s="65">
        <f t="shared" si="72"/>
        <v>0</v>
      </c>
      <c r="P78" s="65">
        <f t="shared" si="73"/>
        <v>0</v>
      </c>
      <c r="Q78" s="79">
        <v>0</v>
      </c>
      <c r="R78" s="81">
        <f t="shared" si="74"/>
        <v>0</v>
      </c>
      <c r="S78" s="67">
        <f t="shared" si="75"/>
        <v>0</v>
      </c>
      <c r="T78" s="68">
        <f t="shared" si="76"/>
        <v>0</v>
      </c>
      <c r="U78" s="68">
        <f t="shared" si="77"/>
        <v>0</v>
      </c>
      <c r="V78" s="68">
        <f t="shared" si="78"/>
        <v>0</v>
      </c>
      <c r="W78" s="68">
        <f t="shared" si="79"/>
        <v>0</v>
      </c>
      <c r="X78" s="68">
        <f t="shared" si="80"/>
        <v>0</v>
      </c>
      <c r="Y78" s="68">
        <f t="shared" si="81"/>
        <v>0</v>
      </c>
      <c r="Z78" s="68">
        <f t="shared" si="81"/>
        <v>0</v>
      </c>
      <c r="AA78" s="68">
        <f t="shared" si="81"/>
        <v>0</v>
      </c>
      <c r="AB78" s="69"/>
      <c r="AC78" s="7">
        <f t="shared" si="82"/>
        <v>0</v>
      </c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86"/>
      <c r="AO78" s="82"/>
      <c r="AP78" s="83"/>
      <c r="AQ78" s="83"/>
      <c r="AR78" s="83"/>
      <c r="AS78" s="83"/>
      <c r="AT78" s="84"/>
      <c r="AU78" s="73"/>
      <c r="AV78" s="86"/>
    </row>
    <row r="79" spans="1:68" ht="27.95" customHeight="1" x14ac:dyDescent="0.25">
      <c r="A79" s="712" t="s">
        <v>685</v>
      </c>
      <c r="B79" s="713" t="s">
        <v>686</v>
      </c>
      <c r="C79" s="56" t="s">
        <v>58</v>
      </c>
      <c r="D79" s="57" t="s">
        <v>629</v>
      </c>
      <c r="E79" s="134" t="s">
        <v>55</v>
      </c>
      <c r="F79" s="135">
        <v>4</v>
      </c>
      <c r="G79" s="134" t="s">
        <v>658</v>
      </c>
      <c r="H79" s="134" t="s">
        <v>660</v>
      </c>
      <c r="I79" s="77"/>
      <c r="J79" s="78">
        <v>1</v>
      </c>
      <c r="K79" s="62">
        <f t="shared" si="70"/>
        <v>1</v>
      </c>
      <c r="L79" s="62">
        <f t="shared" si="71"/>
        <v>0</v>
      </c>
      <c r="M79" s="79">
        <v>26</v>
      </c>
      <c r="N79" s="80">
        <v>1</v>
      </c>
      <c r="O79" s="65">
        <f t="shared" si="72"/>
        <v>1</v>
      </c>
      <c r="P79" s="65">
        <f t="shared" si="73"/>
        <v>0</v>
      </c>
      <c r="Q79" s="79">
        <v>13</v>
      </c>
      <c r="R79" s="81">
        <f t="shared" si="74"/>
        <v>104</v>
      </c>
      <c r="S79" s="67">
        <f t="shared" si="75"/>
        <v>26</v>
      </c>
      <c r="T79" s="68">
        <f t="shared" si="76"/>
        <v>26</v>
      </c>
      <c r="U79" s="68">
        <f t="shared" si="77"/>
        <v>31.2</v>
      </c>
      <c r="V79" s="68">
        <f t="shared" si="78"/>
        <v>13</v>
      </c>
      <c r="W79" s="68">
        <f t="shared" si="79"/>
        <v>3.9</v>
      </c>
      <c r="X79" s="68">
        <f t="shared" si="80"/>
        <v>3.9</v>
      </c>
      <c r="Y79" s="68">
        <f t="shared" si="81"/>
        <v>39</v>
      </c>
      <c r="Z79" s="68">
        <f t="shared" si="81"/>
        <v>29.9</v>
      </c>
      <c r="AA79" s="68">
        <f t="shared" si="81"/>
        <v>35.1</v>
      </c>
      <c r="AB79" s="69"/>
      <c r="AC79" s="7">
        <f t="shared" si="82"/>
        <v>0</v>
      </c>
      <c r="AD79" s="82"/>
      <c r="AE79" s="71"/>
      <c r="AF79" s="83"/>
      <c r="AG79" s="83"/>
      <c r="AH79" s="84"/>
      <c r="AI79" s="84"/>
      <c r="AJ79" s="73"/>
      <c r="AK79" s="83"/>
      <c r="AL79" s="84"/>
      <c r="AM79" s="73"/>
      <c r="AN79" s="86"/>
      <c r="AO79" s="82"/>
      <c r="AP79" s="83"/>
      <c r="AQ79" s="83"/>
      <c r="AR79" s="83"/>
      <c r="AS79" s="83"/>
      <c r="AT79" s="84"/>
      <c r="AU79" s="73"/>
      <c r="AV79" s="86"/>
    </row>
    <row r="80" spans="1:68" ht="27.95" customHeight="1" x14ac:dyDescent="0.25">
      <c r="A80" s="712" t="s">
        <v>685</v>
      </c>
      <c r="B80" s="713" t="s">
        <v>686</v>
      </c>
      <c r="C80" s="56" t="s">
        <v>58</v>
      </c>
      <c r="D80" s="57" t="s">
        <v>629</v>
      </c>
      <c r="E80" s="87" t="s">
        <v>53</v>
      </c>
      <c r="F80" s="88">
        <v>1</v>
      </c>
      <c r="G80" s="60" t="s">
        <v>665</v>
      </c>
      <c r="H80" s="60" t="s">
        <v>666</v>
      </c>
      <c r="I80" s="77"/>
      <c r="J80" s="78">
        <v>1</v>
      </c>
      <c r="K80" s="62">
        <f t="shared" si="70"/>
        <v>1</v>
      </c>
      <c r="L80" s="62">
        <f t="shared" si="71"/>
        <v>0</v>
      </c>
      <c r="M80" s="79">
        <v>22</v>
      </c>
      <c r="N80" s="80">
        <v>0</v>
      </c>
      <c r="O80" s="65">
        <f t="shared" si="72"/>
        <v>0</v>
      </c>
      <c r="P80" s="65">
        <f t="shared" si="73"/>
        <v>0</v>
      </c>
      <c r="Q80" s="79">
        <v>0</v>
      </c>
      <c r="R80" s="81">
        <f t="shared" si="74"/>
        <v>70.400000000000006</v>
      </c>
      <c r="S80" s="67">
        <f t="shared" si="75"/>
        <v>22</v>
      </c>
      <c r="T80" s="68">
        <f t="shared" si="76"/>
        <v>22</v>
      </c>
      <c r="U80" s="68">
        <f t="shared" si="77"/>
        <v>26.4</v>
      </c>
      <c r="V80" s="68">
        <f t="shared" si="78"/>
        <v>0</v>
      </c>
      <c r="W80" s="68">
        <f t="shared" si="79"/>
        <v>0</v>
      </c>
      <c r="X80" s="68">
        <f t="shared" si="80"/>
        <v>0</v>
      </c>
      <c r="Y80" s="68">
        <f t="shared" si="81"/>
        <v>22</v>
      </c>
      <c r="Z80" s="68">
        <f t="shared" si="81"/>
        <v>22</v>
      </c>
      <c r="AA80" s="68">
        <f t="shared" si="81"/>
        <v>26.4</v>
      </c>
      <c r="AB80" s="69"/>
      <c r="AC80" s="7">
        <f t="shared" si="82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712" t="s">
        <v>685</v>
      </c>
      <c r="B81" s="713" t="s">
        <v>686</v>
      </c>
      <c r="C81" s="56" t="s">
        <v>58</v>
      </c>
      <c r="D81" s="57" t="s">
        <v>629</v>
      </c>
      <c r="E81" s="134" t="s">
        <v>55</v>
      </c>
      <c r="F81" s="135">
        <v>6</v>
      </c>
      <c r="G81" s="134" t="s">
        <v>676</v>
      </c>
      <c r="H81" s="134" t="s">
        <v>678</v>
      </c>
      <c r="I81" s="77"/>
      <c r="J81" s="78">
        <v>1</v>
      </c>
      <c r="K81" s="62">
        <f t="shared" si="70"/>
        <v>1</v>
      </c>
      <c r="L81" s="62">
        <f t="shared" si="71"/>
        <v>0</v>
      </c>
      <c r="M81" s="79">
        <v>4</v>
      </c>
      <c r="N81" s="80">
        <v>1</v>
      </c>
      <c r="O81" s="65">
        <f t="shared" si="72"/>
        <v>1</v>
      </c>
      <c r="P81" s="65">
        <f t="shared" si="73"/>
        <v>0</v>
      </c>
      <c r="Q81" s="79">
        <v>0</v>
      </c>
      <c r="R81" s="81">
        <f t="shared" si="74"/>
        <v>12.8</v>
      </c>
      <c r="S81" s="67">
        <f t="shared" si="75"/>
        <v>4</v>
      </c>
      <c r="T81" s="68">
        <f t="shared" si="76"/>
        <v>4</v>
      </c>
      <c r="U81" s="68">
        <f t="shared" si="77"/>
        <v>4.8</v>
      </c>
      <c r="V81" s="68">
        <f t="shared" si="78"/>
        <v>0</v>
      </c>
      <c r="W81" s="68">
        <f t="shared" si="79"/>
        <v>0</v>
      </c>
      <c r="X81" s="68">
        <f t="shared" si="80"/>
        <v>0</v>
      </c>
      <c r="Y81" s="68">
        <f t="shared" si="81"/>
        <v>4</v>
      </c>
      <c r="Z81" s="68">
        <f t="shared" si="81"/>
        <v>4</v>
      </c>
      <c r="AA81" s="68">
        <f t="shared" si="81"/>
        <v>4.8</v>
      </c>
      <c r="AB81" s="69"/>
      <c r="AC81" s="7">
        <f t="shared" si="82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customHeight="1" x14ac:dyDescent="0.25">
      <c r="A82" s="712" t="s">
        <v>685</v>
      </c>
      <c r="B82" s="713" t="s">
        <v>686</v>
      </c>
      <c r="C82" s="56" t="s">
        <v>58</v>
      </c>
      <c r="D82" s="57" t="s">
        <v>629</v>
      </c>
      <c r="E82" s="139"/>
      <c r="F82" s="140"/>
      <c r="G82" s="98"/>
      <c r="H82" s="96"/>
      <c r="I82" s="92"/>
      <c r="J82" s="78"/>
      <c r="K82" s="62">
        <f t="shared" si="70"/>
        <v>0</v>
      </c>
      <c r="L82" s="62">
        <f t="shared" si="71"/>
        <v>0</v>
      </c>
      <c r="M82" s="79"/>
      <c r="N82" s="80"/>
      <c r="O82" s="65">
        <f t="shared" si="72"/>
        <v>0</v>
      </c>
      <c r="P82" s="65">
        <f t="shared" si="73"/>
        <v>0</v>
      </c>
      <c r="Q82" s="79"/>
      <c r="R82" s="81">
        <f t="shared" si="74"/>
        <v>0</v>
      </c>
      <c r="S82" s="67">
        <f t="shared" si="75"/>
        <v>0</v>
      </c>
      <c r="T82" s="68">
        <f t="shared" si="76"/>
        <v>0</v>
      </c>
      <c r="U82" s="68">
        <f t="shared" si="77"/>
        <v>0</v>
      </c>
      <c r="V82" s="68">
        <f t="shared" si="78"/>
        <v>0</v>
      </c>
      <c r="W82" s="68">
        <f t="shared" si="79"/>
        <v>0</v>
      </c>
      <c r="X82" s="68">
        <f t="shared" si="80"/>
        <v>0</v>
      </c>
      <c r="Y82" s="68">
        <f t="shared" si="81"/>
        <v>0</v>
      </c>
      <c r="Z82" s="68">
        <f t="shared" si="81"/>
        <v>0</v>
      </c>
      <c r="AA82" s="68">
        <f t="shared" si="81"/>
        <v>0</v>
      </c>
      <c r="AB82" s="69"/>
      <c r="AC82" s="7">
        <f t="shared" si="82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712" t="s">
        <v>685</v>
      </c>
      <c r="B83" s="713" t="s">
        <v>686</v>
      </c>
      <c r="C83" s="56" t="s">
        <v>58</v>
      </c>
      <c r="D83" s="57" t="s">
        <v>629</v>
      </c>
      <c r="E83" s="93"/>
      <c r="F83" s="94"/>
      <c r="G83" s="95"/>
      <c r="H83" s="96"/>
      <c r="I83" s="77"/>
      <c r="J83" s="78"/>
      <c r="K83" s="62">
        <f t="shared" si="70"/>
        <v>0</v>
      </c>
      <c r="L83" s="62">
        <f t="shared" si="71"/>
        <v>0</v>
      </c>
      <c r="M83" s="79"/>
      <c r="N83" s="80"/>
      <c r="O83" s="65">
        <f t="shared" si="72"/>
        <v>0</v>
      </c>
      <c r="P83" s="65">
        <f t="shared" si="73"/>
        <v>0</v>
      </c>
      <c r="Q83" s="79"/>
      <c r="R83" s="81">
        <f t="shared" si="74"/>
        <v>0</v>
      </c>
      <c r="S83" s="67">
        <f t="shared" si="75"/>
        <v>0</v>
      </c>
      <c r="T83" s="68">
        <f t="shared" si="76"/>
        <v>0</v>
      </c>
      <c r="U83" s="68">
        <f t="shared" si="77"/>
        <v>0</v>
      </c>
      <c r="V83" s="68">
        <f t="shared" si="78"/>
        <v>0</v>
      </c>
      <c r="W83" s="68">
        <f t="shared" si="79"/>
        <v>0</v>
      </c>
      <c r="X83" s="68">
        <f t="shared" si="80"/>
        <v>0</v>
      </c>
      <c r="Y83" s="68">
        <f t="shared" si="81"/>
        <v>0</v>
      </c>
      <c r="Z83" s="68">
        <f t="shared" si="81"/>
        <v>0</v>
      </c>
      <c r="AA83" s="68">
        <f t="shared" si="81"/>
        <v>0</v>
      </c>
      <c r="AB83" s="69"/>
      <c r="AC83" s="7">
        <f t="shared" si="82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712" t="s">
        <v>685</v>
      </c>
      <c r="B84" s="713" t="s">
        <v>686</v>
      </c>
      <c r="C84" s="56" t="s">
        <v>58</v>
      </c>
      <c r="D84" s="57" t="s">
        <v>629</v>
      </c>
      <c r="E84" s="97"/>
      <c r="F84" s="783"/>
      <c r="G84" s="98"/>
      <c r="H84" s="784"/>
      <c r="I84" s="785"/>
      <c r="J84" s="78"/>
      <c r="K84" s="99">
        <f t="shared" si="70"/>
        <v>0</v>
      </c>
      <c r="L84" s="99">
        <f t="shared" si="71"/>
        <v>0</v>
      </c>
      <c r="M84" s="79"/>
      <c r="N84" s="80"/>
      <c r="O84" s="65">
        <f t="shared" si="72"/>
        <v>0</v>
      </c>
      <c r="P84" s="65">
        <f t="shared" si="73"/>
        <v>0</v>
      </c>
      <c r="Q84" s="79"/>
      <c r="R84" s="81">
        <f t="shared" si="74"/>
        <v>0</v>
      </c>
      <c r="S84" s="67">
        <f t="shared" si="75"/>
        <v>0</v>
      </c>
      <c r="T84" s="68">
        <f t="shared" si="76"/>
        <v>0</v>
      </c>
      <c r="U84" s="68">
        <f t="shared" si="77"/>
        <v>0</v>
      </c>
      <c r="V84" s="68">
        <f t="shared" si="78"/>
        <v>0</v>
      </c>
      <c r="W84" s="68">
        <f t="shared" si="79"/>
        <v>0</v>
      </c>
      <c r="X84" s="68">
        <f t="shared" si="80"/>
        <v>0</v>
      </c>
      <c r="Y84" s="68">
        <f t="shared" si="81"/>
        <v>0</v>
      </c>
      <c r="Z84" s="68">
        <f t="shared" si="81"/>
        <v>0</v>
      </c>
      <c r="AA84" s="68">
        <f t="shared" si="81"/>
        <v>0</v>
      </c>
      <c r="AB84" s="69"/>
      <c r="AC84" s="7">
        <f t="shared" si="82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s="116" customFormat="1" ht="27.95" customHeight="1" x14ac:dyDescent="0.25">
      <c r="A85" s="712" t="s">
        <v>685</v>
      </c>
      <c r="B85" s="719" t="s">
        <v>686</v>
      </c>
      <c r="C85" s="592" t="s">
        <v>58</v>
      </c>
      <c r="D85" s="593" t="s">
        <v>629</v>
      </c>
      <c r="E85" s="102" t="s">
        <v>49</v>
      </c>
      <c r="F85" s="102"/>
      <c r="G85" s="103"/>
      <c r="H85" s="797" t="s">
        <v>688</v>
      </c>
      <c r="I85" s="105"/>
      <c r="J85" s="106">
        <v>1</v>
      </c>
      <c r="K85" s="107">
        <f>IF(J85&gt;0, 1, 0)</f>
        <v>1</v>
      </c>
      <c r="L85" s="107">
        <f t="shared" si="71"/>
        <v>0</v>
      </c>
      <c r="M85" s="108">
        <v>0</v>
      </c>
      <c r="N85" s="109">
        <v>0</v>
      </c>
      <c r="O85" s="110">
        <f t="shared" si="72"/>
        <v>0</v>
      </c>
      <c r="P85" s="110">
        <f t="shared" si="73"/>
        <v>0</v>
      </c>
      <c r="Q85" s="108">
        <v>0</v>
      </c>
      <c r="R85" s="111">
        <f>J85*M85*$R$9</f>
        <v>0</v>
      </c>
      <c r="S85" s="112">
        <f>J85*M85*$S$9</f>
        <v>0</v>
      </c>
      <c r="T85" s="113">
        <f>K85*M85*$T$9</f>
        <v>0</v>
      </c>
      <c r="U85" s="113">
        <f>J85*M85*$U$9</f>
        <v>0</v>
      </c>
      <c r="V85" s="113">
        <f t="shared" si="78"/>
        <v>0</v>
      </c>
      <c r="W85" s="113">
        <f t="shared" si="79"/>
        <v>0</v>
      </c>
      <c r="X85" s="113">
        <f t="shared" si="80"/>
        <v>0</v>
      </c>
      <c r="Y85" s="113">
        <f t="shared" si="81"/>
        <v>0</v>
      </c>
      <c r="Z85" s="113">
        <f t="shared" si="81"/>
        <v>0</v>
      </c>
      <c r="AA85" s="113">
        <f t="shared" si="81"/>
        <v>0</v>
      </c>
      <c r="AB85" s="114"/>
      <c r="AC85" s="115">
        <f t="shared" si="82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116" customFormat="1" ht="27.95" customHeight="1" x14ac:dyDescent="0.25">
      <c r="A86" s="718" t="s">
        <v>685</v>
      </c>
      <c r="B86" s="719" t="s">
        <v>686</v>
      </c>
      <c r="C86" s="592" t="s">
        <v>58</v>
      </c>
      <c r="D86" s="593" t="s">
        <v>629</v>
      </c>
      <c r="E86" s="102" t="s">
        <v>49</v>
      </c>
      <c r="F86" s="102"/>
      <c r="G86" s="103"/>
      <c r="H86" s="104"/>
      <c r="I86" s="105"/>
      <c r="J86" s="106"/>
      <c r="K86" s="107">
        <f>IF(J86&gt;0, 1, 0)</f>
        <v>0</v>
      </c>
      <c r="L86" s="107">
        <f t="shared" si="71"/>
        <v>0</v>
      </c>
      <c r="M86" s="108"/>
      <c r="N86" s="109"/>
      <c r="O86" s="110">
        <f t="shared" si="72"/>
        <v>0</v>
      </c>
      <c r="P86" s="110">
        <f t="shared" si="73"/>
        <v>0</v>
      </c>
      <c r="Q86" s="108"/>
      <c r="R86" s="111">
        <f>J86*M86*$R$9</f>
        <v>0</v>
      </c>
      <c r="S86" s="112">
        <f>J86*M86*$S$9</f>
        <v>0</v>
      </c>
      <c r="T86" s="113">
        <f>K86*M86*$T$9</f>
        <v>0</v>
      </c>
      <c r="U86" s="113">
        <f>J86*M86*$U$9</f>
        <v>0</v>
      </c>
      <c r="V86" s="113">
        <f t="shared" si="78"/>
        <v>0</v>
      </c>
      <c r="W86" s="113">
        <f t="shared" si="79"/>
        <v>0</v>
      </c>
      <c r="X86" s="113">
        <f t="shared" si="80"/>
        <v>0</v>
      </c>
      <c r="Y86" s="113">
        <f t="shared" si="81"/>
        <v>0</v>
      </c>
      <c r="Z86" s="113">
        <f t="shared" si="81"/>
        <v>0</v>
      </c>
      <c r="AA86" s="113">
        <f t="shared" si="81"/>
        <v>0</v>
      </c>
      <c r="AB86" s="114"/>
      <c r="AC86" s="115">
        <f t="shared" si="82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720" t="s">
        <v>685</v>
      </c>
      <c r="B87" s="721" t="s">
        <v>686</v>
      </c>
      <c r="C87" s="118" t="s">
        <v>58</v>
      </c>
      <c r="D87" s="57" t="s">
        <v>629</v>
      </c>
      <c r="E87" s="119"/>
      <c r="F87" s="119"/>
      <c r="G87" s="120"/>
      <c r="H87" s="121" t="s">
        <v>56</v>
      </c>
      <c r="I87" s="122"/>
      <c r="J87" s="123"/>
      <c r="K87" s="124"/>
      <c r="L87" s="124"/>
      <c r="M87" s="125"/>
      <c r="N87" s="126"/>
      <c r="O87" s="124"/>
      <c r="P87" s="124"/>
      <c r="Q87" s="125"/>
      <c r="R87" s="127">
        <f>SUM(R75:R86)</f>
        <v>465.60000000000008</v>
      </c>
      <c r="S87" s="128">
        <f t="shared" ref="S87:AA87" si="83">SUM(S75:S86)</f>
        <v>126</v>
      </c>
      <c r="T87" s="129">
        <f t="shared" si="83"/>
        <v>126</v>
      </c>
      <c r="U87" s="129">
        <f t="shared" si="83"/>
        <v>151.20000000000002</v>
      </c>
      <c r="V87" s="129">
        <f t="shared" si="83"/>
        <v>39</v>
      </c>
      <c r="W87" s="129">
        <f t="shared" si="83"/>
        <v>11.7</v>
      </c>
      <c r="X87" s="129">
        <f t="shared" si="83"/>
        <v>11.7</v>
      </c>
      <c r="Y87" s="130">
        <f t="shared" si="83"/>
        <v>165</v>
      </c>
      <c r="Z87" s="130">
        <f t="shared" si="83"/>
        <v>137.69999999999999</v>
      </c>
      <c r="AA87" s="130">
        <f t="shared" si="83"/>
        <v>162.90000000000003</v>
      </c>
      <c r="AB87" s="131">
        <f>R87/1800/0.6</f>
        <v>0.43111111111111122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786"/>
    </row>
    <row r="88" spans="1:68" ht="27.95" customHeight="1" thickTop="1" x14ac:dyDescent="0.25">
      <c r="A88" s="712" t="s">
        <v>689</v>
      </c>
      <c r="B88" s="713" t="s">
        <v>690</v>
      </c>
      <c r="C88" s="56" t="s">
        <v>58</v>
      </c>
      <c r="D88" s="57" t="s">
        <v>629</v>
      </c>
      <c r="E88" s="58" t="s">
        <v>51</v>
      </c>
      <c r="F88" s="88">
        <v>4</v>
      </c>
      <c r="G88" s="60" t="s">
        <v>663</v>
      </c>
      <c r="H88" s="60" t="s">
        <v>664</v>
      </c>
      <c r="I88" s="781"/>
      <c r="J88" s="78">
        <v>1</v>
      </c>
      <c r="K88" s="62">
        <f t="shared" ref="K88:K97" si="84">IF(J88&gt;0, 1, 0)</f>
        <v>1</v>
      </c>
      <c r="L88" s="62">
        <f t="shared" ref="L88:L99" si="85">J88-K88</f>
        <v>0</v>
      </c>
      <c r="M88" s="79">
        <v>26</v>
      </c>
      <c r="N88" s="80">
        <v>1</v>
      </c>
      <c r="O88" s="65">
        <f t="shared" ref="O88:O99" si="86">IF(N88&gt;0, 1, 0)</f>
        <v>1</v>
      </c>
      <c r="P88" s="65">
        <f t="shared" ref="P88:P99" si="87">N88-O88</f>
        <v>0</v>
      </c>
      <c r="Q88" s="79">
        <v>13</v>
      </c>
      <c r="R88" s="66">
        <f t="shared" ref="R88:R97" si="88">(K88*M88*$R$5)+(L88*M88*$R$6)+(O88*Q88*$R$7)+(P88*Q88*$R$8)</f>
        <v>104</v>
      </c>
      <c r="S88" s="67">
        <f t="shared" ref="S88:S97" si="89">J88*M88*$S$5</f>
        <v>26</v>
      </c>
      <c r="T88" s="68">
        <f t="shared" ref="T88:T97" si="90">K88*M88*$T$5</f>
        <v>26</v>
      </c>
      <c r="U88" s="68">
        <f t="shared" ref="U88:U97" si="91">J88*M88*$U$5</f>
        <v>31.2</v>
      </c>
      <c r="V88" s="68">
        <f t="shared" ref="V88:V99" si="92">N88*Q88*$V$7</f>
        <v>13</v>
      </c>
      <c r="W88" s="68">
        <f t="shared" ref="W88:W99" si="93">O88*Q88*$W$7</f>
        <v>3.9</v>
      </c>
      <c r="X88" s="68">
        <f t="shared" ref="X88:X99" si="94">N88*Q88*$X$7</f>
        <v>3.9</v>
      </c>
      <c r="Y88" s="68">
        <f t="shared" ref="Y88:AA99" si="95">S88+V88</f>
        <v>39</v>
      </c>
      <c r="Z88" s="68">
        <f t="shared" si="95"/>
        <v>29.9</v>
      </c>
      <c r="AA88" s="68">
        <f t="shared" si="95"/>
        <v>35.1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147"/>
      <c r="AL88" s="84"/>
      <c r="AM88" s="73"/>
      <c r="AN88" s="86"/>
      <c r="AO88" s="144"/>
      <c r="AP88" s="83"/>
      <c r="AQ88" s="83"/>
      <c r="AR88" s="83"/>
      <c r="AS88" s="83"/>
      <c r="AT88" s="84"/>
      <c r="AU88" s="73"/>
      <c r="AV88" s="86"/>
    </row>
    <row r="89" spans="1:68" ht="27.95" customHeight="1" x14ac:dyDescent="0.25">
      <c r="A89" s="712" t="s">
        <v>689</v>
      </c>
      <c r="B89" s="713" t="s">
        <v>690</v>
      </c>
      <c r="C89" s="56" t="s">
        <v>58</v>
      </c>
      <c r="D89" s="57" t="s">
        <v>629</v>
      </c>
      <c r="E89" s="58" t="s">
        <v>51</v>
      </c>
      <c r="F89" s="88">
        <v>6</v>
      </c>
      <c r="G89" s="60" t="s">
        <v>691</v>
      </c>
      <c r="H89" s="60" t="s">
        <v>692</v>
      </c>
      <c r="I89" s="77"/>
      <c r="J89" s="78">
        <v>0</v>
      </c>
      <c r="K89" s="62">
        <f t="shared" si="84"/>
        <v>0</v>
      </c>
      <c r="L89" s="62">
        <f t="shared" si="85"/>
        <v>0</v>
      </c>
      <c r="M89" s="79">
        <v>0</v>
      </c>
      <c r="N89" s="80">
        <v>0</v>
      </c>
      <c r="O89" s="65">
        <f t="shared" si="86"/>
        <v>0</v>
      </c>
      <c r="P89" s="65">
        <f t="shared" si="87"/>
        <v>0</v>
      </c>
      <c r="Q89" s="79">
        <v>26</v>
      </c>
      <c r="R89" s="81">
        <f t="shared" si="88"/>
        <v>0</v>
      </c>
      <c r="S89" s="67">
        <f t="shared" si="89"/>
        <v>0</v>
      </c>
      <c r="T89" s="68">
        <f t="shared" si="90"/>
        <v>0</v>
      </c>
      <c r="U89" s="68">
        <f t="shared" si="91"/>
        <v>0</v>
      </c>
      <c r="V89" s="68">
        <f t="shared" si="92"/>
        <v>0</v>
      </c>
      <c r="W89" s="68">
        <f t="shared" si="93"/>
        <v>0</v>
      </c>
      <c r="X89" s="68">
        <f t="shared" si="94"/>
        <v>0</v>
      </c>
      <c r="Y89" s="68">
        <f t="shared" si="95"/>
        <v>0</v>
      </c>
      <c r="Z89" s="68">
        <f t="shared" si="95"/>
        <v>0</v>
      </c>
      <c r="AA89" s="68">
        <f t="shared" si="95"/>
        <v>0</v>
      </c>
      <c r="AB89" s="69"/>
      <c r="AC89" s="7">
        <f t="shared" ref="AC89:AC99" si="96">R87-Y87-Z87-AA87</f>
        <v>0</v>
      </c>
      <c r="AD89" s="144"/>
      <c r="AE89" s="85"/>
      <c r="AF89" s="145"/>
      <c r="AG89" s="146"/>
      <c r="AH89" s="84"/>
      <c r="AI89" s="84"/>
      <c r="AJ89" s="73"/>
      <c r="AK89" s="147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ht="27.95" customHeight="1" x14ac:dyDescent="0.25">
      <c r="A90" s="712" t="s">
        <v>689</v>
      </c>
      <c r="B90" s="713" t="s">
        <v>690</v>
      </c>
      <c r="C90" s="56" t="s">
        <v>58</v>
      </c>
      <c r="D90" s="57" t="s">
        <v>629</v>
      </c>
      <c r="E90" s="87" t="s">
        <v>53</v>
      </c>
      <c r="F90" s="88">
        <v>3</v>
      </c>
      <c r="G90" s="60" t="s">
        <v>693</v>
      </c>
      <c r="H90" s="60" t="s">
        <v>694</v>
      </c>
      <c r="I90" s="77"/>
      <c r="J90" s="78">
        <v>1</v>
      </c>
      <c r="K90" s="62">
        <f t="shared" si="84"/>
        <v>1</v>
      </c>
      <c r="L90" s="62">
        <f t="shared" si="85"/>
        <v>0</v>
      </c>
      <c r="M90" s="79">
        <v>26</v>
      </c>
      <c r="N90" s="80">
        <v>1</v>
      </c>
      <c r="O90" s="65">
        <f t="shared" si="86"/>
        <v>1</v>
      </c>
      <c r="P90" s="65">
        <f t="shared" si="87"/>
        <v>0</v>
      </c>
      <c r="Q90" s="79">
        <v>26</v>
      </c>
      <c r="R90" s="81">
        <f t="shared" si="88"/>
        <v>124.80000000000001</v>
      </c>
      <c r="S90" s="67">
        <f t="shared" si="89"/>
        <v>26</v>
      </c>
      <c r="T90" s="68">
        <f t="shared" si="90"/>
        <v>26</v>
      </c>
      <c r="U90" s="68">
        <f t="shared" si="91"/>
        <v>31.2</v>
      </c>
      <c r="V90" s="68">
        <f t="shared" si="92"/>
        <v>26</v>
      </c>
      <c r="W90" s="68">
        <f t="shared" si="93"/>
        <v>7.8</v>
      </c>
      <c r="X90" s="68">
        <f t="shared" si="94"/>
        <v>7.8</v>
      </c>
      <c r="Y90" s="68">
        <f t="shared" si="95"/>
        <v>52</v>
      </c>
      <c r="Z90" s="68">
        <f t="shared" si="95"/>
        <v>33.799999999999997</v>
      </c>
      <c r="AA90" s="68">
        <f t="shared" si="95"/>
        <v>39</v>
      </c>
      <c r="AB90" s="69"/>
      <c r="AC90" s="7">
        <f t="shared" si="96"/>
        <v>0</v>
      </c>
      <c r="AD90" s="144"/>
      <c r="AE90" s="85"/>
      <c r="AF90" s="145"/>
      <c r="AG90" s="146"/>
      <c r="AH90" s="84"/>
      <c r="AI90" s="84"/>
      <c r="AJ90" s="73"/>
      <c r="AK90" s="148"/>
      <c r="AL90" s="84"/>
      <c r="AM90" s="73"/>
      <c r="AN90" s="86"/>
      <c r="AO90" s="82"/>
      <c r="AP90" s="83"/>
      <c r="AQ90" s="83"/>
      <c r="AR90" s="83"/>
      <c r="AS90"/>
      <c r="AT90" s="84"/>
      <c r="AU90" s="73"/>
      <c r="AV90" s="86"/>
    </row>
    <row r="91" spans="1:68" ht="27.95" customHeight="1" x14ac:dyDescent="0.25">
      <c r="A91" s="712" t="s">
        <v>689</v>
      </c>
      <c r="B91" s="713" t="s">
        <v>690</v>
      </c>
      <c r="C91" s="56" t="s">
        <v>58</v>
      </c>
      <c r="D91" s="57" t="s">
        <v>629</v>
      </c>
      <c r="E91" s="89" t="s">
        <v>52</v>
      </c>
      <c r="F91" s="610">
        <v>5</v>
      </c>
      <c r="G91" s="91" t="s">
        <v>656</v>
      </c>
      <c r="H91" s="91" t="s">
        <v>657</v>
      </c>
      <c r="I91" s="77"/>
      <c r="J91" s="78">
        <v>1</v>
      </c>
      <c r="K91" s="62">
        <f t="shared" si="84"/>
        <v>1</v>
      </c>
      <c r="L91" s="62">
        <f t="shared" si="85"/>
        <v>0</v>
      </c>
      <c r="M91" s="79">
        <v>26</v>
      </c>
      <c r="N91" s="80">
        <v>0</v>
      </c>
      <c r="O91" s="65">
        <f t="shared" si="86"/>
        <v>0</v>
      </c>
      <c r="P91" s="65">
        <f t="shared" si="87"/>
        <v>0</v>
      </c>
      <c r="Q91" s="79">
        <v>0</v>
      </c>
      <c r="R91" s="81">
        <f t="shared" si="88"/>
        <v>83.2</v>
      </c>
      <c r="S91" s="67">
        <f t="shared" si="89"/>
        <v>26</v>
      </c>
      <c r="T91" s="68">
        <f t="shared" si="90"/>
        <v>26</v>
      </c>
      <c r="U91" s="68">
        <f t="shared" si="91"/>
        <v>31.2</v>
      </c>
      <c r="V91" s="68">
        <f t="shared" si="92"/>
        <v>0</v>
      </c>
      <c r="W91" s="68">
        <f t="shared" si="93"/>
        <v>0</v>
      </c>
      <c r="X91" s="68">
        <f t="shared" si="94"/>
        <v>0</v>
      </c>
      <c r="Y91" s="68">
        <f t="shared" si="95"/>
        <v>26</v>
      </c>
      <c r="Z91" s="68">
        <f t="shared" si="95"/>
        <v>26</v>
      </c>
      <c r="AA91" s="68">
        <f t="shared" si="95"/>
        <v>31.2</v>
      </c>
      <c r="AB91" s="69"/>
      <c r="AC91" s="7">
        <f t="shared" si="96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712" t="s">
        <v>689</v>
      </c>
      <c r="B92" s="713" t="s">
        <v>690</v>
      </c>
      <c r="C92" s="56" t="s">
        <v>58</v>
      </c>
      <c r="D92" s="57" t="s">
        <v>629</v>
      </c>
      <c r="E92" s="76" t="s">
        <v>52</v>
      </c>
      <c r="F92" s="88">
        <v>4</v>
      </c>
      <c r="G92" s="60" t="s">
        <v>667</v>
      </c>
      <c r="H92" s="60" t="s">
        <v>664</v>
      </c>
      <c r="I92" s="77"/>
      <c r="J92" s="78">
        <v>1</v>
      </c>
      <c r="K92" s="62">
        <f t="shared" si="84"/>
        <v>1</v>
      </c>
      <c r="L92" s="62">
        <f t="shared" si="85"/>
        <v>0</v>
      </c>
      <c r="M92" s="79">
        <v>26</v>
      </c>
      <c r="N92" s="80">
        <v>0</v>
      </c>
      <c r="O92" s="65">
        <f t="shared" si="86"/>
        <v>0</v>
      </c>
      <c r="P92" s="65">
        <f t="shared" si="87"/>
        <v>0</v>
      </c>
      <c r="Q92" s="79">
        <v>26</v>
      </c>
      <c r="R92" s="81">
        <f t="shared" si="88"/>
        <v>83.2</v>
      </c>
      <c r="S92" s="67">
        <f t="shared" si="89"/>
        <v>26</v>
      </c>
      <c r="T92" s="68">
        <f t="shared" si="90"/>
        <v>26</v>
      </c>
      <c r="U92" s="68">
        <f t="shared" si="91"/>
        <v>31.2</v>
      </c>
      <c r="V92" s="68">
        <f t="shared" si="92"/>
        <v>0</v>
      </c>
      <c r="W92" s="68">
        <f t="shared" si="93"/>
        <v>0</v>
      </c>
      <c r="X92" s="68">
        <f t="shared" si="94"/>
        <v>0</v>
      </c>
      <c r="Y92" s="68">
        <f t="shared" si="95"/>
        <v>26</v>
      </c>
      <c r="Z92" s="68">
        <f t="shared" si="95"/>
        <v>26</v>
      </c>
      <c r="AA92" s="68">
        <f t="shared" si="95"/>
        <v>31.2</v>
      </c>
      <c r="AB92" s="69"/>
      <c r="AC92" s="7">
        <f t="shared" si="96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712" t="s">
        <v>689</v>
      </c>
      <c r="B93" s="713" t="s">
        <v>690</v>
      </c>
      <c r="C93" s="56" t="s">
        <v>58</v>
      </c>
      <c r="D93" s="57" t="s">
        <v>629</v>
      </c>
      <c r="E93" s="76" t="s">
        <v>52</v>
      </c>
      <c r="F93" s="88">
        <v>6</v>
      </c>
      <c r="G93" s="60" t="s">
        <v>695</v>
      </c>
      <c r="H93" s="60" t="s">
        <v>692</v>
      </c>
      <c r="I93" s="77"/>
      <c r="J93" s="78">
        <v>1</v>
      </c>
      <c r="K93" s="62">
        <f t="shared" si="84"/>
        <v>1</v>
      </c>
      <c r="L93" s="62">
        <f t="shared" si="85"/>
        <v>0</v>
      </c>
      <c r="M93" s="79">
        <v>26</v>
      </c>
      <c r="N93" s="80">
        <v>1</v>
      </c>
      <c r="O93" s="65">
        <f t="shared" si="86"/>
        <v>1</v>
      </c>
      <c r="P93" s="65">
        <f t="shared" si="87"/>
        <v>0</v>
      </c>
      <c r="Q93" s="79">
        <v>13</v>
      </c>
      <c r="R93" s="81">
        <f t="shared" si="88"/>
        <v>104</v>
      </c>
      <c r="S93" s="67">
        <f t="shared" si="89"/>
        <v>26</v>
      </c>
      <c r="T93" s="68">
        <f t="shared" si="90"/>
        <v>26</v>
      </c>
      <c r="U93" s="68">
        <f t="shared" si="91"/>
        <v>31.2</v>
      </c>
      <c r="V93" s="68">
        <f t="shared" si="92"/>
        <v>13</v>
      </c>
      <c r="W93" s="68">
        <f t="shared" si="93"/>
        <v>3.9</v>
      </c>
      <c r="X93" s="68">
        <f t="shared" si="94"/>
        <v>3.9</v>
      </c>
      <c r="Y93" s="68">
        <f t="shared" si="95"/>
        <v>39</v>
      </c>
      <c r="Z93" s="68">
        <f t="shared" si="95"/>
        <v>29.9</v>
      </c>
      <c r="AA93" s="68">
        <f t="shared" si="95"/>
        <v>35.1</v>
      </c>
      <c r="AB93" s="69"/>
      <c r="AC93" s="7">
        <f t="shared" si="96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737"/>
      <c r="AT93" s="84"/>
      <c r="AU93" s="73"/>
      <c r="AV93" s="86"/>
    </row>
    <row r="94" spans="1:68" ht="27.95" customHeight="1" x14ac:dyDescent="0.25">
      <c r="A94" s="712" t="s">
        <v>689</v>
      </c>
      <c r="B94" s="713" t="s">
        <v>690</v>
      </c>
      <c r="C94" s="56" t="s">
        <v>58</v>
      </c>
      <c r="D94" s="57" t="s">
        <v>629</v>
      </c>
      <c r="E94" s="139"/>
      <c r="F94" s="140"/>
      <c r="G94" s="98"/>
      <c r="H94" s="96"/>
      <c r="I94" s="77"/>
      <c r="J94" s="78"/>
      <c r="K94" s="62">
        <f t="shared" si="84"/>
        <v>0</v>
      </c>
      <c r="L94" s="62">
        <f t="shared" si="85"/>
        <v>0</v>
      </c>
      <c r="M94" s="79"/>
      <c r="N94" s="80"/>
      <c r="O94" s="65">
        <f t="shared" si="86"/>
        <v>0</v>
      </c>
      <c r="P94" s="65">
        <f t="shared" si="87"/>
        <v>0</v>
      </c>
      <c r="Q94" s="79"/>
      <c r="R94" s="81">
        <f t="shared" si="88"/>
        <v>0</v>
      </c>
      <c r="S94" s="67">
        <f t="shared" si="89"/>
        <v>0</v>
      </c>
      <c r="T94" s="68">
        <f t="shared" si="90"/>
        <v>0</v>
      </c>
      <c r="U94" s="68">
        <f t="shared" si="91"/>
        <v>0</v>
      </c>
      <c r="V94" s="68">
        <f t="shared" si="92"/>
        <v>0</v>
      </c>
      <c r="W94" s="68">
        <f t="shared" si="93"/>
        <v>0</v>
      </c>
      <c r="X94" s="68">
        <f t="shared" si="94"/>
        <v>0</v>
      </c>
      <c r="Y94" s="68">
        <f t="shared" si="95"/>
        <v>0</v>
      </c>
      <c r="Z94" s="68">
        <f t="shared" si="95"/>
        <v>0</v>
      </c>
      <c r="AA94" s="68">
        <f t="shared" si="95"/>
        <v>0</v>
      </c>
      <c r="AB94" s="69"/>
      <c r="AC94" s="7">
        <f t="shared" si="96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T94" s="84"/>
      <c r="AU94" s="73"/>
      <c r="AV94" s="86"/>
    </row>
    <row r="95" spans="1:68" ht="27.95" customHeight="1" x14ac:dyDescent="0.25">
      <c r="A95" s="712" t="s">
        <v>689</v>
      </c>
      <c r="B95" s="713" t="s">
        <v>690</v>
      </c>
      <c r="C95" s="56" t="s">
        <v>58</v>
      </c>
      <c r="D95" s="57" t="s">
        <v>629</v>
      </c>
      <c r="E95" s="139"/>
      <c r="F95" s="140"/>
      <c r="G95" s="98"/>
      <c r="H95" s="96"/>
      <c r="I95" s="92"/>
      <c r="J95" s="78"/>
      <c r="K95" s="62">
        <f t="shared" si="84"/>
        <v>0</v>
      </c>
      <c r="L95" s="62">
        <f t="shared" si="85"/>
        <v>0</v>
      </c>
      <c r="M95" s="79"/>
      <c r="N95" s="80"/>
      <c r="O95" s="65">
        <f t="shared" si="86"/>
        <v>0</v>
      </c>
      <c r="P95" s="65">
        <f t="shared" si="87"/>
        <v>0</v>
      </c>
      <c r="Q95" s="79"/>
      <c r="R95" s="81">
        <f t="shared" si="88"/>
        <v>0</v>
      </c>
      <c r="S95" s="67">
        <f t="shared" si="89"/>
        <v>0</v>
      </c>
      <c r="T95" s="68">
        <f t="shared" si="90"/>
        <v>0</v>
      </c>
      <c r="U95" s="68">
        <f t="shared" si="91"/>
        <v>0</v>
      </c>
      <c r="V95" s="68">
        <f t="shared" si="92"/>
        <v>0</v>
      </c>
      <c r="W95" s="68">
        <f t="shared" si="93"/>
        <v>0</v>
      </c>
      <c r="X95" s="68">
        <f t="shared" si="94"/>
        <v>0</v>
      </c>
      <c r="Y95" s="68">
        <f t="shared" si="95"/>
        <v>0</v>
      </c>
      <c r="Z95" s="68">
        <f t="shared" si="95"/>
        <v>0</v>
      </c>
      <c r="AA95" s="68">
        <f t="shared" si="95"/>
        <v>0</v>
      </c>
      <c r="AB95" s="69"/>
      <c r="AC95" s="7">
        <f t="shared" si="96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712" t="s">
        <v>689</v>
      </c>
      <c r="B96" s="713" t="s">
        <v>690</v>
      </c>
      <c r="C96" s="56" t="s">
        <v>58</v>
      </c>
      <c r="D96" s="57" t="s">
        <v>629</v>
      </c>
      <c r="E96" s="93"/>
      <c r="F96" s="94"/>
      <c r="G96" s="95"/>
      <c r="H96" s="96"/>
      <c r="I96" s="77"/>
      <c r="J96" s="78"/>
      <c r="K96" s="62">
        <f t="shared" si="84"/>
        <v>0</v>
      </c>
      <c r="L96" s="62">
        <f t="shared" si="85"/>
        <v>0</v>
      </c>
      <c r="M96" s="79"/>
      <c r="N96" s="80"/>
      <c r="O96" s="65">
        <f t="shared" si="86"/>
        <v>0</v>
      </c>
      <c r="P96" s="65">
        <f t="shared" si="87"/>
        <v>0</v>
      </c>
      <c r="Q96" s="79"/>
      <c r="R96" s="81">
        <f t="shared" si="88"/>
        <v>0</v>
      </c>
      <c r="S96" s="67">
        <f t="shared" si="89"/>
        <v>0</v>
      </c>
      <c r="T96" s="68">
        <f t="shared" si="90"/>
        <v>0</v>
      </c>
      <c r="U96" s="68">
        <f t="shared" si="91"/>
        <v>0</v>
      </c>
      <c r="V96" s="68">
        <f t="shared" si="92"/>
        <v>0</v>
      </c>
      <c r="W96" s="68">
        <f t="shared" si="93"/>
        <v>0</v>
      </c>
      <c r="X96" s="68">
        <f t="shared" si="94"/>
        <v>0</v>
      </c>
      <c r="Y96" s="68">
        <f t="shared" si="95"/>
        <v>0</v>
      </c>
      <c r="Z96" s="68">
        <f t="shared" si="95"/>
        <v>0</v>
      </c>
      <c r="AA96" s="68">
        <f t="shared" si="95"/>
        <v>0</v>
      </c>
      <c r="AB96" s="69"/>
      <c r="AC96" s="7">
        <f t="shared" si="96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customHeight="1" x14ac:dyDescent="0.25">
      <c r="A97" s="712" t="s">
        <v>689</v>
      </c>
      <c r="B97" s="713" t="s">
        <v>690</v>
      </c>
      <c r="C97" s="56" t="s">
        <v>58</v>
      </c>
      <c r="D97" s="57" t="s">
        <v>629</v>
      </c>
      <c r="E97" s="97"/>
      <c r="F97" s="783"/>
      <c r="G97" s="98"/>
      <c r="H97" s="784"/>
      <c r="I97" s="785"/>
      <c r="J97" s="78"/>
      <c r="K97" s="99">
        <f t="shared" si="84"/>
        <v>0</v>
      </c>
      <c r="L97" s="99">
        <f t="shared" si="85"/>
        <v>0</v>
      </c>
      <c r="M97" s="79"/>
      <c r="N97" s="80"/>
      <c r="O97" s="65">
        <f t="shared" si="86"/>
        <v>0</v>
      </c>
      <c r="P97" s="65">
        <f t="shared" si="87"/>
        <v>0</v>
      </c>
      <c r="Q97" s="79"/>
      <c r="R97" s="81">
        <f t="shared" si="88"/>
        <v>0</v>
      </c>
      <c r="S97" s="67">
        <f t="shared" si="89"/>
        <v>0</v>
      </c>
      <c r="T97" s="68">
        <f t="shared" si="90"/>
        <v>0</v>
      </c>
      <c r="U97" s="68">
        <f t="shared" si="91"/>
        <v>0</v>
      </c>
      <c r="V97" s="68">
        <f t="shared" si="92"/>
        <v>0</v>
      </c>
      <c r="W97" s="68">
        <f t="shared" si="93"/>
        <v>0</v>
      </c>
      <c r="X97" s="68">
        <f t="shared" si="94"/>
        <v>0</v>
      </c>
      <c r="Y97" s="68">
        <f t="shared" si="95"/>
        <v>0</v>
      </c>
      <c r="Z97" s="68">
        <f t="shared" si="95"/>
        <v>0</v>
      </c>
      <c r="AA97" s="68">
        <f t="shared" si="95"/>
        <v>0</v>
      </c>
      <c r="AB97" s="69"/>
      <c r="AC97" s="7">
        <f t="shared" si="96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customHeight="1" x14ac:dyDescent="0.25">
      <c r="A98" s="712" t="s">
        <v>689</v>
      </c>
      <c r="B98" s="719" t="s">
        <v>690</v>
      </c>
      <c r="C98" s="592" t="s">
        <v>58</v>
      </c>
      <c r="D98" s="593" t="s">
        <v>629</v>
      </c>
      <c r="E98" s="102" t="s">
        <v>49</v>
      </c>
      <c r="F98" s="102"/>
      <c r="G98" s="103"/>
      <c r="H98" s="104"/>
      <c r="I98" s="105"/>
      <c r="J98" s="106"/>
      <c r="K98" s="107">
        <f>IF(J98&gt;0, 1, 0)</f>
        <v>0</v>
      </c>
      <c r="L98" s="107">
        <f t="shared" si="85"/>
        <v>0</v>
      </c>
      <c r="M98" s="108"/>
      <c r="N98" s="109"/>
      <c r="O98" s="110">
        <f t="shared" si="86"/>
        <v>0</v>
      </c>
      <c r="P98" s="110">
        <f t="shared" si="87"/>
        <v>0</v>
      </c>
      <c r="Q98" s="108"/>
      <c r="R98" s="111">
        <f>J98*M98*$R$9</f>
        <v>0</v>
      </c>
      <c r="S98" s="112">
        <f>J98*M98*$S$9</f>
        <v>0</v>
      </c>
      <c r="T98" s="113">
        <f>K98*M98*$T$9</f>
        <v>0</v>
      </c>
      <c r="U98" s="113">
        <f>J98*M98*$U$9</f>
        <v>0</v>
      </c>
      <c r="V98" s="113">
        <f t="shared" si="92"/>
        <v>0</v>
      </c>
      <c r="W98" s="113">
        <f t="shared" si="93"/>
        <v>0</v>
      </c>
      <c r="X98" s="113">
        <f t="shared" si="94"/>
        <v>0</v>
      </c>
      <c r="Y98" s="113">
        <f t="shared" si="95"/>
        <v>0</v>
      </c>
      <c r="Z98" s="113">
        <f t="shared" si="95"/>
        <v>0</v>
      </c>
      <c r="AA98" s="113">
        <f t="shared" si="95"/>
        <v>0</v>
      </c>
      <c r="AB98" s="114"/>
      <c r="AC98" s="7">
        <f t="shared" si="96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customHeight="1" x14ac:dyDescent="0.25">
      <c r="A99" s="718" t="s">
        <v>689</v>
      </c>
      <c r="B99" s="719" t="s">
        <v>690</v>
      </c>
      <c r="C99" s="592" t="s">
        <v>58</v>
      </c>
      <c r="D99" s="593" t="s">
        <v>629</v>
      </c>
      <c r="E99" s="102" t="s">
        <v>49</v>
      </c>
      <c r="F99" s="102"/>
      <c r="G99" s="103"/>
      <c r="H99" s="104"/>
      <c r="I99" s="105"/>
      <c r="J99" s="106"/>
      <c r="K99" s="107">
        <f>IF(J99&gt;0, 1, 0)</f>
        <v>0</v>
      </c>
      <c r="L99" s="107">
        <f t="shared" si="85"/>
        <v>0</v>
      </c>
      <c r="M99" s="108"/>
      <c r="N99" s="109"/>
      <c r="O99" s="110">
        <f t="shared" si="86"/>
        <v>0</v>
      </c>
      <c r="P99" s="110">
        <f t="shared" si="87"/>
        <v>0</v>
      </c>
      <c r="Q99" s="108"/>
      <c r="R99" s="111">
        <f>J99*M99*$R$9</f>
        <v>0</v>
      </c>
      <c r="S99" s="112">
        <f>J99*M99*$S$9</f>
        <v>0</v>
      </c>
      <c r="T99" s="113">
        <f>K99*M99*$T$9</f>
        <v>0</v>
      </c>
      <c r="U99" s="113">
        <f>J99*M99*$U$9</f>
        <v>0</v>
      </c>
      <c r="V99" s="113">
        <f t="shared" si="92"/>
        <v>0</v>
      </c>
      <c r="W99" s="113">
        <f t="shared" si="93"/>
        <v>0</v>
      </c>
      <c r="X99" s="113">
        <f t="shared" si="94"/>
        <v>0</v>
      </c>
      <c r="Y99" s="113">
        <f t="shared" si="95"/>
        <v>0</v>
      </c>
      <c r="Z99" s="113">
        <f t="shared" si="95"/>
        <v>0</v>
      </c>
      <c r="AA99" s="113">
        <f t="shared" si="95"/>
        <v>0</v>
      </c>
      <c r="AB99" s="114"/>
      <c r="AC99" s="115">
        <f t="shared" si="96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720" t="s">
        <v>689</v>
      </c>
      <c r="B100" s="721" t="s">
        <v>690</v>
      </c>
      <c r="C100" s="118" t="s">
        <v>58</v>
      </c>
      <c r="D100" s="57" t="s">
        <v>629</v>
      </c>
      <c r="E100" s="119"/>
      <c r="F100" s="119"/>
      <c r="G100" s="120"/>
      <c r="H100" s="121" t="s">
        <v>56</v>
      </c>
      <c r="I100" s="122"/>
      <c r="J100" s="123"/>
      <c r="K100" s="124"/>
      <c r="L100" s="124"/>
      <c r="M100" s="125"/>
      <c r="N100" s="126"/>
      <c r="O100" s="124"/>
      <c r="P100" s="124"/>
      <c r="Q100" s="125"/>
      <c r="R100" s="127">
        <f>SUM(R88:R99)</f>
        <v>499.2</v>
      </c>
      <c r="S100" s="128">
        <f t="shared" ref="S100:AA100" si="97">SUM(S88:S99)</f>
        <v>130</v>
      </c>
      <c r="T100" s="129">
        <f t="shared" si="97"/>
        <v>130</v>
      </c>
      <c r="U100" s="129">
        <f t="shared" si="97"/>
        <v>156</v>
      </c>
      <c r="V100" s="129">
        <f t="shared" si="97"/>
        <v>52</v>
      </c>
      <c r="W100" s="129">
        <f t="shared" si="97"/>
        <v>15.6</v>
      </c>
      <c r="X100" s="129">
        <f t="shared" si="97"/>
        <v>15.6</v>
      </c>
      <c r="Y100" s="130">
        <f t="shared" si="97"/>
        <v>182</v>
      </c>
      <c r="Z100" s="130">
        <f t="shared" si="97"/>
        <v>145.6</v>
      </c>
      <c r="AA100" s="130">
        <f t="shared" si="97"/>
        <v>171.6</v>
      </c>
      <c r="AB100" s="131">
        <f>R100/1800/0.6</f>
        <v>0.4622222222222222</v>
      </c>
      <c r="AC100" s="7"/>
      <c r="AD100" s="132"/>
      <c r="AE100" s="133"/>
      <c r="AF100" s="133"/>
      <c r="AG100" s="133"/>
      <c r="AH100" s="133"/>
      <c r="AI100" s="133"/>
      <c r="AJ100" s="133"/>
      <c r="AK100" s="738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786"/>
    </row>
    <row r="101" spans="1:68" ht="27.95" customHeight="1" thickTop="1" x14ac:dyDescent="0.25">
      <c r="A101" s="712" t="s">
        <v>696</v>
      </c>
      <c r="B101" s="713" t="s">
        <v>697</v>
      </c>
      <c r="C101" s="56" t="s">
        <v>59</v>
      </c>
      <c r="D101" s="57" t="s">
        <v>629</v>
      </c>
      <c r="E101" s="58" t="s">
        <v>51</v>
      </c>
      <c r="F101" s="88">
        <v>5</v>
      </c>
      <c r="G101" s="60" t="s">
        <v>698</v>
      </c>
      <c r="H101" s="60" t="s">
        <v>699</v>
      </c>
      <c r="I101" s="781"/>
      <c r="J101" s="61">
        <v>1</v>
      </c>
      <c r="K101" s="62">
        <f t="shared" ref="K101:K110" si="98">IF(J101&gt;0, 1, 0)</f>
        <v>1</v>
      </c>
      <c r="L101" s="62">
        <f t="shared" ref="L101:L112" si="99">J101-K101</f>
        <v>0</v>
      </c>
      <c r="M101" s="63">
        <v>26</v>
      </c>
      <c r="N101" s="64">
        <v>1</v>
      </c>
      <c r="O101" s="65">
        <f t="shared" ref="O101:O112" si="100">IF(N101&gt;0, 1, 0)</f>
        <v>1</v>
      </c>
      <c r="P101" s="65">
        <f t="shared" ref="P101:P112" si="101">N101-O101</f>
        <v>0</v>
      </c>
      <c r="Q101" s="782">
        <v>26</v>
      </c>
      <c r="R101" s="66">
        <f t="shared" ref="R101:R110" si="102">(K101*M101*$R$5)+(L101*M101*$R$6)+(O101*Q101*$R$7)+(P101*Q101*$R$8)</f>
        <v>124.80000000000001</v>
      </c>
      <c r="S101" s="67">
        <f t="shared" ref="S101:S110" si="103">J101*M101*$S$5</f>
        <v>26</v>
      </c>
      <c r="T101" s="68">
        <f t="shared" ref="T101:T110" si="104">K101*M101*$T$5</f>
        <v>26</v>
      </c>
      <c r="U101" s="68">
        <f t="shared" ref="U101:U110" si="105">J101*M101*$U$5</f>
        <v>31.2</v>
      </c>
      <c r="V101" s="68">
        <f t="shared" ref="V101:V112" si="106">N101*Q101*$V$7</f>
        <v>26</v>
      </c>
      <c r="W101" s="68">
        <f t="shared" ref="W101:W112" si="107">O101*Q101*$W$7</f>
        <v>7.8</v>
      </c>
      <c r="X101" s="68">
        <f t="shared" ref="X101:X112" si="108">N101*Q101*$X$7</f>
        <v>7.8</v>
      </c>
      <c r="Y101" s="68">
        <f t="shared" ref="Y101:AA112" si="109">S101+V101</f>
        <v>52</v>
      </c>
      <c r="Z101" s="68">
        <f t="shared" si="109"/>
        <v>33.799999999999997</v>
      </c>
      <c r="AA101" s="68">
        <f t="shared" si="109"/>
        <v>39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14"/>
      <c r="AK101" s="739"/>
      <c r="AL101" s="716"/>
      <c r="AM101" s="73"/>
      <c r="AN101" s="86"/>
      <c r="AO101" s="144"/>
      <c r="AP101" s="83"/>
      <c r="AQ101" s="83"/>
      <c r="AR101" s="148"/>
      <c r="AT101" s="84"/>
      <c r="AU101" s="73"/>
      <c r="AV101" s="86"/>
    </row>
    <row r="102" spans="1:68" ht="27.95" customHeight="1" x14ac:dyDescent="0.25">
      <c r="A102" s="712" t="s">
        <v>696</v>
      </c>
      <c r="B102" s="713" t="s">
        <v>697</v>
      </c>
      <c r="C102" s="56" t="s">
        <v>59</v>
      </c>
      <c r="D102" s="57" t="s">
        <v>629</v>
      </c>
      <c r="E102" s="58" t="s">
        <v>51</v>
      </c>
      <c r="F102" s="88">
        <v>6</v>
      </c>
      <c r="G102" s="60" t="s">
        <v>700</v>
      </c>
      <c r="H102" s="60" t="s">
        <v>701</v>
      </c>
      <c r="I102" s="77"/>
      <c r="J102" s="78">
        <v>0</v>
      </c>
      <c r="K102" s="62">
        <f t="shared" si="98"/>
        <v>0</v>
      </c>
      <c r="L102" s="62">
        <f t="shared" si="99"/>
        <v>0</v>
      </c>
      <c r="M102" s="79">
        <v>0</v>
      </c>
      <c r="N102" s="80">
        <v>0</v>
      </c>
      <c r="O102" s="65">
        <f t="shared" si="100"/>
        <v>0</v>
      </c>
      <c r="P102" s="65">
        <f t="shared" si="101"/>
        <v>0</v>
      </c>
      <c r="Q102" s="79">
        <v>0</v>
      </c>
      <c r="R102" s="81">
        <f t="shared" si="102"/>
        <v>0</v>
      </c>
      <c r="S102" s="67">
        <f t="shared" si="103"/>
        <v>0</v>
      </c>
      <c r="T102" s="68">
        <f t="shared" si="104"/>
        <v>0</v>
      </c>
      <c r="U102" s="68">
        <f t="shared" si="105"/>
        <v>0</v>
      </c>
      <c r="V102" s="68">
        <f t="shared" si="106"/>
        <v>0</v>
      </c>
      <c r="W102" s="68">
        <f t="shared" si="107"/>
        <v>0</v>
      </c>
      <c r="X102" s="68">
        <f t="shared" si="108"/>
        <v>0</v>
      </c>
      <c r="Y102" s="68">
        <f t="shared" si="109"/>
        <v>0</v>
      </c>
      <c r="Z102" s="68">
        <f t="shared" si="109"/>
        <v>0</v>
      </c>
      <c r="AA102" s="68">
        <f t="shared" si="109"/>
        <v>0</v>
      </c>
      <c r="AB102" s="69"/>
      <c r="AC102" s="7">
        <f t="shared" ref="AC102:AC112" si="110">R100-Y100-Z100-AA100</f>
        <v>0</v>
      </c>
      <c r="AD102" s="144"/>
      <c r="AE102" s="85"/>
      <c r="AF102" s="145"/>
      <c r="AG102" s="146"/>
      <c r="AH102" s="84"/>
      <c r="AI102" s="84"/>
      <c r="AJ102" s="714"/>
      <c r="AK102" s="739"/>
      <c r="AL102" s="716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customHeight="1" x14ac:dyDescent="0.25">
      <c r="A103" s="712" t="s">
        <v>696</v>
      </c>
      <c r="B103" s="713" t="s">
        <v>697</v>
      </c>
      <c r="C103" s="56" t="s">
        <v>59</v>
      </c>
      <c r="D103" s="57" t="s">
        <v>629</v>
      </c>
      <c r="E103" s="87" t="s">
        <v>53</v>
      </c>
      <c r="F103" s="88">
        <v>3</v>
      </c>
      <c r="G103" s="60" t="s">
        <v>702</v>
      </c>
      <c r="H103" s="60" t="s">
        <v>703</v>
      </c>
      <c r="I103" s="77"/>
      <c r="J103" s="78">
        <v>0</v>
      </c>
      <c r="K103" s="62">
        <f t="shared" si="98"/>
        <v>0</v>
      </c>
      <c r="L103" s="62">
        <f t="shared" si="99"/>
        <v>0</v>
      </c>
      <c r="M103" s="79">
        <v>0</v>
      </c>
      <c r="N103" s="80">
        <v>0</v>
      </c>
      <c r="O103" s="65">
        <f t="shared" si="100"/>
        <v>0</v>
      </c>
      <c r="P103" s="65">
        <f t="shared" si="101"/>
        <v>0</v>
      </c>
      <c r="Q103" s="79">
        <v>0</v>
      </c>
      <c r="R103" s="81">
        <f t="shared" si="102"/>
        <v>0</v>
      </c>
      <c r="S103" s="67">
        <f t="shared" si="103"/>
        <v>0</v>
      </c>
      <c r="T103" s="68">
        <f t="shared" si="104"/>
        <v>0</v>
      </c>
      <c r="U103" s="68">
        <f t="shared" si="105"/>
        <v>0</v>
      </c>
      <c r="V103" s="68">
        <f t="shared" si="106"/>
        <v>0</v>
      </c>
      <c r="W103" s="68">
        <f t="shared" si="107"/>
        <v>0</v>
      </c>
      <c r="X103" s="68">
        <f t="shared" si="108"/>
        <v>0</v>
      </c>
      <c r="Y103" s="68">
        <f t="shared" si="109"/>
        <v>0</v>
      </c>
      <c r="Z103" s="68">
        <f t="shared" si="109"/>
        <v>0</v>
      </c>
      <c r="AA103" s="68">
        <f t="shared" si="109"/>
        <v>0</v>
      </c>
      <c r="AB103" s="69"/>
      <c r="AC103" s="7">
        <f t="shared" si="110"/>
        <v>0</v>
      </c>
      <c r="AD103" s="144"/>
      <c r="AE103" s="85"/>
      <c r="AF103" s="145"/>
      <c r="AG103" s="146"/>
      <c r="AH103" s="84"/>
      <c r="AI103" s="84"/>
      <c r="AJ103" s="73"/>
      <c r="AK103" s="740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customHeight="1" x14ac:dyDescent="0.25">
      <c r="A104" s="712" t="s">
        <v>696</v>
      </c>
      <c r="B104" s="713" t="s">
        <v>697</v>
      </c>
      <c r="C104" s="56" t="s">
        <v>59</v>
      </c>
      <c r="D104" s="57" t="s">
        <v>629</v>
      </c>
      <c r="E104" s="87" t="s">
        <v>53</v>
      </c>
      <c r="F104" s="88">
        <v>2</v>
      </c>
      <c r="G104" s="60" t="s">
        <v>704</v>
      </c>
      <c r="H104" s="60" t="s">
        <v>705</v>
      </c>
      <c r="I104" s="77"/>
      <c r="J104" s="78">
        <v>1</v>
      </c>
      <c r="K104" s="62">
        <f t="shared" si="98"/>
        <v>1</v>
      </c>
      <c r="L104" s="62">
        <f t="shared" si="99"/>
        <v>0</v>
      </c>
      <c r="M104" s="79">
        <v>26</v>
      </c>
      <c r="N104" s="80">
        <v>1</v>
      </c>
      <c r="O104" s="65">
        <f t="shared" si="100"/>
        <v>1</v>
      </c>
      <c r="P104" s="65">
        <f t="shared" si="101"/>
        <v>0</v>
      </c>
      <c r="Q104" s="79">
        <v>26</v>
      </c>
      <c r="R104" s="81">
        <f t="shared" si="102"/>
        <v>124.80000000000001</v>
      </c>
      <c r="S104" s="67">
        <f t="shared" si="103"/>
        <v>26</v>
      </c>
      <c r="T104" s="68">
        <f t="shared" si="104"/>
        <v>26</v>
      </c>
      <c r="U104" s="68">
        <f t="shared" si="105"/>
        <v>31.2</v>
      </c>
      <c r="V104" s="68">
        <f t="shared" si="106"/>
        <v>26</v>
      </c>
      <c r="W104" s="68">
        <f t="shared" si="107"/>
        <v>7.8</v>
      </c>
      <c r="X104" s="68">
        <f t="shared" si="108"/>
        <v>7.8</v>
      </c>
      <c r="Y104" s="68">
        <f t="shared" si="109"/>
        <v>52</v>
      </c>
      <c r="Z104" s="68">
        <f t="shared" si="109"/>
        <v>33.799999999999997</v>
      </c>
      <c r="AA104" s="68">
        <f t="shared" si="109"/>
        <v>39</v>
      </c>
      <c r="AB104" s="69"/>
      <c r="AC104" s="7">
        <f t="shared" si="110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customHeight="1" x14ac:dyDescent="0.25">
      <c r="A105" s="712" t="s">
        <v>696</v>
      </c>
      <c r="B105" s="713" t="s">
        <v>697</v>
      </c>
      <c r="C105" s="56" t="s">
        <v>59</v>
      </c>
      <c r="D105" s="57" t="s">
        <v>629</v>
      </c>
      <c r="E105" s="134" t="s">
        <v>64</v>
      </c>
      <c r="F105" s="135">
        <v>3</v>
      </c>
      <c r="G105" s="134" t="s">
        <v>702</v>
      </c>
      <c r="H105" s="134" t="s">
        <v>706</v>
      </c>
      <c r="I105" s="77"/>
      <c r="J105" s="78">
        <v>0</v>
      </c>
      <c r="K105" s="62">
        <f t="shared" si="98"/>
        <v>0</v>
      </c>
      <c r="L105" s="62">
        <f t="shared" si="99"/>
        <v>0</v>
      </c>
      <c r="M105" s="79">
        <v>26</v>
      </c>
      <c r="N105" s="80">
        <v>0</v>
      </c>
      <c r="O105" s="65">
        <f t="shared" si="100"/>
        <v>0</v>
      </c>
      <c r="P105" s="65">
        <f t="shared" si="101"/>
        <v>0</v>
      </c>
      <c r="Q105" s="79">
        <v>26</v>
      </c>
      <c r="R105" s="81">
        <f t="shared" si="102"/>
        <v>0</v>
      </c>
      <c r="S105" s="67">
        <f t="shared" si="103"/>
        <v>0</v>
      </c>
      <c r="T105" s="68">
        <f t="shared" si="104"/>
        <v>0</v>
      </c>
      <c r="U105" s="68">
        <f t="shared" si="105"/>
        <v>0</v>
      </c>
      <c r="V105" s="68">
        <f t="shared" si="106"/>
        <v>0</v>
      </c>
      <c r="W105" s="68">
        <f t="shared" si="107"/>
        <v>0</v>
      </c>
      <c r="X105" s="68">
        <f t="shared" si="108"/>
        <v>0</v>
      </c>
      <c r="Y105" s="68">
        <f t="shared" si="109"/>
        <v>0</v>
      </c>
      <c r="Z105" s="68">
        <f t="shared" si="109"/>
        <v>0</v>
      </c>
      <c r="AA105" s="68">
        <f t="shared" si="109"/>
        <v>0</v>
      </c>
      <c r="AB105" s="69"/>
      <c r="AC105" s="7">
        <f t="shared" si="110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customHeight="1" x14ac:dyDescent="0.25">
      <c r="A106" s="712" t="s">
        <v>696</v>
      </c>
      <c r="B106" s="713" t="s">
        <v>697</v>
      </c>
      <c r="C106" s="56" t="s">
        <v>59</v>
      </c>
      <c r="D106" s="57" t="s">
        <v>629</v>
      </c>
      <c r="E106" s="76" t="s">
        <v>52</v>
      </c>
      <c r="F106" s="88">
        <v>6</v>
      </c>
      <c r="G106" s="60" t="s">
        <v>707</v>
      </c>
      <c r="H106" s="60" t="s">
        <v>701</v>
      </c>
      <c r="I106" s="77"/>
      <c r="J106" s="78">
        <v>1</v>
      </c>
      <c r="K106" s="62">
        <f t="shared" si="98"/>
        <v>1</v>
      </c>
      <c r="L106" s="62">
        <f t="shared" si="99"/>
        <v>0</v>
      </c>
      <c r="M106" s="79">
        <v>26</v>
      </c>
      <c r="N106" s="80">
        <v>1</v>
      </c>
      <c r="O106" s="65">
        <f t="shared" si="100"/>
        <v>1</v>
      </c>
      <c r="P106" s="65">
        <f t="shared" si="101"/>
        <v>0</v>
      </c>
      <c r="Q106" s="79">
        <v>13</v>
      </c>
      <c r="R106" s="81">
        <f t="shared" si="102"/>
        <v>104</v>
      </c>
      <c r="S106" s="67">
        <f t="shared" si="103"/>
        <v>26</v>
      </c>
      <c r="T106" s="68">
        <f t="shared" si="104"/>
        <v>26</v>
      </c>
      <c r="U106" s="68">
        <f t="shared" si="105"/>
        <v>31.2</v>
      </c>
      <c r="V106" s="68">
        <f t="shared" si="106"/>
        <v>13</v>
      </c>
      <c r="W106" s="68">
        <f t="shared" si="107"/>
        <v>3.9</v>
      </c>
      <c r="X106" s="68">
        <f t="shared" si="108"/>
        <v>3.9</v>
      </c>
      <c r="Y106" s="68">
        <f t="shared" si="109"/>
        <v>39</v>
      </c>
      <c r="Z106" s="68">
        <f t="shared" si="109"/>
        <v>29.9</v>
      </c>
      <c r="AA106" s="68">
        <f t="shared" si="109"/>
        <v>35.1</v>
      </c>
      <c r="AB106" s="69"/>
      <c r="AC106" s="7">
        <f t="shared" si="110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customHeight="1" x14ac:dyDescent="0.25">
      <c r="A107" s="712" t="s">
        <v>696</v>
      </c>
      <c r="B107" s="713" t="s">
        <v>697</v>
      </c>
      <c r="C107" s="56" t="s">
        <v>59</v>
      </c>
      <c r="D107" s="57" t="s">
        <v>629</v>
      </c>
      <c r="E107" s="76" t="s">
        <v>52</v>
      </c>
      <c r="F107" s="88">
        <v>5</v>
      </c>
      <c r="G107" s="60" t="s">
        <v>722</v>
      </c>
      <c r="H107" s="60" t="s">
        <v>723</v>
      </c>
      <c r="I107" s="92"/>
      <c r="J107" s="78">
        <v>1</v>
      </c>
      <c r="K107" s="62">
        <f>IF(J107&gt;0, 1, 0)</f>
        <v>1</v>
      </c>
      <c r="L107" s="62">
        <f>J107-K107</f>
        <v>0</v>
      </c>
      <c r="M107" s="79">
        <v>22</v>
      </c>
      <c r="N107" s="80">
        <v>1</v>
      </c>
      <c r="O107" s="65">
        <f>IF(N107&gt;0, 1, 0)</f>
        <v>1</v>
      </c>
      <c r="P107" s="65">
        <f>N107-O107</f>
        <v>0</v>
      </c>
      <c r="Q107" s="79">
        <v>11</v>
      </c>
      <c r="R107" s="81">
        <v>104</v>
      </c>
      <c r="S107" s="67" t="e">
        <f>#REF!*#REF!*$S$5</f>
        <v>#REF!</v>
      </c>
      <c r="T107" s="68" t="e">
        <f>#REF!*#REF!*$T$5</f>
        <v>#REF!</v>
      </c>
      <c r="U107" s="68" t="e">
        <f>#REF!*#REF!*$U$5</f>
        <v>#REF!</v>
      </c>
      <c r="V107" s="68" t="e">
        <f>#REF!*#REF!*$V$7</f>
        <v>#REF!</v>
      </c>
      <c r="W107" s="68" t="e">
        <f>#REF!*#REF!*$W$7</f>
        <v>#REF!</v>
      </c>
      <c r="X107" s="68" t="e">
        <f>#REF!*#REF!*$X$7</f>
        <v>#REF!</v>
      </c>
      <c r="Y107" s="68" t="e">
        <f t="shared" si="109"/>
        <v>#REF!</v>
      </c>
      <c r="Z107" s="68" t="e">
        <f t="shared" si="109"/>
        <v>#REF!</v>
      </c>
      <c r="AA107" s="68" t="e">
        <f t="shared" si="109"/>
        <v>#REF!</v>
      </c>
      <c r="AB107" s="69"/>
      <c r="AC107" s="7">
        <f t="shared" si="110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712" t="s">
        <v>696</v>
      </c>
      <c r="B108" s="713" t="s">
        <v>697</v>
      </c>
      <c r="C108" s="56" t="s">
        <v>59</v>
      </c>
      <c r="D108" s="57" t="s">
        <v>629</v>
      </c>
      <c r="E108" s="93"/>
      <c r="F108" s="94"/>
      <c r="G108" s="95"/>
      <c r="H108" s="96"/>
      <c r="I108" s="77"/>
      <c r="J108" s="78"/>
      <c r="K108" s="62"/>
      <c r="L108" s="62"/>
      <c r="M108" s="79"/>
      <c r="N108" s="80"/>
      <c r="O108" s="65"/>
      <c r="P108" s="65"/>
      <c r="Q108" s="79"/>
      <c r="R108" s="81">
        <v>0</v>
      </c>
      <c r="S108" s="67">
        <f>J107*M107*$S$5</f>
        <v>22</v>
      </c>
      <c r="T108" s="68">
        <f>K107*M107*$T$5</f>
        <v>22</v>
      </c>
      <c r="U108" s="68">
        <f>J107*M107*$U$5</f>
        <v>26.4</v>
      </c>
      <c r="V108" s="68">
        <f>N107*Q107*$V$7</f>
        <v>11</v>
      </c>
      <c r="W108" s="68">
        <f>O107*Q107*$W$7</f>
        <v>3.3</v>
      </c>
      <c r="X108" s="68">
        <f>N107*Q107*$X$7</f>
        <v>3.3</v>
      </c>
      <c r="Y108" s="68">
        <f t="shared" si="109"/>
        <v>33</v>
      </c>
      <c r="Z108" s="68">
        <f t="shared" si="109"/>
        <v>25.3</v>
      </c>
      <c r="AA108" s="68">
        <f t="shared" si="109"/>
        <v>29.7</v>
      </c>
      <c r="AB108" s="69"/>
      <c r="AC108" s="7">
        <f t="shared" si="110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712" t="s">
        <v>696</v>
      </c>
      <c r="B109" s="713" t="s">
        <v>697</v>
      </c>
      <c r="C109" s="56" t="s">
        <v>59</v>
      </c>
      <c r="D109" s="57" t="s">
        <v>629</v>
      </c>
      <c r="E109" s="93"/>
      <c r="F109" s="94"/>
      <c r="G109" s="95"/>
      <c r="H109" s="96"/>
      <c r="I109" s="77"/>
      <c r="J109" s="78"/>
      <c r="K109" s="62">
        <f t="shared" si="98"/>
        <v>0</v>
      </c>
      <c r="L109" s="62">
        <f t="shared" si="99"/>
        <v>0</v>
      </c>
      <c r="M109" s="79"/>
      <c r="N109" s="80"/>
      <c r="O109" s="65">
        <f t="shared" si="100"/>
        <v>0</v>
      </c>
      <c r="P109" s="65">
        <f t="shared" si="101"/>
        <v>0</v>
      </c>
      <c r="Q109" s="79"/>
      <c r="R109" s="81">
        <f t="shared" si="102"/>
        <v>0</v>
      </c>
      <c r="S109" s="67">
        <f t="shared" si="103"/>
        <v>0</v>
      </c>
      <c r="T109" s="68">
        <f t="shared" si="104"/>
        <v>0</v>
      </c>
      <c r="U109" s="68">
        <f t="shared" si="105"/>
        <v>0</v>
      </c>
      <c r="V109" s="68">
        <f t="shared" si="106"/>
        <v>0</v>
      </c>
      <c r="W109" s="68">
        <f t="shared" si="107"/>
        <v>0</v>
      </c>
      <c r="X109" s="68">
        <f t="shared" si="108"/>
        <v>0</v>
      </c>
      <c r="Y109" s="68">
        <f t="shared" si="109"/>
        <v>0</v>
      </c>
      <c r="Z109" s="68">
        <f t="shared" si="109"/>
        <v>0</v>
      </c>
      <c r="AA109" s="68">
        <f t="shared" si="109"/>
        <v>0</v>
      </c>
      <c r="AB109" s="69"/>
      <c r="AC109" s="7" t="e">
        <f t="shared" si="110"/>
        <v>#REF!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customHeight="1" x14ac:dyDescent="0.25">
      <c r="A110" s="712" t="s">
        <v>696</v>
      </c>
      <c r="B110" s="713" t="s">
        <v>697</v>
      </c>
      <c r="C110" s="56" t="s">
        <v>59</v>
      </c>
      <c r="D110" s="57" t="s">
        <v>629</v>
      </c>
      <c r="E110" s="97"/>
      <c r="F110" s="783"/>
      <c r="G110" s="98"/>
      <c r="H110" s="784"/>
      <c r="I110" s="785"/>
      <c r="J110" s="78"/>
      <c r="K110" s="99">
        <f t="shared" si="98"/>
        <v>0</v>
      </c>
      <c r="L110" s="99">
        <f t="shared" si="99"/>
        <v>0</v>
      </c>
      <c r="M110" s="79"/>
      <c r="N110" s="80"/>
      <c r="O110" s="65">
        <f t="shared" si="100"/>
        <v>0</v>
      </c>
      <c r="P110" s="65">
        <f t="shared" si="101"/>
        <v>0</v>
      </c>
      <c r="Q110" s="79"/>
      <c r="R110" s="81">
        <f t="shared" si="102"/>
        <v>0</v>
      </c>
      <c r="S110" s="67">
        <f t="shared" si="103"/>
        <v>0</v>
      </c>
      <c r="T110" s="68">
        <f t="shared" si="104"/>
        <v>0</v>
      </c>
      <c r="U110" s="68">
        <f t="shared" si="105"/>
        <v>0</v>
      </c>
      <c r="V110" s="68">
        <f t="shared" si="106"/>
        <v>0</v>
      </c>
      <c r="W110" s="68">
        <f t="shared" si="107"/>
        <v>0</v>
      </c>
      <c r="X110" s="68">
        <f t="shared" si="108"/>
        <v>0</v>
      </c>
      <c r="Y110" s="68">
        <f t="shared" si="109"/>
        <v>0</v>
      </c>
      <c r="Z110" s="68">
        <f t="shared" si="109"/>
        <v>0</v>
      </c>
      <c r="AA110" s="68">
        <f t="shared" si="109"/>
        <v>0</v>
      </c>
      <c r="AB110" s="69"/>
      <c r="AC110" s="7">
        <f t="shared" si="110"/>
        <v>-88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customHeight="1" x14ac:dyDescent="0.25">
      <c r="A111" s="712" t="s">
        <v>696</v>
      </c>
      <c r="B111" s="713" t="s">
        <v>697</v>
      </c>
      <c r="C111" s="592" t="s">
        <v>59</v>
      </c>
      <c r="D111" s="57" t="s">
        <v>629</v>
      </c>
      <c r="E111" s="102" t="s">
        <v>49</v>
      </c>
      <c r="F111" s="102"/>
      <c r="G111" s="103"/>
      <c r="H111" s="104"/>
      <c r="I111" s="105"/>
      <c r="J111" s="106"/>
      <c r="K111" s="107">
        <f>IF(J111&gt;0, 1, 0)</f>
        <v>0</v>
      </c>
      <c r="L111" s="107">
        <f t="shared" si="99"/>
        <v>0</v>
      </c>
      <c r="M111" s="108"/>
      <c r="N111" s="109"/>
      <c r="O111" s="110">
        <f t="shared" si="100"/>
        <v>0</v>
      </c>
      <c r="P111" s="110">
        <f t="shared" si="101"/>
        <v>0</v>
      </c>
      <c r="Q111" s="108"/>
      <c r="R111" s="111">
        <f>J111*M111*$R$9</f>
        <v>0</v>
      </c>
      <c r="S111" s="112">
        <f>J111*M111*$S$9</f>
        <v>0</v>
      </c>
      <c r="T111" s="113">
        <f>K111*M111*$T$9</f>
        <v>0</v>
      </c>
      <c r="U111" s="113">
        <f>J111*M111*$U$9</f>
        <v>0</v>
      </c>
      <c r="V111" s="113">
        <f t="shared" si="106"/>
        <v>0</v>
      </c>
      <c r="W111" s="113">
        <f t="shared" si="107"/>
        <v>0</v>
      </c>
      <c r="X111" s="113">
        <f t="shared" si="108"/>
        <v>0</v>
      </c>
      <c r="Y111" s="113">
        <f t="shared" si="109"/>
        <v>0</v>
      </c>
      <c r="Z111" s="113">
        <f t="shared" si="109"/>
        <v>0</v>
      </c>
      <c r="AA111" s="113">
        <f t="shared" si="109"/>
        <v>0</v>
      </c>
      <c r="AB111" s="114"/>
      <c r="AC111" s="7">
        <f t="shared" si="110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customHeight="1" x14ac:dyDescent="0.25">
      <c r="A112" s="712" t="s">
        <v>696</v>
      </c>
      <c r="B112" s="713" t="s">
        <v>697</v>
      </c>
      <c r="C112" s="592" t="s">
        <v>59</v>
      </c>
      <c r="D112" s="57" t="s">
        <v>629</v>
      </c>
      <c r="E112" s="102" t="s">
        <v>49</v>
      </c>
      <c r="F112" s="102"/>
      <c r="G112" s="103"/>
      <c r="H112" s="104"/>
      <c r="I112" s="105"/>
      <c r="J112" s="106"/>
      <c r="K112" s="107">
        <f>IF(J112&gt;0, 1, 0)</f>
        <v>0</v>
      </c>
      <c r="L112" s="107">
        <f t="shared" si="99"/>
        <v>0</v>
      </c>
      <c r="M112" s="108"/>
      <c r="N112" s="109"/>
      <c r="O112" s="110">
        <f t="shared" si="100"/>
        <v>0</v>
      </c>
      <c r="P112" s="110">
        <f t="shared" si="101"/>
        <v>0</v>
      </c>
      <c r="Q112" s="108"/>
      <c r="R112" s="111">
        <f>J112*M112*$R$9</f>
        <v>0</v>
      </c>
      <c r="S112" s="112">
        <f>J112*M112*$S$9</f>
        <v>0</v>
      </c>
      <c r="T112" s="113">
        <f>K112*M112*$T$9</f>
        <v>0</v>
      </c>
      <c r="U112" s="113">
        <f>J112*M112*$U$9</f>
        <v>0</v>
      </c>
      <c r="V112" s="113">
        <f t="shared" si="106"/>
        <v>0</v>
      </c>
      <c r="W112" s="113">
        <f t="shared" si="107"/>
        <v>0</v>
      </c>
      <c r="X112" s="113">
        <f t="shared" si="108"/>
        <v>0</v>
      </c>
      <c r="Y112" s="113">
        <f t="shared" si="109"/>
        <v>0</v>
      </c>
      <c r="Z112" s="113">
        <f t="shared" si="109"/>
        <v>0</v>
      </c>
      <c r="AA112" s="113">
        <f t="shared" si="109"/>
        <v>0</v>
      </c>
      <c r="AB112" s="114"/>
      <c r="AC112" s="115">
        <f t="shared" si="110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customHeight="1" thickBot="1" x14ac:dyDescent="0.3">
      <c r="A113" s="720" t="s">
        <v>696</v>
      </c>
      <c r="B113" s="721" t="s">
        <v>697</v>
      </c>
      <c r="C113" s="118" t="s">
        <v>59</v>
      </c>
      <c r="D113" s="57" t="s">
        <v>629</v>
      </c>
      <c r="E113" s="119"/>
      <c r="F113" s="119"/>
      <c r="G113" s="120"/>
      <c r="H113" s="121" t="s">
        <v>56</v>
      </c>
      <c r="I113" s="122"/>
      <c r="J113" s="123"/>
      <c r="K113" s="124"/>
      <c r="L113" s="124"/>
      <c r="M113" s="125"/>
      <c r="N113" s="126"/>
      <c r="O113" s="124"/>
      <c r="P113" s="124"/>
      <c r="Q113" s="125"/>
      <c r="R113" s="127">
        <f>SUM(R101:R112)</f>
        <v>457.6</v>
      </c>
      <c r="S113" s="128" t="e">
        <f t="shared" ref="S113:AA113" si="111">SUM(S101:S112)</f>
        <v>#REF!</v>
      </c>
      <c r="T113" s="129" t="e">
        <f t="shared" si="111"/>
        <v>#REF!</v>
      </c>
      <c r="U113" s="129" t="e">
        <f t="shared" si="111"/>
        <v>#REF!</v>
      </c>
      <c r="V113" s="129" t="e">
        <f t="shared" si="111"/>
        <v>#REF!</v>
      </c>
      <c r="W113" s="129" t="e">
        <f t="shared" si="111"/>
        <v>#REF!</v>
      </c>
      <c r="X113" s="129" t="e">
        <f t="shared" si="111"/>
        <v>#REF!</v>
      </c>
      <c r="Y113" s="130" t="e">
        <f t="shared" si="111"/>
        <v>#REF!</v>
      </c>
      <c r="Z113" s="130" t="e">
        <f t="shared" si="111"/>
        <v>#REF!</v>
      </c>
      <c r="AA113" s="130" t="e">
        <f t="shared" si="111"/>
        <v>#REF!</v>
      </c>
      <c r="AB113" s="131">
        <f>R113/1800/0.6</f>
        <v>0.42370370370370375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786"/>
    </row>
    <row r="114" spans="1:68" ht="27.95" customHeight="1" thickTop="1" x14ac:dyDescent="0.25">
      <c r="A114" s="712" t="s">
        <v>708</v>
      </c>
      <c r="B114" s="713" t="s">
        <v>364</v>
      </c>
      <c r="C114" s="56" t="s">
        <v>57</v>
      </c>
      <c r="D114" s="57" t="s">
        <v>629</v>
      </c>
      <c r="E114" s="58" t="s">
        <v>51</v>
      </c>
      <c r="F114" s="88">
        <v>5</v>
      </c>
      <c r="G114" s="60" t="s">
        <v>650</v>
      </c>
      <c r="H114" s="60" t="s">
        <v>652</v>
      </c>
      <c r="I114" s="781"/>
      <c r="J114" s="78">
        <v>1</v>
      </c>
      <c r="K114" s="62">
        <f t="shared" ref="K114:K123" si="112">IF(J114&gt;0, 1, 0)</f>
        <v>1</v>
      </c>
      <c r="L114" s="62">
        <f t="shared" ref="L114:L124" si="113">J114-K114</f>
        <v>0</v>
      </c>
      <c r="M114" s="79">
        <v>4</v>
      </c>
      <c r="N114" s="80">
        <v>1</v>
      </c>
      <c r="O114" s="65">
        <f t="shared" ref="O114:O124" si="114">IF(N114&gt;0, 1, 0)</f>
        <v>1</v>
      </c>
      <c r="P114" s="65">
        <f t="shared" ref="P114:P124" si="115">N114-O114</f>
        <v>0</v>
      </c>
      <c r="Q114" s="79">
        <v>26</v>
      </c>
      <c r="R114" s="66">
        <f t="shared" ref="R114:R123" si="116">(K114*M114*$R$5)+(L114*M114*$R$6)+(O114*Q114*$R$7)+(P114*Q114*$R$8)</f>
        <v>54.400000000000006</v>
      </c>
      <c r="S114" s="67">
        <f t="shared" ref="S114:S123" si="117">J114*M114*$S$5</f>
        <v>4</v>
      </c>
      <c r="T114" s="68">
        <f t="shared" ref="T114:T123" si="118">K114*M114*$T$5</f>
        <v>4</v>
      </c>
      <c r="U114" s="68">
        <f t="shared" ref="U114:U123" si="119">J114*M114*$U$5</f>
        <v>4.8</v>
      </c>
      <c r="V114" s="68">
        <f t="shared" ref="V114:V125" si="120">N114*Q114*$V$7</f>
        <v>26</v>
      </c>
      <c r="W114" s="68">
        <f t="shared" ref="W114:W125" si="121">O114*Q114*$W$7</f>
        <v>7.8</v>
      </c>
      <c r="X114" s="68">
        <f t="shared" ref="X114:X125" si="122">N114*Q114*$X$7</f>
        <v>7.8</v>
      </c>
      <c r="Y114" s="68">
        <f t="shared" ref="Y114:AA125" si="123">S114+V114</f>
        <v>30</v>
      </c>
      <c r="Z114" s="68">
        <f t="shared" si="123"/>
        <v>11.8</v>
      </c>
      <c r="AA114" s="68">
        <f t="shared" si="123"/>
        <v>12.6</v>
      </c>
      <c r="AB114" s="69"/>
      <c r="AC114" s="7">
        <f>R114-Y114-Z114-AA114</f>
        <v>0</v>
      </c>
      <c r="AD114" s="70"/>
      <c r="AE114" s="85"/>
      <c r="AF114" s="145"/>
      <c r="AG114" s="741"/>
      <c r="AH114" s="84"/>
      <c r="AI114" s="84"/>
      <c r="AJ114" s="73"/>
      <c r="AK114" s="147"/>
      <c r="AL114" s="84"/>
      <c r="AM114" s="73"/>
      <c r="AN114" s="86"/>
      <c r="AO114" s="70"/>
      <c r="AP114" s="83"/>
      <c r="AQ114" s="83"/>
      <c r="AR114" s="83"/>
      <c r="AS114" s="83"/>
      <c r="AT114" s="84"/>
      <c r="AU114" s="73"/>
      <c r="AV114" s="86"/>
    </row>
    <row r="115" spans="1:68" ht="27.95" customHeight="1" x14ac:dyDescent="0.25">
      <c r="A115" s="712" t="s">
        <v>708</v>
      </c>
      <c r="B115" s="713" t="s">
        <v>364</v>
      </c>
      <c r="C115" s="56" t="s">
        <v>57</v>
      </c>
      <c r="D115" s="57" t="s">
        <v>629</v>
      </c>
      <c r="E115" s="58" t="s">
        <v>51</v>
      </c>
      <c r="F115" s="88">
        <v>5</v>
      </c>
      <c r="G115" s="60" t="s">
        <v>709</v>
      </c>
      <c r="H115" s="60" t="s">
        <v>710</v>
      </c>
      <c r="I115" s="77"/>
      <c r="J115" s="78">
        <v>0</v>
      </c>
      <c r="K115" s="62">
        <f t="shared" si="112"/>
        <v>0</v>
      </c>
      <c r="L115" s="62">
        <f t="shared" si="113"/>
        <v>0</v>
      </c>
      <c r="M115" s="79">
        <v>0</v>
      </c>
      <c r="N115" s="80">
        <v>0</v>
      </c>
      <c r="O115" s="65">
        <f t="shared" si="114"/>
        <v>0</v>
      </c>
      <c r="P115" s="65">
        <f t="shared" si="115"/>
        <v>0</v>
      </c>
      <c r="Q115" s="79">
        <v>0</v>
      </c>
      <c r="R115" s="81">
        <f t="shared" si="116"/>
        <v>0</v>
      </c>
      <c r="S115" s="67">
        <f t="shared" si="117"/>
        <v>0</v>
      </c>
      <c r="T115" s="68">
        <f t="shared" si="118"/>
        <v>0</v>
      </c>
      <c r="U115" s="68">
        <f t="shared" si="119"/>
        <v>0</v>
      </c>
      <c r="V115" s="68">
        <f t="shared" si="120"/>
        <v>0</v>
      </c>
      <c r="W115" s="68">
        <f t="shared" si="121"/>
        <v>0</v>
      </c>
      <c r="X115" s="68">
        <f t="shared" si="122"/>
        <v>0</v>
      </c>
      <c r="Y115" s="68">
        <f t="shared" si="123"/>
        <v>0</v>
      </c>
      <c r="Z115" s="68">
        <f t="shared" si="123"/>
        <v>0</v>
      </c>
      <c r="AA115" s="68">
        <f t="shared" si="123"/>
        <v>0</v>
      </c>
      <c r="AB115" s="69"/>
      <c r="AC115" s="7" t="e">
        <f t="shared" ref="AC115:AC125" si="124">R113-Y113-Z113-AA113</f>
        <v>#REF!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712" t="s">
        <v>708</v>
      </c>
      <c r="B116" s="713" t="s">
        <v>364</v>
      </c>
      <c r="C116" s="56" t="s">
        <v>57</v>
      </c>
      <c r="D116" s="57" t="s">
        <v>629</v>
      </c>
      <c r="E116" s="58" t="s">
        <v>51</v>
      </c>
      <c r="F116" s="88">
        <v>4</v>
      </c>
      <c r="G116" s="60" t="s">
        <v>630</v>
      </c>
      <c r="H116" s="60" t="s">
        <v>631</v>
      </c>
      <c r="I116" s="77"/>
      <c r="J116" s="78">
        <v>0</v>
      </c>
      <c r="K116" s="62">
        <f t="shared" si="112"/>
        <v>0</v>
      </c>
      <c r="L116" s="62">
        <f t="shared" si="113"/>
        <v>0</v>
      </c>
      <c r="M116" s="79">
        <v>0</v>
      </c>
      <c r="N116" s="80">
        <v>0</v>
      </c>
      <c r="O116" s="65">
        <f t="shared" si="114"/>
        <v>0</v>
      </c>
      <c r="P116" s="65">
        <f t="shared" si="115"/>
        <v>0</v>
      </c>
      <c r="Q116" s="79">
        <v>0</v>
      </c>
      <c r="R116" s="81">
        <f t="shared" si="116"/>
        <v>0</v>
      </c>
      <c r="S116" s="67">
        <f t="shared" si="117"/>
        <v>0</v>
      </c>
      <c r="T116" s="68">
        <f t="shared" si="118"/>
        <v>0</v>
      </c>
      <c r="U116" s="68">
        <f t="shared" si="119"/>
        <v>0</v>
      </c>
      <c r="V116" s="68">
        <f t="shared" si="120"/>
        <v>0</v>
      </c>
      <c r="W116" s="68">
        <f t="shared" si="121"/>
        <v>0</v>
      </c>
      <c r="X116" s="68">
        <f t="shared" si="122"/>
        <v>0</v>
      </c>
      <c r="Y116" s="68">
        <f t="shared" si="123"/>
        <v>0</v>
      </c>
      <c r="Z116" s="68">
        <f t="shared" si="123"/>
        <v>0</v>
      </c>
      <c r="AA116" s="68">
        <f t="shared" si="123"/>
        <v>0</v>
      </c>
      <c r="AB116" s="69"/>
      <c r="AC116" s="7">
        <f t="shared" si="124"/>
        <v>0</v>
      </c>
      <c r="AD116" s="144"/>
      <c r="AE116" s="85"/>
      <c r="AF116" s="145"/>
      <c r="AG116" s="146"/>
      <c r="AH116" s="84"/>
      <c r="AI116" s="84"/>
      <c r="AJ116" s="73"/>
      <c r="AK116" s="742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712" t="s">
        <v>708</v>
      </c>
      <c r="B117" s="713" t="s">
        <v>364</v>
      </c>
      <c r="C117" s="56" t="s">
        <v>57</v>
      </c>
      <c r="D117" s="57" t="s">
        <v>629</v>
      </c>
      <c r="E117" s="58" t="s">
        <v>51</v>
      </c>
      <c r="F117" s="88">
        <v>6</v>
      </c>
      <c r="G117" s="60" t="s">
        <v>711</v>
      </c>
      <c r="H117" s="60" t="s">
        <v>712</v>
      </c>
      <c r="I117" s="77"/>
      <c r="J117" s="78">
        <v>1</v>
      </c>
      <c r="K117" s="62">
        <f t="shared" si="112"/>
        <v>1</v>
      </c>
      <c r="L117" s="62">
        <f t="shared" si="113"/>
        <v>0</v>
      </c>
      <c r="M117" s="79">
        <v>26</v>
      </c>
      <c r="N117" s="80">
        <v>1</v>
      </c>
      <c r="O117" s="65">
        <f t="shared" si="114"/>
        <v>1</v>
      </c>
      <c r="P117" s="65">
        <f t="shared" si="115"/>
        <v>0</v>
      </c>
      <c r="Q117" s="79">
        <v>26</v>
      </c>
      <c r="R117" s="81">
        <f t="shared" si="116"/>
        <v>124.80000000000001</v>
      </c>
      <c r="S117" s="67">
        <f t="shared" si="117"/>
        <v>26</v>
      </c>
      <c r="T117" s="68">
        <f t="shared" si="118"/>
        <v>26</v>
      </c>
      <c r="U117" s="68">
        <f t="shared" si="119"/>
        <v>31.2</v>
      </c>
      <c r="V117" s="68">
        <f t="shared" si="120"/>
        <v>26</v>
      </c>
      <c r="W117" s="68">
        <f t="shared" si="121"/>
        <v>7.8</v>
      </c>
      <c r="X117" s="68">
        <f t="shared" si="122"/>
        <v>7.8</v>
      </c>
      <c r="Y117" s="68">
        <f t="shared" si="123"/>
        <v>52</v>
      </c>
      <c r="Z117" s="68">
        <f t="shared" si="123"/>
        <v>33.799999999999997</v>
      </c>
      <c r="AA117" s="68">
        <f t="shared" si="123"/>
        <v>39</v>
      </c>
      <c r="AB117" s="69"/>
      <c r="AC117" s="7">
        <f t="shared" si="124"/>
        <v>0</v>
      </c>
      <c r="AD117" s="82"/>
      <c r="AE117" s="71"/>
      <c r="AF117" s="83"/>
      <c r="AG117" s="83"/>
      <c r="AH117" s="84"/>
      <c r="AI117" s="84"/>
      <c r="AJ117" s="73"/>
      <c r="AK117" s="85"/>
      <c r="AL117" s="84"/>
      <c r="AM117" s="73"/>
      <c r="AN117" s="86"/>
      <c r="AO117" s="82"/>
      <c r="AP117" s="83"/>
      <c r="AQ117" s="83"/>
      <c r="AR117" s="85"/>
      <c r="AS117" s="83"/>
      <c r="AT117" s="84"/>
      <c r="AU117" s="73"/>
      <c r="AV117" s="86"/>
    </row>
    <row r="118" spans="1:68" ht="27.95" customHeight="1" x14ac:dyDescent="0.25">
      <c r="A118" s="712" t="s">
        <v>708</v>
      </c>
      <c r="B118" s="713" t="s">
        <v>364</v>
      </c>
      <c r="C118" s="56" t="s">
        <v>57</v>
      </c>
      <c r="D118" s="57" t="s">
        <v>629</v>
      </c>
      <c r="E118" s="134" t="s">
        <v>55</v>
      </c>
      <c r="F118" s="135">
        <v>5</v>
      </c>
      <c r="G118" s="134" t="s">
        <v>709</v>
      </c>
      <c r="H118" s="134" t="s">
        <v>713</v>
      </c>
      <c r="I118" s="77"/>
      <c r="J118" s="78">
        <v>0</v>
      </c>
      <c r="K118" s="62">
        <f t="shared" si="112"/>
        <v>0</v>
      </c>
      <c r="L118" s="62">
        <f t="shared" si="113"/>
        <v>0</v>
      </c>
      <c r="M118" s="79">
        <v>13</v>
      </c>
      <c r="N118" s="80">
        <v>0</v>
      </c>
      <c r="O118" s="65">
        <f t="shared" si="114"/>
        <v>0</v>
      </c>
      <c r="P118" s="65">
        <f t="shared" si="115"/>
        <v>0</v>
      </c>
      <c r="Q118" s="79">
        <v>13</v>
      </c>
      <c r="R118" s="81">
        <f t="shared" si="116"/>
        <v>0</v>
      </c>
      <c r="S118" s="67">
        <f t="shared" si="117"/>
        <v>0</v>
      </c>
      <c r="T118" s="68">
        <f t="shared" si="118"/>
        <v>0</v>
      </c>
      <c r="U118" s="68">
        <f t="shared" si="119"/>
        <v>0</v>
      </c>
      <c r="V118" s="68">
        <f t="shared" si="120"/>
        <v>0</v>
      </c>
      <c r="W118" s="68">
        <f t="shared" si="121"/>
        <v>0</v>
      </c>
      <c r="X118" s="68">
        <f t="shared" si="122"/>
        <v>0</v>
      </c>
      <c r="Y118" s="68">
        <f t="shared" si="123"/>
        <v>0</v>
      </c>
      <c r="Z118" s="68">
        <f t="shared" si="123"/>
        <v>0</v>
      </c>
      <c r="AA118" s="68">
        <f t="shared" si="123"/>
        <v>0</v>
      </c>
      <c r="AB118" s="69"/>
      <c r="AC118" s="7">
        <f t="shared" si="124"/>
        <v>0</v>
      </c>
      <c r="AD118" s="82"/>
      <c r="AE118" s="71"/>
      <c r="AF118" s="83"/>
      <c r="AG118" s="83"/>
      <c r="AH118" s="84"/>
      <c r="AI118" s="84"/>
      <c r="AJ118" s="73"/>
      <c r="AK118" s="85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customHeight="1" x14ac:dyDescent="0.25">
      <c r="A119" s="712" t="s">
        <v>708</v>
      </c>
      <c r="B119" s="713" t="s">
        <v>364</v>
      </c>
      <c r="C119" s="56" t="s">
        <v>57</v>
      </c>
      <c r="D119" s="57" t="s">
        <v>629</v>
      </c>
      <c r="E119" s="134" t="s">
        <v>55</v>
      </c>
      <c r="F119" s="135">
        <v>5</v>
      </c>
      <c r="G119" s="134" t="s">
        <v>650</v>
      </c>
      <c r="H119" s="134" t="s">
        <v>651</v>
      </c>
      <c r="I119" s="77"/>
      <c r="J119" s="78">
        <v>1</v>
      </c>
      <c r="K119" s="62">
        <f t="shared" si="112"/>
        <v>1</v>
      </c>
      <c r="L119" s="62">
        <f t="shared" si="113"/>
        <v>0</v>
      </c>
      <c r="M119" s="79">
        <v>26</v>
      </c>
      <c r="N119" s="80">
        <v>1</v>
      </c>
      <c r="O119" s="65">
        <f t="shared" si="114"/>
        <v>1</v>
      </c>
      <c r="P119" s="65">
        <f t="shared" si="115"/>
        <v>0</v>
      </c>
      <c r="Q119" s="79">
        <v>0</v>
      </c>
      <c r="R119" s="81">
        <f t="shared" si="116"/>
        <v>83.2</v>
      </c>
      <c r="S119" s="67">
        <f t="shared" si="117"/>
        <v>26</v>
      </c>
      <c r="T119" s="68">
        <f t="shared" si="118"/>
        <v>26</v>
      </c>
      <c r="U119" s="68">
        <f t="shared" si="119"/>
        <v>31.2</v>
      </c>
      <c r="V119" s="68">
        <f t="shared" si="120"/>
        <v>0</v>
      </c>
      <c r="W119" s="68">
        <f t="shared" si="121"/>
        <v>0</v>
      </c>
      <c r="X119" s="68">
        <f t="shared" si="122"/>
        <v>0</v>
      </c>
      <c r="Y119" s="68">
        <f t="shared" si="123"/>
        <v>26</v>
      </c>
      <c r="Z119" s="68">
        <f t="shared" si="123"/>
        <v>26</v>
      </c>
      <c r="AA119" s="68">
        <f t="shared" si="123"/>
        <v>31.2</v>
      </c>
      <c r="AB119" s="69"/>
      <c r="AC119" s="7">
        <f t="shared" si="124"/>
        <v>0</v>
      </c>
      <c r="AD119" s="82"/>
      <c r="AE119" s="71"/>
      <c r="AF119" s="83"/>
      <c r="AG119" s="83"/>
      <c r="AH119" s="84"/>
      <c r="AI119" s="84"/>
      <c r="AJ119" s="73"/>
      <c r="AK119" s="74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customHeight="1" x14ac:dyDescent="0.25">
      <c r="A120" s="712" t="s">
        <v>708</v>
      </c>
      <c r="B120" s="713" t="s">
        <v>364</v>
      </c>
      <c r="C120" s="56" t="s">
        <v>57</v>
      </c>
      <c r="D120" s="57" t="s">
        <v>629</v>
      </c>
      <c r="E120" s="134" t="s">
        <v>55</v>
      </c>
      <c r="F120" s="135">
        <v>6</v>
      </c>
      <c r="G120" s="134" t="s">
        <v>711</v>
      </c>
      <c r="H120" s="134" t="s">
        <v>714</v>
      </c>
      <c r="I120" s="77"/>
      <c r="J120" s="78">
        <v>1</v>
      </c>
      <c r="K120" s="62">
        <f t="shared" si="112"/>
        <v>1</v>
      </c>
      <c r="L120" s="62">
        <f t="shared" si="113"/>
        <v>0</v>
      </c>
      <c r="M120" s="79">
        <v>26</v>
      </c>
      <c r="N120" s="80">
        <v>1</v>
      </c>
      <c r="O120" s="65">
        <f t="shared" si="114"/>
        <v>1</v>
      </c>
      <c r="P120" s="65">
        <f t="shared" si="115"/>
        <v>0</v>
      </c>
      <c r="Q120" s="79">
        <v>26</v>
      </c>
      <c r="R120" s="81">
        <f t="shared" si="116"/>
        <v>124.80000000000001</v>
      </c>
      <c r="S120" s="67">
        <f t="shared" si="117"/>
        <v>26</v>
      </c>
      <c r="T120" s="68">
        <f t="shared" si="118"/>
        <v>26</v>
      </c>
      <c r="U120" s="68">
        <f t="shared" si="119"/>
        <v>31.2</v>
      </c>
      <c r="V120" s="68">
        <f t="shared" si="120"/>
        <v>26</v>
      </c>
      <c r="W120" s="68">
        <f t="shared" si="121"/>
        <v>7.8</v>
      </c>
      <c r="X120" s="68">
        <f t="shared" si="122"/>
        <v>7.8</v>
      </c>
      <c r="Y120" s="68">
        <f t="shared" si="123"/>
        <v>52</v>
      </c>
      <c r="Z120" s="68">
        <f t="shared" si="123"/>
        <v>33.799999999999997</v>
      </c>
      <c r="AA120" s="68">
        <f t="shared" si="123"/>
        <v>39</v>
      </c>
      <c r="AB120" s="69"/>
      <c r="AC120" s="7">
        <f t="shared" si="124"/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customHeight="1" x14ac:dyDescent="0.25">
      <c r="A121" s="712" t="s">
        <v>708</v>
      </c>
      <c r="B121" s="713" t="s">
        <v>364</v>
      </c>
      <c r="C121" s="56" t="s">
        <v>57</v>
      </c>
      <c r="D121" s="57" t="s">
        <v>629</v>
      </c>
      <c r="E121" s="87" t="s">
        <v>53</v>
      </c>
      <c r="F121" s="88">
        <v>3</v>
      </c>
      <c r="G121" s="60" t="s">
        <v>715</v>
      </c>
      <c r="H121" s="60" t="s">
        <v>716</v>
      </c>
      <c r="I121" s="92"/>
      <c r="J121" s="78">
        <v>0</v>
      </c>
      <c r="K121" s="62">
        <f t="shared" si="112"/>
        <v>0</v>
      </c>
      <c r="L121" s="62">
        <f t="shared" si="113"/>
        <v>0</v>
      </c>
      <c r="M121" s="79">
        <v>0</v>
      </c>
      <c r="N121" s="80">
        <v>0</v>
      </c>
      <c r="O121" s="65">
        <f t="shared" si="114"/>
        <v>0</v>
      </c>
      <c r="P121" s="65">
        <f t="shared" si="115"/>
        <v>0</v>
      </c>
      <c r="Q121" s="79">
        <v>0</v>
      </c>
      <c r="R121" s="81">
        <f t="shared" si="116"/>
        <v>0</v>
      </c>
      <c r="S121" s="67">
        <f t="shared" si="117"/>
        <v>0</v>
      </c>
      <c r="T121" s="68">
        <f t="shared" si="118"/>
        <v>0</v>
      </c>
      <c r="U121" s="68">
        <f t="shared" si="119"/>
        <v>0</v>
      </c>
      <c r="V121" s="68">
        <f t="shared" si="120"/>
        <v>0</v>
      </c>
      <c r="W121" s="68">
        <f t="shared" si="121"/>
        <v>0</v>
      </c>
      <c r="X121" s="68">
        <f t="shared" si="122"/>
        <v>0</v>
      </c>
      <c r="Y121" s="68">
        <f t="shared" si="123"/>
        <v>0</v>
      </c>
      <c r="Z121" s="68">
        <f t="shared" si="123"/>
        <v>0</v>
      </c>
      <c r="AA121" s="68">
        <f t="shared" si="123"/>
        <v>0</v>
      </c>
      <c r="AB121" s="69"/>
      <c r="AC121" s="7">
        <f t="shared" si="124"/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customHeight="1" x14ac:dyDescent="0.25">
      <c r="A122" s="712" t="s">
        <v>708</v>
      </c>
      <c r="B122" s="713" t="s">
        <v>364</v>
      </c>
      <c r="C122" s="56" t="s">
        <v>57</v>
      </c>
      <c r="D122" s="57" t="s">
        <v>629</v>
      </c>
      <c r="E122" s="76" t="s">
        <v>54</v>
      </c>
      <c r="F122" s="88">
        <v>2</v>
      </c>
      <c r="G122" s="60" t="s">
        <v>653</v>
      </c>
      <c r="H122" s="60" t="s">
        <v>654</v>
      </c>
      <c r="I122" s="77"/>
      <c r="J122" s="78">
        <v>1</v>
      </c>
      <c r="K122" s="62">
        <f t="shared" si="112"/>
        <v>1</v>
      </c>
      <c r="L122" s="62">
        <f t="shared" si="113"/>
        <v>0</v>
      </c>
      <c r="M122" s="79">
        <v>13</v>
      </c>
      <c r="N122" s="80">
        <v>1</v>
      </c>
      <c r="O122" s="65">
        <f t="shared" si="114"/>
        <v>1</v>
      </c>
      <c r="P122" s="65">
        <f t="shared" si="115"/>
        <v>0</v>
      </c>
      <c r="Q122" s="79">
        <v>13</v>
      </c>
      <c r="R122" s="81">
        <f t="shared" si="116"/>
        <v>62.400000000000006</v>
      </c>
      <c r="S122" s="67">
        <f t="shared" si="117"/>
        <v>13</v>
      </c>
      <c r="T122" s="68">
        <f t="shared" si="118"/>
        <v>13</v>
      </c>
      <c r="U122" s="68">
        <f t="shared" si="119"/>
        <v>15.6</v>
      </c>
      <c r="V122" s="68">
        <f t="shared" si="120"/>
        <v>13</v>
      </c>
      <c r="W122" s="68">
        <f t="shared" si="121"/>
        <v>3.9</v>
      </c>
      <c r="X122" s="68">
        <f t="shared" si="122"/>
        <v>3.9</v>
      </c>
      <c r="Y122" s="68">
        <f t="shared" si="123"/>
        <v>26</v>
      </c>
      <c r="Z122" s="68">
        <f t="shared" si="123"/>
        <v>16.899999999999999</v>
      </c>
      <c r="AA122" s="68">
        <f t="shared" si="123"/>
        <v>19.5</v>
      </c>
      <c r="AB122" s="69"/>
      <c r="AC122" s="7">
        <f t="shared" si="124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</row>
    <row r="123" spans="1:68" ht="27.95" customHeight="1" x14ac:dyDescent="0.25">
      <c r="A123" s="712" t="s">
        <v>708</v>
      </c>
      <c r="B123" s="713" t="s">
        <v>364</v>
      </c>
      <c r="C123" s="56" t="s">
        <v>57</v>
      </c>
      <c r="D123" s="57" t="s">
        <v>629</v>
      </c>
      <c r="E123" s="134" t="s">
        <v>55</v>
      </c>
      <c r="F123" s="135">
        <v>2</v>
      </c>
      <c r="G123" s="134" t="s">
        <v>630</v>
      </c>
      <c r="H123" s="134" t="s">
        <v>641</v>
      </c>
      <c r="I123" s="785"/>
      <c r="J123" s="78"/>
      <c r="K123" s="99">
        <f t="shared" si="112"/>
        <v>0</v>
      </c>
      <c r="L123" s="99">
        <f t="shared" si="113"/>
        <v>0</v>
      </c>
      <c r="M123" s="79"/>
      <c r="N123" s="80"/>
      <c r="O123" s="65">
        <f t="shared" si="114"/>
        <v>0</v>
      </c>
      <c r="P123" s="65">
        <f t="shared" si="115"/>
        <v>0</v>
      </c>
      <c r="Q123" s="79"/>
      <c r="R123" s="81">
        <f t="shared" si="116"/>
        <v>0</v>
      </c>
      <c r="S123" s="67">
        <f t="shared" si="117"/>
        <v>0</v>
      </c>
      <c r="T123" s="68">
        <f t="shared" si="118"/>
        <v>0</v>
      </c>
      <c r="U123" s="68">
        <f t="shared" si="119"/>
        <v>0</v>
      </c>
      <c r="V123" s="68">
        <f t="shared" si="120"/>
        <v>0</v>
      </c>
      <c r="W123" s="68">
        <f t="shared" si="121"/>
        <v>0</v>
      </c>
      <c r="X123" s="68">
        <f t="shared" si="122"/>
        <v>0</v>
      </c>
      <c r="Y123" s="68">
        <f t="shared" si="123"/>
        <v>0</v>
      </c>
      <c r="Z123" s="68">
        <f t="shared" si="123"/>
        <v>0</v>
      </c>
      <c r="AA123" s="68">
        <f t="shared" si="123"/>
        <v>0</v>
      </c>
      <c r="AB123" s="69"/>
      <c r="AC123" s="7">
        <f t="shared" si="124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</row>
    <row r="124" spans="1:68" s="149" customFormat="1" ht="27.95" customHeight="1" x14ac:dyDescent="0.25">
      <c r="A124" s="712" t="s">
        <v>708</v>
      </c>
      <c r="B124" s="719" t="s">
        <v>364</v>
      </c>
      <c r="C124" s="592" t="s">
        <v>57</v>
      </c>
      <c r="D124" s="593" t="s">
        <v>629</v>
      </c>
      <c r="E124" s="430" t="s">
        <v>213</v>
      </c>
      <c r="F124" s="430">
        <v>1</v>
      </c>
      <c r="G124" s="431"/>
      <c r="H124" s="432" t="s">
        <v>643</v>
      </c>
      <c r="I124" s="105"/>
      <c r="J124" s="106">
        <v>0</v>
      </c>
      <c r="K124" s="107">
        <f>IF(J124&gt;0, 1, 0)</f>
        <v>0</v>
      </c>
      <c r="L124" s="107">
        <f t="shared" si="113"/>
        <v>0</v>
      </c>
      <c r="M124" s="108">
        <v>6</v>
      </c>
      <c r="N124" s="109">
        <v>0</v>
      </c>
      <c r="O124" s="110">
        <f t="shared" si="114"/>
        <v>0</v>
      </c>
      <c r="P124" s="110">
        <f t="shared" si="115"/>
        <v>0</v>
      </c>
      <c r="Q124" s="108">
        <v>0</v>
      </c>
      <c r="R124" s="111">
        <f>J124*M124*$R$9</f>
        <v>0</v>
      </c>
      <c r="S124" s="112">
        <f>J124*M124*$S$9</f>
        <v>0</v>
      </c>
      <c r="T124" s="113">
        <f>K124*M124*$T$9</f>
        <v>0</v>
      </c>
      <c r="U124" s="113">
        <f>J124*M124*$U$9</f>
        <v>0</v>
      </c>
      <c r="V124" s="113">
        <f t="shared" si="120"/>
        <v>0</v>
      </c>
      <c r="W124" s="113">
        <f t="shared" si="121"/>
        <v>0</v>
      </c>
      <c r="X124" s="113">
        <f t="shared" si="122"/>
        <v>0</v>
      </c>
      <c r="Y124" s="113">
        <f t="shared" si="123"/>
        <v>0</v>
      </c>
      <c r="Z124" s="113">
        <f t="shared" si="123"/>
        <v>0</v>
      </c>
      <c r="AA124" s="113">
        <f t="shared" si="123"/>
        <v>0</v>
      </c>
      <c r="AB124" s="114"/>
      <c r="AC124" s="115">
        <f t="shared" si="124"/>
        <v>0</v>
      </c>
      <c r="AD124" s="150"/>
      <c r="AE124" s="743"/>
      <c r="AF124" s="151"/>
      <c r="AG124" s="151"/>
      <c r="AH124" s="744"/>
      <c r="AI124" s="744"/>
      <c r="AJ124" s="745"/>
      <c r="AK124" s="151"/>
      <c r="AL124" s="744"/>
      <c r="AM124" s="745"/>
      <c r="AN124" s="152"/>
      <c r="AO124" s="150"/>
      <c r="AP124" s="151"/>
      <c r="AQ124" s="151"/>
      <c r="AR124" s="151"/>
      <c r="AS124" s="151"/>
      <c r="AT124" s="744"/>
      <c r="AU124" s="745"/>
      <c r="AV124" s="152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16"/>
      <c r="BI124" s="116"/>
      <c r="BJ124" s="116"/>
      <c r="BK124" s="116"/>
      <c r="BL124" s="116"/>
      <c r="BM124" s="116"/>
      <c r="BN124" s="116"/>
      <c r="BO124" s="116"/>
      <c r="BP124" s="116"/>
    </row>
    <row r="125" spans="1:68" s="149" customFormat="1" ht="27.95" customHeight="1" x14ac:dyDescent="0.25">
      <c r="A125" s="718" t="s">
        <v>708</v>
      </c>
      <c r="B125" s="719" t="s">
        <v>364</v>
      </c>
      <c r="C125" s="592" t="s">
        <v>57</v>
      </c>
      <c r="D125" s="593" t="s">
        <v>629</v>
      </c>
      <c r="E125" s="151"/>
      <c r="F125" s="151"/>
      <c r="G125" s="151"/>
      <c r="H125" s="151"/>
      <c r="I125" s="105"/>
      <c r="J125" s="106"/>
      <c r="K125" s="107"/>
      <c r="L125" s="107"/>
      <c r="M125" s="108"/>
      <c r="N125" s="109"/>
      <c r="O125" s="110"/>
      <c r="P125" s="110"/>
      <c r="Q125" s="108"/>
      <c r="R125" s="111">
        <f>J125*M125*$R$9</f>
        <v>0</v>
      </c>
      <c r="S125" s="112">
        <f>J125*M125*$S$9</f>
        <v>0</v>
      </c>
      <c r="T125" s="113">
        <f>K125*M125*$T$9</f>
        <v>0</v>
      </c>
      <c r="U125" s="113">
        <f>J125*M125*$U$9</f>
        <v>0</v>
      </c>
      <c r="V125" s="113">
        <f t="shared" si="120"/>
        <v>0</v>
      </c>
      <c r="W125" s="113">
        <f t="shared" si="121"/>
        <v>0</v>
      </c>
      <c r="X125" s="113">
        <f t="shared" si="122"/>
        <v>0</v>
      </c>
      <c r="Y125" s="113">
        <f t="shared" si="123"/>
        <v>0</v>
      </c>
      <c r="Z125" s="113">
        <f t="shared" si="123"/>
        <v>0</v>
      </c>
      <c r="AA125" s="113">
        <f t="shared" si="123"/>
        <v>0</v>
      </c>
      <c r="AB125" s="114"/>
      <c r="AC125" s="115">
        <f t="shared" si="124"/>
        <v>0</v>
      </c>
      <c r="AD125" s="150"/>
      <c r="AE125" s="743"/>
      <c r="AF125" s="151"/>
      <c r="AG125" s="151"/>
      <c r="AH125" s="744"/>
      <c r="AI125" s="744"/>
      <c r="AJ125" s="745"/>
      <c r="AK125" s="151"/>
      <c r="AL125" s="744"/>
      <c r="AM125" s="745"/>
      <c r="AN125" s="152"/>
      <c r="AO125" s="150"/>
      <c r="AP125" s="151"/>
      <c r="AQ125" s="151"/>
      <c r="AR125" s="151"/>
      <c r="AS125" s="151"/>
      <c r="AT125" s="744"/>
      <c r="AU125" s="745"/>
      <c r="AV125" s="152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</row>
    <row r="126" spans="1:68" ht="27.95" customHeight="1" thickBot="1" x14ac:dyDescent="0.3">
      <c r="A126" s="720" t="s">
        <v>708</v>
      </c>
      <c r="B126" s="721" t="s">
        <v>364</v>
      </c>
      <c r="C126" s="118" t="s">
        <v>57</v>
      </c>
      <c r="D126" s="57" t="s">
        <v>629</v>
      </c>
      <c r="E126" s="119"/>
      <c r="F126" s="119"/>
      <c r="G126" s="120"/>
      <c r="H126" s="121" t="s">
        <v>56</v>
      </c>
      <c r="I126" s="122"/>
      <c r="J126" s="123"/>
      <c r="K126" s="124"/>
      <c r="L126" s="124"/>
      <c r="M126" s="125"/>
      <c r="N126" s="126"/>
      <c r="O126" s="124"/>
      <c r="P126" s="124"/>
      <c r="Q126" s="125"/>
      <c r="R126" s="127">
        <f>SUM(R114:R125)</f>
        <v>449.6</v>
      </c>
      <c r="S126" s="128">
        <f t="shared" ref="S126:AA126" si="125">SUM(S114:S125)</f>
        <v>95</v>
      </c>
      <c r="T126" s="129">
        <f t="shared" si="125"/>
        <v>95</v>
      </c>
      <c r="U126" s="129">
        <f t="shared" si="125"/>
        <v>114</v>
      </c>
      <c r="V126" s="129">
        <f t="shared" si="125"/>
        <v>91</v>
      </c>
      <c r="W126" s="129">
        <f t="shared" si="125"/>
        <v>27.299999999999997</v>
      </c>
      <c r="X126" s="129">
        <f t="shared" si="125"/>
        <v>27.299999999999997</v>
      </c>
      <c r="Y126" s="130">
        <f t="shared" si="125"/>
        <v>186</v>
      </c>
      <c r="Z126" s="130">
        <f t="shared" si="125"/>
        <v>122.29999999999998</v>
      </c>
      <c r="AA126" s="130">
        <f t="shared" si="125"/>
        <v>141.30000000000001</v>
      </c>
      <c r="AB126" s="131">
        <f>R126/1800/0.6</f>
        <v>0.41629629629629633</v>
      </c>
      <c r="AC126" s="7"/>
      <c r="AD126" s="132"/>
      <c r="AE126" s="133"/>
      <c r="AF126" s="133"/>
      <c r="AG126" s="133"/>
      <c r="AH126" s="133"/>
      <c r="AI126" s="133"/>
      <c r="AJ126" s="133"/>
      <c r="AK126" s="738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786"/>
    </row>
    <row r="127" spans="1:68" ht="27.75" customHeight="1" thickTop="1" x14ac:dyDescent="0.25">
      <c r="A127" s="712" t="s">
        <v>717</v>
      </c>
      <c r="B127" s="713" t="s">
        <v>718</v>
      </c>
      <c r="C127" s="56" t="s">
        <v>50</v>
      </c>
      <c r="D127" s="57" t="s">
        <v>629</v>
      </c>
      <c r="E127" s="746" t="s">
        <v>52</v>
      </c>
      <c r="F127" s="747">
        <v>5</v>
      </c>
      <c r="G127" s="748" t="s">
        <v>656</v>
      </c>
      <c r="H127" s="623" t="s">
        <v>657</v>
      </c>
      <c r="I127" s="781"/>
      <c r="J127" s="61">
        <v>0</v>
      </c>
      <c r="K127" s="62">
        <f t="shared" ref="K127:K136" si="126">IF(J127&gt;0, 1, 0)</f>
        <v>0</v>
      </c>
      <c r="L127" s="62">
        <f t="shared" ref="L127:L138" si="127">J127-K127</f>
        <v>0</v>
      </c>
      <c r="M127" s="63">
        <v>0</v>
      </c>
      <c r="N127" s="64">
        <v>0</v>
      </c>
      <c r="O127" s="65">
        <f t="shared" ref="O127:O138" si="128">IF(N127&gt;0, 1, 0)</f>
        <v>0</v>
      </c>
      <c r="P127" s="65">
        <f t="shared" ref="P127:P138" si="129">N127-O127</f>
        <v>0</v>
      </c>
      <c r="Q127" s="782">
        <v>26</v>
      </c>
      <c r="R127" s="66">
        <f t="shared" ref="R127:R136" si="130">(K127*M127*$R$5)+(L127*M127*$R$6)+(O127*Q127*$R$7)+(P127*Q127*$R$8)</f>
        <v>0</v>
      </c>
      <c r="S127" s="67">
        <f t="shared" ref="S127:S136" si="131">J127*M127*$S$5</f>
        <v>0</v>
      </c>
      <c r="T127" s="68">
        <f t="shared" ref="T127:T136" si="132">K127*M127*$T$5</f>
        <v>0</v>
      </c>
      <c r="U127" s="68">
        <f t="shared" ref="U127:U136" si="133">J127*M127*$U$5</f>
        <v>0</v>
      </c>
      <c r="V127" s="68">
        <f t="shared" ref="V127:V138" si="134">N127*Q127*$V$7</f>
        <v>0</v>
      </c>
      <c r="W127" s="68">
        <f t="shared" ref="W127:W138" si="135">O127*Q127*$W$7</f>
        <v>0</v>
      </c>
      <c r="X127" s="68">
        <f t="shared" ref="X127:X138" si="136">N127*Q127*$X$7</f>
        <v>0</v>
      </c>
      <c r="Y127" s="68">
        <f t="shared" ref="Y127:AA138" si="137">S127+V127</f>
        <v>0</v>
      </c>
      <c r="Z127" s="68">
        <f t="shared" si="137"/>
        <v>0</v>
      </c>
      <c r="AA127" s="68">
        <f t="shared" si="137"/>
        <v>0</v>
      </c>
      <c r="AB127" s="69"/>
      <c r="AC127" s="7">
        <f>R127-Y127-Z127-AA127</f>
        <v>0</v>
      </c>
      <c r="AD127" s="144"/>
      <c r="AE127" s="85"/>
      <c r="AF127" s="145"/>
      <c r="AG127" s="146"/>
      <c r="AH127" s="84"/>
      <c r="AI127" s="84"/>
      <c r="AJ127" s="714"/>
      <c r="AK127" s="739"/>
      <c r="AL127" s="716"/>
      <c r="AM127" s="73"/>
      <c r="AN127" s="86"/>
      <c r="AO127" s="144"/>
      <c r="AP127" s="83"/>
      <c r="AQ127" s="83"/>
      <c r="AR127" s="148"/>
      <c r="AS127" s="83"/>
      <c r="AT127" s="84"/>
      <c r="AU127" s="73"/>
      <c r="AV127" s="86"/>
    </row>
    <row r="128" spans="1:68" ht="27.95" customHeight="1" x14ac:dyDescent="0.25">
      <c r="A128" s="712" t="s">
        <v>717</v>
      </c>
      <c r="B128" s="713" t="s">
        <v>718</v>
      </c>
      <c r="C128" s="56" t="s">
        <v>50</v>
      </c>
      <c r="D128" s="57" t="s">
        <v>629</v>
      </c>
      <c r="E128" s="749" t="s">
        <v>51</v>
      </c>
      <c r="F128" s="750">
        <v>6</v>
      </c>
      <c r="G128" s="751" t="s">
        <v>691</v>
      </c>
      <c r="H128" s="626" t="s">
        <v>692</v>
      </c>
      <c r="I128" s="77"/>
      <c r="J128" s="61">
        <v>0</v>
      </c>
      <c r="K128" s="62">
        <f t="shared" si="126"/>
        <v>0</v>
      </c>
      <c r="L128" s="62">
        <f t="shared" si="127"/>
        <v>0</v>
      </c>
      <c r="M128" s="63">
        <v>0</v>
      </c>
      <c r="N128" s="80">
        <v>0</v>
      </c>
      <c r="O128" s="65">
        <f t="shared" si="128"/>
        <v>0</v>
      </c>
      <c r="P128" s="65">
        <f t="shared" si="129"/>
        <v>0</v>
      </c>
      <c r="Q128" s="79">
        <v>26</v>
      </c>
      <c r="R128" s="81">
        <f t="shared" si="130"/>
        <v>0</v>
      </c>
      <c r="S128" s="67">
        <f t="shared" si="131"/>
        <v>0</v>
      </c>
      <c r="T128" s="68">
        <f t="shared" si="132"/>
        <v>0</v>
      </c>
      <c r="U128" s="68">
        <f t="shared" si="133"/>
        <v>0</v>
      </c>
      <c r="V128" s="68">
        <f t="shared" si="134"/>
        <v>0</v>
      </c>
      <c r="W128" s="68">
        <f t="shared" si="135"/>
        <v>0</v>
      </c>
      <c r="X128" s="68">
        <f t="shared" si="136"/>
        <v>0</v>
      </c>
      <c r="Y128" s="68">
        <f t="shared" si="137"/>
        <v>0</v>
      </c>
      <c r="Z128" s="68">
        <f t="shared" si="137"/>
        <v>0</v>
      </c>
      <c r="AA128" s="68">
        <f t="shared" si="137"/>
        <v>0</v>
      </c>
      <c r="AB128" s="69"/>
      <c r="AC128" s="7">
        <f t="shared" ref="AC128:AC138" si="138">R126-Y126-Z126-AA126</f>
        <v>0</v>
      </c>
      <c r="AD128" s="144"/>
      <c r="AE128" s="85"/>
      <c r="AF128" s="145"/>
      <c r="AG128" s="146"/>
      <c r="AH128" s="84"/>
      <c r="AI128" s="84"/>
      <c r="AJ128" s="714"/>
      <c r="AK128" s="739"/>
      <c r="AL128" s="716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customHeight="1" x14ac:dyDescent="0.25">
      <c r="A129" s="712" t="s">
        <v>717</v>
      </c>
      <c r="B129" s="713" t="s">
        <v>718</v>
      </c>
      <c r="C129" s="56" t="s">
        <v>50</v>
      </c>
      <c r="D129" s="57" t="s">
        <v>629</v>
      </c>
      <c r="E129" s="726" t="s">
        <v>51</v>
      </c>
      <c r="F129" s="727">
        <v>4</v>
      </c>
      <c r="G129" s="728" t="s">
        <v>658</v>
      </c>
      <c r="H129" s="727" t="s">
        <v>659</v>
      </c>
      <c r="I129" s="77"/>
      <c r="J129" s="61">
        <v>0</v>
      </c>
      <c r="K129" s="62">
        <f t="shared" si="126"/>
        <v>0</v>
      </c>
      <c r="L129" s="62">
        <f t="shared" si="127"/>
        <v>0</v>
      </c>
      <c r="M129" s="63">
        <v>0</v>
      </c>
      <c r="N129" s="80">
        <v>0</v>
      </c>
      <c r="O129" s="65">
        <f t="shared" si="128"/>
        <v>0</v>
      </c>
      <c r="P129" s="65">
        <f t="shared" si="129"/>
        <v>0</v>
      </c>
      <c r="Q129" s="79">
        <v>26</v>
      </c>
      <c r="R129" s="81">
        <f t="shared" si="130"/>
        <v>0</v>
      </c>
      <c r="S129" s="67">
        <f t="shared" si="131"/>
        <v>0</v>
      </c>
      <c r="T129" s="68">
        <f t="shared" si="132"/>
        <v>0</v>
      </c>
      <c r="U129" s="68">
        <f t="shared" si="133"/>
        <v>0</v>
      </c>
      <c r="V129" s="68">
        <f t="shared" si="134"/>
        <v>0</v>
      </c>
      <c r="W129" s="68">
        <f t="shared" si="135"/>
        <v>0</v>
      </c>
      <c r="X129" s="68">
        <f t="shared" si="136"/>
        <v>0</v>
      </c>
      <c r="Y129" s="68">
        <f t="shared" si="137"/>
        <v>0</v>
      </c>
      <c r="Z129" s="68">
        <f t="shared" si="137"/>
        <v>0</v>
      </c>
      <c r="AA129" s="68">
        <f t="shared" si="137"/>
        <v>0</v>
      </c>
      <c r="AB129" s="69"/>
      <c r="AC129" s="7">
        <f t="shared" si="138"/>
        <v>0</v>
      </c>
      <c r="AD129" s="144"/>
      <c r="AE129" s="85"/>
      <c r="AF129" s="145"/>
      <c r="AG129" s="146"/>
      <c r="AH129" s="84"/>
      <c r="AI129" s="84"/>
      <c r="AJ129" s="73"/>
      <c r="AK129" s="740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customHeight="1" x14ac:dyDescent="0.25">
      <c r="A130" s="712" t="s">
        <v>717</v>
      </c>
      <c r="B130" s="713" t="s">
        <v>718</v>
      </c>
      <c r="C130" s="56" t="s">
        <v>50</v>
      </c>
      <c r="D130" s="57" t="s">
        <v>629</v>
      </c>
      <c r="E130" s="726" t="s">
        <v>55</v>
      </c>
      <c r="F130" s="727">
        <v>4</v>
      </c>
      <c r="G130" s="728" t="s">
        <v>658</v>
      </c>
      <c r="H130" s="727" t="s">
        <v>660</v>
      </c>
      <c r="I130" s="77"/>
      <c r="J130" s="61">
        <v>0</v>
      </c>
      <c r="K130" s="62">
        <f t="shared" si="126"/>
        <v>0</v>
      </c>
      <c r="L130" s="62">
        <f t="shared" si="127"/>
        <v>0</v>
      </c>
      <c r="M130" s="63">
        <v>0</v>
      </c>
      <c r="N130" s="80">
        <v>0</v>
      </c>
      <c r="O130" s="65">
        <f t="shared" si="128"/>
        <v>0</v>
      </c>
      <c r="P130" s="65">
        <f t="shared" si="129"/>
        <v>0</v>
      </c>
      <c r="Q130" s="79">
        <v>26</v>
      </c>
      <c r="R130" s="81">
        <f t="shared" si="130"/>
        <v>0</v>
      </c>
      <c r="S130" s="67">
        <f t="shared" si="131"/>
        <v>0</v>
      </c>
      <c r="T130" s="68">
        <f t="shared" si="132"/>
        <v>0</v>
      </c>
      <c r="U130" s="68">
        <f t="shared" si="133"/>
        <v>0</v>
      </c>
      <c r="V130" s="68">
        <f t="shared" si="134"/>
        <v>0</v>
      </c>
      <c r="W130" s="68">
        <f t="shared" si="135"/>
        <v>0</v>
      </c>
      <c r="X130" s="68">
        <f t="shared" si="136"/>
        <v>0</v>
      </c>
      <c r="Y130" s="68">
        <f t="shared" si="137"/>
        <v>0</v>
      </c>
      <c r="Z130" s="68">
        <f t="shared" si="137"/>
        <v>0</v>
      </c>
      <c r="AA130" s="68">
        <f t="shared" si="137"/>
        <v>0</v>
      </c>
      <c r="AB130" s="69"/>
      <c r="AC130" s="7">
        <f t="shared" si="138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customHeight="1" x14ac:dyDescent="0.25">
      <c r="A131" s="712" t="s">
        <v>717</v>
      </c>
      <c r="B131" s="713" t="s">
        <v>718</v>
      </c>
      <c r="C131" s="56" t="s">
        <v>50</v>
      </c>
      <c r="D131" s="57" t="s">
        <v>629</v>
      </c>
      <c r="E131" s="76" t="s">
        <v>52</v>
      </c>
      <c r="F131" s="88">
        <v>6</v>
      </c>
      <c r="G131" s="60" t="s">
        <v>670</v>
      </c>
      <c r="H131" s="60" t="s">
        <v>671</v>
      </c>
      <c r="I131" s="77"/>
      <c r="J131" s="61">
        <v>0</v>
      </c>
      <c r="K131" s="62">
        <f t="shared" si="126"/>
        <v>0</v>
      </c>
      <c r="L131" s="62">
        <f t="shared" si="127"/>
        <v>0</v>
      </c>
      <c r="M131" s="63">
        <v>0</v>
      </c>
      <c r="N131" s="80">
        <v>0</v>
      </c>
      <c r="O131" s="65">
        <f t="shared" si="128"/>
        <v>0</v>
      </c>
      <c r="P131" s="65">
        <f t="shared" si="129"/>
        <v>0</v>
      </c>
      <c r="Q131" s="79">
        <v>13</v>
      </c>
      <c r="R131" s="81">
        <f t="shared" si="130"/>
        <v>0</v>
      </c>
      <c r="S131" s="67">
        <f t="shared" si="131"/>
        <v>0</v>
      </c>
      <c r="T131" s="68">
        <f t="shared" si="132"/>
        <v>0</v>
      </c>
      <c r="U131" s="68">
        <f t="shared" si="133"/>
        <v>0</v>
      </c>
      <c r="V131" s="68">
        <f t="shared" si="134"/>
        <v>0</v>
      </c>
      <c r="W131" s="68">
        <f t="shared" si="135"/>
        <v>0</v>
      </c>
      <c r="X131" s="68">
        <f t="shared" si="136"/>
        <v>0</v>
      </c>
      <c r="Y131" s="68">
        <f t="shared" si="137"/>
        <v>0</v>
      </c>
      <c r="Z131" s="68">
        <f t="shared" si="137"/>
        <v>0</v>
      </c>
      <c r="AA131" s="68">
        <f t="shared" si="137"/>
        <v>0</v>
      </c>
      <c r="AB131" s="69"/>
      <c r="AC131" s="7">
        <f t="shared" si="138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customHeight="1" x14ac:dyDescent="0.25">
      <c r="A132" s="712" t="s">
        <v>717</v>
      </c>
      <c r="B132" s="713" t="s">
        <v>718</v>
      </c>
      <c r="C132" s="56" t="s">
        <v>50</v>
      </c>
      <c r="D132" s="57" t="s">
        <v>629</v>
      </c>
      <c r="E132" s="58" t="s">
        <v>51</v>
      </c>
      <c r="F132" s="88">
        <v>4</v>
      </c>
      <c r="G132" s="60" t="s">
        <v>719</v>
      </c>
      <c r="H132" s="60" t="s">
        <v>720</v>
      </c>
      <c r="I132" s="77"/>
      <c r="J132" s="61">
        <v>0</v>
      </c>
      <c r="K132" s="62">
        <f t="shared" si="126"/>
        <v>0</v>
      </c>
      <c r="L132" s="62">
        <f t="shared" si="127"/>
        <v>0</v>
      </c>
      <c r="M132" s="63">
        <v>0</v>
      </c>
      <c r="N132" s="80">
        <v>0</v>
      </c>
      <c r="O132" s="65">
        <f t="shared" si="128"/>
        <v>0</v>
      </c>
      <c r="P132" s="65">
        <f t="shared" si="129"/>
        <v>0</v>
      </c>
      <c r="Q132" s="79">
        <v>13</v>
      </c>
      <c r="R132" s="81">
        <f t="shared" si="130"/>
        <v>0</v>
      </c>
      <c r="S132" s="67">
        <f t="shared" si="131"/>
        <v>0</v>
      </c>
      <c r="T132" s="68">
        <f t="shared" si="132"/>
        <v>0</v>
      </c>
      <c r="U132" s="68">
        <f t="shared" si="133"/>
        <v>0</v>
      </c>
      <c r="V132" s="68">
        <f t="shared" si="134"/>
        <v>0</v>
      </c>
      <c r="W132" s="68">
        <f t="shared" si="135"/>
        <v>0</v>
      </c>
      <c r="X132" s="68">
        <f t="shared" si="136"/>
        <v>0</v>
      </c>
      <c r="Y132" s="68">
        <f t="shared" si="137"/>
        <v>0</v>
      </c>
      <c r="Z132" s="68">
        <f t="shared" si="137"/>
        <v>0</v>
      </c>
      <c r="AA132" s="68">
        <f t="shared" si="137"/>
        <v>0</v>
      </c>
      <c r="AB132" s="69"/>
      <c r="AC132" s="7">
        <f t="shared" si="138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customHeight="1" x14ac:dyDescent="0.25">
      <c r="A133" s="712" t="s">
        <v>717</v>
      </c>
      <c r="B133" s="713" t="s">
        <v>718</v>
      </c>
      <c r="C133" s="56" t="s">
        <v>50</v>
      </c>
      <c r="D133" s="57" t="s">
        <v>629</v>
      </c>
      <c r="E133" s="76" t="s">
        <v>52</v>
      </c>
      <c r="F133" s="88">
        <v>4</v>
      </c>
      <c r="G133" s="60" t="s">
        <v>721</v>
      </c>
      <c r="H133" s="60" t="s">
        <v>720</v>
      </c>
      <c r="I133" s="77"/>
      <c r="J133" s="61">
        <v>0</v>
      </c>
      <c r="K133" s="62">
        <f t="shared" si="126"/>
        <v>0</v>
      </c>
      <c r="L133" s="62">
        <f t="shared" si="127"/>
        <v>0</v>
      </c>
      <c r="M133" s="63">
        <v>0</v>
      </c>
      <c r="N133" s="61">
        <v>0</v>
      </c>
      <c r="O133" s="62">
        <f t="shared" si="128"/>
        <v>0</v>
      </c>
      <c r="P133" s="62">
        <f t="shared" si="129"/>
        <v>0</v>
      </c>
      <c r="Q133" s="63">
        <v>0</v>
      </c>
      <c r="R133" s="81">
        <f t="shared" si="130"/>
        <v>0</v>
      </c>
      <c r="S133" s="67">
        <f t="shared" si="131"/>
        <v>0</v>
      </c>
      <c r="T133" s="68">
        <f t="shared" si="132"/>
        <v>0</v>
      </c>
      <c r="U133" s="68">
        <f t="shared" si="133"/>
        <v>0</v>
      </c>
      <c r="V133" s="68">
        <f t="shared" si="134"/>
        <v>0</v>
      </c>
      <c r="W133" s="68">
        <f t="shared" si="135"/>
        <v>0</v>
      </c>
      <c r="X133" s="68">
        <f t="shared" si="136"/>
        <v>0</v>
      </c>
      <c r="Y133" s="68">
        <f t="shared" si="137"/>
        <v>0</v>
      </c>
      <c r="Z133" s="68">
        <f t="shared" si="137"/>
        <v>0</v>
      </c>
      <c r="AA133" s="68">
        <f t="shared" si="137"/>
        <v>0</v>
      </c>
      <c r="AB133" s="69"/>
      <c r="AC133" s="7">
        <f t="shared" si="138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customHeight="1" x14ac:dyDescent="0.25">
      <c r="A134" s="712" t="s">
        <v>717</v>
      </c>
      <c r="B134" s="713" t="s">
        <v>718</v>
      </c>
      <c r="C134" s="56" t="s">
        <v>50</v>
      </c>
      <c r="D134" s="57" t="s">
        <v>629</v>
      </c>
      <c r="E134" s="58" t="s">
        <v>51</v>
      </c>
      <c r="F134" s="88">
        <v>6</v>
      </c>
      <c r="G134" s="60" t="s">
        <v>700</v>
      </c>
      <c r="H134" s="60" t="s">
        <v>701</v>
      </c>
      <c r="I134" s="92"/>
      <c r="J134" s="61">
        <v>0</v>
      </c>
      <c r="K134" s="62">
        <f t="shared" si="126"/>
        <v>0</v>
      </c>
      <c r="L134" s="62">
        <f t="shared" si="127"/>
        <v>0</v>
      </c>
      <c r="M134" s="63">
        <v>0</v>
      </c>
      <c r="N134" s="80">
        <v>0</v>
      </c>
      <c r="O134" s="65">
        <f t="shared" si="128"/>
        <v>0</v>
      </c>
      <c r="P134" s="65">
        <f t="shared" si="129"/>
        <v>0</v>
      </c>
      <c r="Q134" s="79">
        <v>26</v>
      </c>
      <c r="R134" s="81">
        <f t="shared" si="130"/>
        <v>0</v>
      </c>
      <c r="S134" s="67">
        <f t="shared" si="131"/>
        <v>0</v>
      </c>
      <c r="T134" s="68">
        <f t="shared" si="132"/>
        <v>0</v>
      </c>
      <c r="U134" s="68">
        <f t="shared" si="133"/>
        <v>0</v>
      </c>
      <c r="V134" s="68">
        <f t="shared" si="134"/>
        <v>0</v>
      </c>
      <c r="W134" s="68">
        <f t="shared" si="135"/>
        <v>0</v>
      </c>
      <c r="X134" s="68">
        <f t="shared" si="136"/>
        <v>0</v>
      </c>
      <c r="Y134" s="68">
        <f t="shared" si="137"/>
        <v>0</v>
      </c>
      <c r="Z134" s="68">
        <f t="shared" si="137"/>
        <v>0</v>
      </c>
      <c r="AA134" s="68">
        <f t="shared" si="137"/>
        <v>0</v>
      </c>
      <c r="AB134" s="69"/>
      <c r="AC134" s="7">
        <f t="shared" si="138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customHeight="1" x14ac:dyDescent="0.25">
      <c r="A135" s="712" t="s">
        <v>717</v>
      </c>
      <c r="B135" s="713" t="s">
        <v>718</v>
      </c>
      <c r="C135" s="56" t="s">
        <v>50</v>
      </c>
      <c r="D135" s="57" t="s">
        <v>629</v>
      </c>
      <c r="E135" s="76" t="s">
        <v>52</v>
      </c>
      <c r="F135" s="88">
        <v>5</v>
      </c>
      <c r="G135" s="60" t="s">
        <v>722</v>
      </c>
      <c r="H135" s="60" t="s">
        <v>723</v>
      </c>
      <c r="I135" s="77"/>
      <c r="J135" s="61">
        <v>0</v>
      </c>
      <c r="K135" s="62">
        <f t="shared" si="126"/>
        <v>0</v>
      </c>
      <c r="L135" s="62">
        <f t="shared" si="127"/>
        <v>0</v>
      </c>
      <c r="M135" s="63">
        <v>0</v>
      </c>
      <c r="N135" s="80">
        <v>0</v>
      </c>
      <c r="O135" s="65">
        <f t="shared" si="128"/>
        <v>0</v>
      </c>
      <c r="P135" s="65">
        <f t="shared" si="129"/>
        <v>0</v>
      </c>
      <c r="Q135" s="79">
        <v>13</v>
      </c>
      <c r="R135" s="81">
        <f t="shared" si="130"/>
        <v>0</v>
      </c>
      <c r="S135" s="67">
        <f t="shared" si="131"/>
        <v>0</v>
      </c>
      <c r="T135" s="68">
        <f t="shared" si="132"/>
        <v>0</v>
      </c>
      <c r="U135" s="68">
        <f t="shared" si="133"/>
        <v>0</v>
      </c>
      <c r="V135" s="68">
        <f t="shared" si="134"/>
        <v>0</v>
      </c>
      <c r="W135" s="68">
        <f t="shared" si="135"/>
        <v>0</v>
      </c>
      <c r="X135" s="68">
        <f t="shared" si="136"/>
        <v>0</v>
      </c>
      <c r="Y135" s="68">
        <f t="shared" si="137"/>
        <v>0</v>
      </c>
      <c r="Z135" s="68">
        <f t="shared" si="137"/>
        <v>0</v>
      </c>
      <c r="AA135" s="68">
        <f t="shared" si="137"/>
        <v>0</v>
      </c>
      <c r="AB135" s="69"/>
      <c r="AC135" s="7">
        <f t="shared" si="138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</row>
    <row r="136" spans="1:68" ht="27.95" customHeight="1" x14ac:dyDescent="0.25">
      <c r="A136" s="712" t="s">
        <v>717</v>
      </c>
      <c r="B136" s="713" t="s">
        <v>718</v>
      </c>
      <c r="C136" s="56" t="s">
        <v>50</v>
      </c>
      <c r="D136" s="57" t="s">
        <v>629</v>
      </c>
      <c r="E136" s="58" t="s">
        <v>51</v>
      </c>
      <c r="F136" s="88">
        <v>6</v>
      </c>
      <c r="G136" s="60" t="s">
        <v>724</v>
      </c>
      <c r="H136" s="60" t="s">
        <v>725</v>
      </c>
      <c r="I136" s="785"/>
      <c r="J136" s="78">
        <v>0</v>
      </c>
      <c r="K136" s="99">
        <f t="shared" si="126"/>
        <v>0</v>
      </c>
      <c r="L136" s="99">
        <f t="shared" si="127"/>
        <v>0</v>
      </c>
      <c r="M136" s="79">
        <v>0</v>
      </c>
      <c r="N136" s="80">
        <v>1</v>
      </c>
      <c r="O136" s="65">
        <f t="shared" si="128"/>
        <v>1</v>
      </c>
      <c r="P136" s="65">
        <f t="shared" si="129"/>
        <v>0</v>
      </c>
      <c r="Q136" s="79">
        <v>0</v>
      </c>
      <c r="R136" s="81">
        <f t="shared" si="130"/>
        <v>0</v>
      </c>
      <c r="S136" s="67">
        <f t="shared" si="131"/>
        <v>0</v>
      </c>
      <c r="T136" s="68">
        <f t="shared" si="132"/>
        <v>0</v>
      </c>
      <c r="U136" s="68">
        <f t="shared" si="133"/>
        <v>0</v>
      </c>
      <c r="V136" s="68">
        <f t="shared" si="134"/>
        <v>0</v>
      </c>
      <c r="W136" s="68">
        <f t="shared" si="135"/>
        <v>0</v>
      </c>
      <c r="X136" s="68">
        <f t="shared" si="136"/>
        <v>0</v>
      </c>
      <c r="Y136" s="68">
        <f t="shared" si="137"/>
        <v>0</v>
      </c>
      <c r="Z136" s="68">
        <f t="shared" si="137"/>
        <v>0</v>
      </c>
      <c r="AA136" s="68">
        <f t="shared" si="137"/>
        <v>0</v>
      </c>
      <c r="AB136" s="69"/>
      <c r="AC136" s="7">
        <f t="shared" si="138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</row>
    <row r="137" spans="1:68" s="153" customFormat="1" ht="27.95" customHeight="1" x14ac:dyDescent="0.25">
      <c r="A137" s="712" t="s">
        <v>717</v>
      </c>
      <c r="B137" s="713" t="s">
        <v>718</v>
      </c>
      <c r="C137" s="56" t="s">
        <v>50</v>
      </c>
      <c r="D137" s="57" t="s">
        <v>629</v>
      </c>
      <c r="E137" s="102" t="s">
        <v>49</v>
      </c>
      <c r="F137" s="102"/>
      <c r="G137" s="103"/>
      <c r="H137" s="104"/>
      <c r="I137" s="105"/>
      <c r="J137" s="106"/>
      <c r="K137" s="107">
        <f>IF(J137&gt;0, 1, 0)</f>
        <v>0</v>
      </c>
      <c r="L137" s="107">
        <f t="shared" si="127"/>
        <v>0</v>
      </c>
      <c r="M137" s="108"/>
      <c r="N137" s="109"/>
      <c r="O137" s="110">
        <f t="shared" si="128"/>
        <v>0</v>
      </c>
      <c r="P137" s="110">
        <f t="shared" si="129"/>
        <v>0</v>
      </c>
      <c r="Q137" s="108"/>
      <c r="R137" s="111">
        <f>J137*M137*$R$9</f>
        <v>0</v>
      </c>
      <c r="S137" s="112">
        <f>J137*M137*$S$9</f>
        <v>0</v>
      </c>
      <c r="T137" s="113">
        <f>K137*M137*$T$9</f>
        <v>0</v>
      </c>
      <c r="U137" s="113">
        <f>J137*M137*$U$9</f>
        <v>0</v>
      </c>
      <c r="V137" s="113">
        <f t="shared" si="134"/>
        <v>0</v>
      </c>
      <c r="W137" s="113">
        <f t="shared" si="135"/>
        <v>0</v>
      </c>
      <c r="X137" s="113">
        <f t="shared" si="136"/>
        <v>0</v>
      </c>
      <c r="Y137" s="113">
        <f t="shared" si="137"/>
        <v>0</v>
      </c>
      <c r="Z137" s="113">
        <f t="shared" si="137"/>
        <v>0</v>
      </c>
      <c r="AA137" s="113">
        <f t="shared" si="137"/>
        <v>0</v>
      </c>
      <c r="AB137" s="114"/>
      <c r="AC137" s="7">
        <f t="shared" si="138"/>
        <v>0</v>
      </c>
      <c r="AD137" s="150"/>
      <c r="AE137" s="71"/>
      <c r="AF137" s="151"/>
      <c r="AG137" s="151"/>
      <c r="AH137" s="84"/>
      <c r="AI137" s="84"/>
      <c r="AJ137" s="73"/>
      <c r="AK137" s="151"/>
      <c r="AL137" s="84"/>
      <c r="AM137" s="73"/>
      <c r="AN137" s="152"/>
      <c r="AO137" s="150"/>
      <c r="AP137" s="151"/>
      <c r="AQ137" s="151"/>
      <c r="AR137" s="151"/>
      <c r="AS137" s="151"/>
      <c r="AT137" s="84"/>
      <c r="AU137" s="73"/>
      <c r="AV137" s="152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</row>
    <row r="138" spans="1:68" s="149" customFormat="1" ht="27.95" customHeight="1" x14ac:dyDescent="0.25">
      <c r="A138" s="712" t="s">
        <v>717</v>
      </c>
      <c r="B138" s="713" t="s">
        <v>718</v>
      </c>
      <c r="C138" s="56" t="s">
        <v>50</v>
      </c>
      <c r="D138" s="57" t="s">
        <v>629</v>
      </c>
      <c r="E138" s="102" t="s">
        <v>49</v>
      </c>
      <c r="F138" s="102"/>
      <c r="G138" s="103"/>
      <c r="H138" s="104"/>
      <c r="I138" s="105"/>
      <c r="J138" s="106"/>
      <c r="K138" s="107">
        <f>IF(J138&gt;0, 1, 0)</f>
        <v>0</v>
      </c>
      <c r="L138" s="107">
        <f t="shared" si="127"/>
        <v>0</v>
      </c>
      <c r="M138" s="108"/>
      <c r="N138" s="109"/>
      <c r="O138" s="110">
        <f t="shared" si="128"/>
        <v>0</v>
      </c>
      <c r="P138" s="110">
        <f t="shared" si="129"/>
        <v>0</v>
      </c>
      <c r="Q138" s="108"/>
      <c r="R138" s="111">
        <f>J138*M138*$R$9</f>
        <v>0</v>
      </c>
      <c r="S138" s="112">
        <f>J138*M138*$S$9</f>
        <v>0</v>
      </c>
      <c r="T138" s="113">
        <f>K138*M138*$T$9</f>
        <v>0</v>
      </c>
      <c r="U138" s="113">
        <f>J138*M138*$U$9</f>
        <v>0</v>
      </c>
      <c r="V138" s="113">
        <f t="shared" si="134"/>
        <v>0</v>
      </c>
      <c r="W138" s="113">
        <f t="shared" si="135"/>
        <v>0</v>
      </c>
      <c r="X138" s="113">
        <f t="shared" si="136"/>
        <v>0</v>
      </c>
      <c r="Y138" s="113">
        <f t="shared" si="137"/>
        <v>0</v>
      </c>
      <c r="Z138" s="113">
        <f t="shared" si="137"/>
        <v>0</v>
      </c>
      <c r="AA138" s="113">
        <f t="shared" si="137"/>
        <v>0</v>
      </c>
      <c r="AB138" s="114"/>
      <c r="AC138" s="115">
        <f t="shared" si="138"/>
        <v>0</v>
      </c>
      <c r="AD138" s="150"/>
      <c r="AE138" s="71"/>
      <c r="AF138" s="151"/>
      <c r="AG138" s="151"/>
      <c r="AH138" s="84"/>
      <c r="AI138" s="84"/>
      <c r="AJ138" s="73"/>
      <c r="AK138" s="151"/>
      <c r="AL138" s="84"/>
      <c r="AM138" s="73"/>
      <c r="AN138" s="152"/>
      <c r="AO138" s="150"/>
      <c r="AP138" s="151"/>
      <c r="AQ138" s="151"/>
      <c r="AR138" s="151"/>
      <c r="AS138" s="151"/>
      <c r="AT138" s="84"/>
      <c r="AU138" s="73"/>
      <c r="AV138" s="152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</row>
    <row r="139" spans="1:68" ht="27.95" customHeight="1" thickBot="1" x14ac:dyDescent="0.3">
      <c r="A139" s="720" t="s">
        <v>717</v>
      </c>
      <c r="B139" s="721" t="s">
        <v>718</v>
      </c>
      <c r="C139" s="118"/>
      <c r="D139" s="57" t="s">
        <v>629</v>
      </c>
      <c r="E139" s="119"/>
      <c r="F139" s="119"/>
      <c r="G139" s="120"/>
      <c r="H139" s="121" t="s">
        <v>56</v>
      </c>
      <c r="I139" s="122"/>
      <c r="J139" s="123"/>
      <c r="K139" s="124"/>
      <c r="L139" s="124"/>
      <c r="M139" s="125"/>
      <c r="N139" s="126"/>
      <c r="O139" s="124"/>
      <c r="P139" s="124"/>
      <c r="Q139" s="125"/>
      <c r="R139" s="127">
        <f>SUM(R127:R138)</f>
        <v>0</v>
      </c>
      <c r="S139" s="128">
        <f t="shared" ref="S139:AA139" si="139">SUM(S127:S138)</f>
        <v>0</v>
      </c>
      <c r="T139" s="129">
        <f t="shared" si="139"/>
        <v>0</v>
      </c>
      <c r="U139" s="129">
        <f t="shared" si="139"/>
        <v>0</v>
      </c>
      <c r="V139" s="129">
        <f t="shared" si="139"/>
        <v>0</v>
      </c>
      <c r="W139" s="129">
        <f t="shared" si="139"/>
        <v>0</v>
      </c>
      <c r="X139" s="129">
        <f t="shared" si="139"/>
        <v>0</v>
      </c>
      <c r="Y139" s="130">
        <f t="shared" si="139"/>
        <v>0</v>
      </c>
      <c r="Z139" s="130">
        <f t="shared" si="139"/>
        <v>0</v>
      </c>
      <c r="AA139" s="130">
        <f t="shared" si="139"/>
        <v>0</v>
      </c>
      <c r="AB139" s="131">
        <f>R139/1800/0.6</f>
        <v>0</v>
      </c>
      <c r="AC139" s="7"/>
      <c r="AD139" s="132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786"/>
    </row>
    <row r="140" spans="1:68" ht="27.75" customHeight="1" thickTop="1" x14ac:dyDescent="0.25">
      <c r="A140" s="712" t="s">
        <v>726</v>
      </c>
      <c r="B140" s="713" t="s">
        <v>727</v>
      </c>
      <c r="C140" s="56"/>
      <c r="D140" s="57" t="s">
        <v>629</v>
      </c>
      <c r="E140" s="58" t="s">
        <v>51</v>
      </c>
      <c r="F140" s="88">
        <v>4</v>
      </c>
      <c r="G140" s="60" t="s">
        <v>719</v>
      </c>
      <c r="H140" s="60" t="s">
        <v>720</v>
      </c>
      <c r="I140" s="781"/>
      <c r="J140" s="61">
        <v>1</v>
      </c>
      <c r="K140" s="62">
        <f t="shared" ref="K140:K149" si="140">IF(J140&gt;0, 1, 0)</f>
        <v>1</v>
      </c>
      <c r="L140" s="62">
        <f t="shared" ref="L140:L151" si="141">J140-K140</f>
        <v>0</v>
      </c>
      <c r="M140" s="63">
        <v>0</v>
      </c>
      <c r="N140" s="61">
        <v>1</v>
      </c>
      <c r="O140" s="62">
        <f t="shared" ref="O140:O151" si="142">IF(N140&gt;0, 1, 0)</f>
        <v>1</v>
      </c>
      <c r="P140" s="62">
        <f t="shared" ref="P140:P151" si="143">N140-O140</f>
        <v>0</v>
      </c>
      <c r="Q140" s="63">
        <v>0</v>
      </c>
      <c r="R140" s="66">
        <f t="shared" ref="R140:R149" si="144">(K140*M140*$R$5)+(L140*M140*$R$6)+(O140*Q140*$R$7)+(P140*Q140*$R$8)</f>
        <v>0</v>
      </c>
      <c r="S140" s="67">
        <f t="shared" ref="S140:S149" si="145">J140*M140*$S$5</f>
        <v>0</v>
      </c>
      <c r="T140" s="68">
        <f t="shared" ref="T140:T149" si="146">K140*M140*$T$5</f>
        <v>0</v>
      </c>
      <c r="U140" s="68">
        <f t="shared" ref="U140:U149" si="147">J140*M140*$U$5</f>
        <v>0</v>
      </c>
      <c r="V140" s="68">
        <f t="shared" ref="V140:V151" si="148">N140*Q140*$V$7</f>
        <v>0</v>
      </c>
      <c r="W140" s="68">
        <f t="shared" ref="W140:W151" si="149">O140*Q140*$W$7</f>
        <v>0</v>
      </c>
      <c r="X140" s="68">
        <f t="shared" ref="X140:X151" si="150">N140*Q140*$X$7</f>
        <v>0</v>
      </c>
      <c r="Y140" s="68">
        <f t="shared" ref="Y140:AA151" si="151">S140+V140</f>
        <v>0</v>
      </c>
      <c r="Z140" s="68">
        <f t="shared" si="151"/>
        <v>0</v>
      </c>
      <c r="AA140" s="68">
        <f t="shared" si="151"/>
        <v>0</v>
      </c>
      <c r="AB140" s="69"/>
      <c r="AC140" s="7">
        <f>R140-Y140-Z140-AA140</f>
        <v>0</v>
      </c>
      <c r="AD140" s="144"/>
      <c r="AE140" s="85"/>
      <c r="AF140" s="145"/>
      <c r="AG140" s="146"/>
      <c r="AH140" s="84"/>
      <c r="AI140" s="84"/>
      <c r="AJ140" s="73"/>
      <c r="AK140" s="147"/>
      <c r="AL140" s="84"/>
      <c r="AM140" s="73"/>
      <c r="AN140" s="86"/>
      <c r="AO140" s="144"/>
      <c r="AP140" s="83"/>
      <c r="AQ140" s="83"/>
      <c r="AR140" s="148"/>
      <c r="AS140" s="83"/>
      <c r="AT140" s="84"/>
      <c r="AU140" s="73"/>
      <c r="AV140" s="86"/>
    </row>
    <row r="141" spans="1:68" ht="27.95" customHeight="1" x14ac:dyDescent="0.25">
      <c r="A141" s="712" t="s">
        <v>726</v>
      </c>
      <c r="B141" s="713" t="s">
        <v>727</v>
      </c>
      <c r="C141" s="56"/>
      <c r="D141" s="57" t="s">
        <v>629</v>
      </c>
      <c r="E141" s="76" t="s">
        <v>52</v>
      </c>
      <c r="F141" s="88">
        <v>4</v>
      </c>
      <c r="G141" s="60" t="s">
        <v>721</v>
      </c>
      <c r="H141" s="60" t="s">
        <v>720</v>
      </c>
      <c r="I141" s="77"/>
      <c r="J141" s="61">
        <v>0</v>
      </c>
      <c r="K141" s="62">
        <f t="shared" si="140"/>
        <v>0</v>
      </c>
      <c r="L141" s="62">
        <f t="shared" si="141"/>
        <v>0</v>
      </c>
      <c r="M141" s="63">
        <v>0</v>
      </c>
      <c r="N141" s="61">
        <v>0</v>
      </c>
      <c r="O141" s="62">
        <f t="shared" si="142"/>
        <v>0</v>
      </c>
      <c r="P141" s="62">
        <f t="shared" si="143"/>
        <v>0</v>
      </c>
      <c r="Q141" s="63">
        <v>0</v>
      </c>
      <c r="R141" s="81">
        <f t="shared" si="144"/>
        <v>0</v>
      </c>
      <c r="S141" s="67">
        <f t="shared" si="145"/>
        <v>0</v>
      </c>
      <c r="T141" s="68">
        <f t="shared" si="146"/>
        <v>0</v>
      </c>
      <c r="U141" s="68">
        <f t="shared" si="147"/>
        <v>0</v>
      </c>
      <c r="V141" s="68">
        <f t="shared" si="148"/>
        <v>0</v>
      </c>
      <c r="W141" s="68">
        <f t="shared" si="149"/>
        <v>0</v>
      </c>
      <c r="X141" s="68">
        <f t="shared" si="150"/>
        <v>0</v>
      </c>
      <c r="Y141" s="68">
        <f t="shared" si="151"/>
        <v>0</v>
      </c>
      <c r="Z141" s="68">
        <f t="shared" si="151"/>
        <v>0</v>
      </c>
      <c r="AA141" s="68">
        <f t="shared" si="151"/>
        <v>0</v>
      </c>
      <c r="AB141" s="69"/>
      <c r="AC141" s="7">
        <f t="shared" ref="AC141:AC151" si="152">R139-Y139-Z139-AA139</f>
        <v>0</v>
      </c>
      <c r="AD141" s="144"/>
      <c r="AE141" s="85"/>
      <c r="AF141" s="145"/>
      <c r="AG141" s="146"/>
      <c r="AH141" s="84"/>
      <c r="AI141" s="84"/>
      <c r="AJ141" s="73"/>
      <c r="AK141" s="147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hidden="1" customHeight="1" x14ac:dyDescent="0.25">
      <c r="A142" s="712"/>
      <c r="B142" s="713"/>
      <c r="C142" s="56"/>
      <c r="D142" s="57" t="s">
        <v>629</v>
      </c>
      <c r="E142" s="58"/>
      <c r="F142" s="88"/>
      <c r="G142" s="60"/>
      <c r="H142" s="60"/>
      <c r="I142" s="77"/>
      <c r="J142" s="78"/>
      <c r="K142" s="62">
        <f t="shared" si="140"/>
        <v>0</v>
      </c>
      <c r="L142" s="62">
        <f t="shared" si="141"/>
        <v>0</v>
      </c>
      <c r="M142" s="79"/>
      <c r="N142" s="80"/>
      <c r="O142" s="65">
        <f t="shared" si="142"/>
        <v>0</v>
      </c>
      <c r="P142" s="65">
        <f t="shared" si="143"/>
        <v>0</v>
      </c>
      <c r="Q142" s="79"/>
      <c r="R142" s="81">
        <f t="shared" si="144"/>
        <v>0</v>
      </c>
      <c r="S142" s="67">
        <f t="shared" si="145"/>
        <v>0</v>
      </c>
      <c r="T142" s="68">
        <f t="shared" si="146"/>
        <v>0</v>
      </c>
      <c r="U142" s="68">
        <f t="shared" si="147"/>
        <v>0</v>
      </c>
      <c r="V142" s="68">
        <f t="shared" si="148"/>
        <v>0</v>
      </c>
      <c r="W142" s="68">
        <f t="shared" si="149"/>
        <v>0</v>
      </c>
      <c r="X142" s="68">
        <f t="shared" si="150"/>
        <v>0</v>
      </c>
      <c r="Y142" s="68">
        <f t="shared" si="151"/>
        <v>0</v>
      </c>
      <c r="Z142" s="68">
        <f t="shared" si="151"/>
        <v>0</v>
      </c>
      <c r="AA142" s="68">
        <f t="shared" si="151"/>
        <v>0</v>
      </c>
      <c r="AB142" s="69"/>
      <c r="AC142" s="7">
        <f t="shared" si="152"/>
        <v>0</v>
      </c>
      <c r="AD142" s="144"/>
      <c r="AE142" s="85"/>
      <c r="AF142" s="145"/>
      <c r="AG142" s="146"/>
      <c r="AH142" s="84"/>
      <c r="AI142" s="84"/>
      <c r="AJ142" s="73"/>
      <c r="AK142" s="148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hidden="1" customHeight="1" x14ac:dyDescent="0.25">
      <c r="A143" s="712"/>
      <c r="B143" s="713"/>
      <c r="C143" s="56"/>
      <c r="D143" s="57" t="s">
        <v>629</v>
      </c>
      <c r="E143" s="76"/>
      <c r="F143" s="88"/>
      <c r="G143" s="60"/>
      <c r="H143" s="60"/>
      <c r="I143" s="77"/>
      <c r="J143" s="78"/>
      <c r="K143" s="62">
        <f t="shared" si="140"/>
        <v>0</v>
      </c>
      <c r="L143" s="62">
        <f t="shared" si="141"/>
        <v>0</v>
      </c>
      <c r="M143" s="79"/>
      <c r="N143" s="80"/>
      <c r="O143" s="65">
        <f t="shared" si="142"/>
        <v>0</v>
      </c>
      <c r="P143" s="65">
        <f t="shared" si="143"/>
        <v>0</v>
      </c>
      <c r="Q143" s="79"/>
      <c r="R143" s="81">
        <f t="shared" si="144"/>
        <v>0</v>
      </c>
      <c r="S143" s="67">
        <f t="shared" si="145"/>
        <v>0</v>
      </c>
      <c r="T143" s="68">
        <f t="shared" si="146"/>
        <v>0</v>
      </c>
      <c r="U143" s="68">
        <f t="shared" si="147"/>
        <v>0</v>
      </c>
      <c r="V143" s="68">
        <f t="shared" si="148"/>
        <v>0</v>
      </c>
      <c r="W143" s="68">
        <f t="shared" si="149"/>
        <v>0</v>
      </c>
      <c r="X143" s="68">
        <f t="shared" si="150"/>
        <v>0</v>
      </c>
      <c r="Y143" s="68">
        <f t="shared" si="151"/>
        <v>0</v>
      </c>
      <c r="Z143" s="68">
        <f t="shared" si="151"/>
        <v>0</v>
      </c>
      <c r="AA143" s="68">
        <f t="shared" si="151"/>
        <v>0</v>
      </c>
      <c r="AB143" s="69"/>
      <c r="AC143" s="7">
        <f t="shared" si="152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hidden="1" customHeight="1" x14ac:dyDescent="0.25">
      <c r="A144" s="712"/>
      <c r="B144" s="713"/>
      <c r="C144" s="56"/>
      <c r="D144" s="57" t="s">
        <v>629</v>
      </c>
      <c r="E144" s="139"/>
      <c r="F144" s="140"/>
      <c r="G144" s="141"/>
      <c r="H144" s="96"/>
      <c r="I144" s="77"/>
      <c r="J144" s="78"/>
      <c r="K144" s="62">
        <f t="shared" si="140"/>
        <v>0</v>
      </c>
      <c r="L144" s="62">
        <f t="shared" si="141"/>
        <v>0</v>
      </c>
      <c r="M144" s="79"/>
      <c r="N144" s="80"/>
      <c r="O144" s="65">
        <f t="shared" si="142"/>
        <v>0</v>
      </c>
      <c r="P144" s="65">
        <f t="shared" si="143"/>
        <v>0</v>
      </c>
      <c r="Q144" s="79"/>
      <c r="R144" s="81">
        <f t="shared" si="144"/>
        <v>0</v>
      </c>
      <c r="S144" s="67">
        <f t="shared" si="145"/>
        <v>0</v>
      </c>
      <c r="T144" s="68">
        <f t="shared" si="146"/>
        <v>0</v>
      </c>
      <c r="U144" s="68">
        <f t="shared" si="147"/>
        <v>0</v>
      </c>
      <c r="V144" s="68">
        <f t="shared" si="148"/>
        <v>0</v>
      </c>
      <c r="W144" s="68">
        <f t="shared" si="149"/>
        <v>0</v>
      </c>
      <c r="X144" s="68">
        <f t="shared" si="150"/>
        <v>0</v>
      </c>
      <c r="Y144" s="68">
        <f t="shared" si="151"/>
        <v>0</v>
      </c>
      <c r="Z144" s="68">
        <f t="shared" si="151"/>
        <v>0</v>
      </c>
      <c r="AA144" s="68">
        <f t="shared" si="151"/>
        <v>0</v>
      </c>
      <c r="AB144" s="69"/>
      <c r="AC144" s="7">
        <f t="shared" si="152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ht="27.95" hidden="1" customHeight="1" x14ac:dyDescent="0.25">
      <c r="A145" s="712"/>
      <c r="B145" s="713"/>
      <c r="C145" s="56"/>
      <c r="D145" s="57" t="s">
        <v>629</v>
      </c>
      <c r="E145" s="139"/>
      <c r="F145" s="140"/>
      <c r="G145" s="141"/>
      <c r="H145" s="96"/>
      <c r="I145" s="77"/>
      <c r="J145" s="78"/>
      <c r="K145" s="62">
        <f t="shared" si="140"/>
        <v>0</v>
      </c>
      <c r="L145" s="62">
        <f t="shared" si="141"/>
        <v>0</v>
      </c>
      <c r="M145" s="79"/>
      <c r="N145" s="80"/>
      <c r="O145" s="65">
        <f t="shared" si="142"/>
        <v>0</v>
      </c>
      <c r="P145" s="65">
        <f t="shared" si="143"/>
        <v>0</v>
      </c>
      <c r="Q145" s="79"/>
      <c r="R145" s="81">
        <f t="shared" si="144"/>
        <v>0</v>
      </c>
      <c r="S145" s="67">
        <f t="shared" si="145"/>
        <v>0</v>
      </c>
      <c r="T145" s="68">
        <f t="shared" si="146"/>
        <v>0</v>
      </c>
      <c r="U145" s="68">
        <f t="shared" si="147"/>
        <v>0</v>
      </c>
      <c r="V145" s="68">
        <f t="shared" si="148"/>
        <v>0</v>
      </c>
      <c r="W145" s="68">
        <f t="shared" si="149"/>
        <v>0</v>
      </c>
      <c r="X145" s="68">
        <f t="shared" si="150"/>
        <v>0</v>
      </c>
      <c r="Y145" s="68">
        <f t="shared" si="151"/>
        <v>0</v>
      </c>
      <c r="Z145" s="68">
        <f t="shared" si="151"/>
        <v>0</v>
      </c>
      <c r="AA145" s="68">
        <f t="shared" si="151"/>
        <v>0</v>
      </c>
      <c r="AB145" s="69"/>
      <c r="AC145" s="7">
        <f t="shared" si="152"/>
        <v>0</v>
      </c>
      <c r="AD145" s="82"/>
      <c r="AE145" s="71"/>
      <c r="AF145" s="83"/>
      <c r="AG145" s="83"/>
      <c r="AH145" s="84"/>
      <c r="AI145" s="84"/>
      <c r="AJ145" s="73"/>
      <c r="AK145" s="83"/>
      <c r="AL145" s="84"/>
      <c r="AM145" s="73"/>
      <c r="AN145" s="86"/>
      <c r="AO145" s="82"/>
      <c r="AP145" s="83"/>
      <c r="AQ145" s="83"/>
      <c r="AR145" s="83"/>
      <c r="AS145" s="83"/>
      <c r="AT145" s="84"/>
      <c r="AU145" s="73"/>
      <c r="AV145" s="86"/>
    </row>
    <row r="146" spans="1:68" ht="27.95" hidden="1" customHeight="1" x14ac:dyDescent="0.25">
      <c r="A146" s="712"/>
      <c r="B146" s="713"/>
      <c r="C146" s="56"/>
      <c r="D146" s="57" t="s">
        <v>629</v>
      </c>
      <c r="E146" s="139"/>
      <c r="F146" s="140"/>
      <c r="G146" s="98"/>
      <c r="H146" s="96"/>
      <c r="I146" s="77"/>
      <c r="J146" s="78"/>
      <c r="K146" s="62">
        <f t="shared" si="140"/>
        <v>0</v>
      </c>
      <c r="L146" s="62">
        <f t="shared" si="141"/>
        <v>0</v>
      </c>
      <c r="M146" s="79"/>
      <c r="N146" s="80"/>
      <c r="O146" s="65">
        <f t="shared" si="142"/>
        <v>0</v>
      </c>
      <c r="P146" s="65">
        <f t="shared" si="143"/>
        <v>0</v>
      </c>
      <c r="Q146" s="79"/>
      <c r="R146" s="81">
        <f t="shared" si="144"/>
        <v>0</v>
      </c>
      <c r="S146" s="67">
        <f t="shared" si="145"/>
        <v>0</v>
      </c>
      <c r="T146" s="68">
        <f t="shared" si="146"/>
        <v>0</v>
      </c>
      <c r="U146" s="68">
        <f t="shared" si="147"/>
        <v>0</v>
      </c>
      <c r="V146" s="68">
        <f t="shared" si="148"/>
        <v>0</v>
      </c>
      <c r="W146" s="68">
        <f t="shared" si="149"/>
        <v>0</v>
      </c>
      <c r="X146" s="68">
        <f t="shared" si="150"/>
        <v>0</v>
      </c>
      <c r="Y146" s="68">
        <f t="shared" si="151"/>
        <v>0</v>
      </c>
      <c r="Z146" s="68">
        <f t="shared" si="151"/>
        <v>0</v>
      </c>
      <c r="AA146" s="68">
        <f t="shared" si="151"/>
        <v>0</v>
      </c>
      <c r="AB146" s="69"/>
      <c r="AC146" s="7">
        <f t="shared" si="152"/>
        <v>0</v>
      </c>
      <c r="AD146" s="82"/>
      <c r="AE146" s="71"/>
      <c r="AF146" s="83"/>
      <c r="AG146" s="83"/>
      <c r="AH146" s="84"/>
      <c r="AI146" s="84"/>
      <c r="AJ146" s="73"/>
      <c r="AK146" s="83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</row>
    <row r="147" spans="1:68" ht="27.95" hidden="1" customHeight="1" x14ac:dyDescent="0.25">
      <c r="A147" s="712"/>
      <c r="B147" s="713"/>
      <c r="C147" s="56"/>
      <c r="D147" s="57" t="s">
        <v>629</v>
      </c>
      <c r="E147" s="139"/>
      <c r="F147" s="140"/>
      <c r="G147" s="98"/>
      <c r="H147" s="96"/>
      <c r="I147" s="92"/>
      <c r="J147" s="78"/>
      <c r="K147" s="62">
        <f t="shared" si="140"/>
        <v>0</v>
      </c>
      <c r="L147" s="62">
        <f t="shared" si="141"/>
        <v>0</v>
      </c>
      <c r="M147" s="79"/>
      <c r="N147" s="80"/>
      <c r="O147" s="65">
        <f t="shared" si="142"/>
        <v>0</v>
      </c>
      <c r="P147" s="65">
        <f t="shared" si="143"/>
        <v>0</v>
      </c>
      <c r="Q147" s="79"/>
      <c r="R147" s="81">
        <f t="shared" si="144"/>
        <v>0</v>
      </c>
      <c r="S147" s="67">
        <f t="shared" si="145"/>
        <v>0</v>
      </c>
      <c r="T147" s="68">
        <f t="shared" si="146"/>
        <v>0</v>
      </c>
      <c r="U147" s="68">
        <f t="shared" si="147"/>
        <v>0</v>
      </c>
      <c r="V147" s="68">
        <f t="shared" si="148"/>
        <v>0</v>
      </c>
      <c r="W147" s="68">
        <f t="shared" si="149"/>
        <v>0</v>
      </c>
      <c r="X147" s="68">
        <f t="shared" si="150"/>
        <v>0</v>
      </c>
      <c r="Y147" s="68">
        <f t="shared" si="151"/>
        <v>0</v>
      </c>
      <c r="Z147" s="68">
        <f t="shared" si="151"/>
        <v>0</v>
      </c>
      <c r="AA147" s="68">
        <f t="shared" si="151"/>
        <v>0</v>
      </c>
      <c r="AB147" s="69"/>
      <c r="AC147" s="7">
        <f t="shared" si="152"/>
        <v>0</v>
      </c>
      <c r="AD147" s="82"/>
      <c r="AE147" s="71"/>
      <c r="AF147" s="83"/>
      <c r="AG147" s="83"/>
      <c r="AH147" s="84"/>
      <c r="AI147" s="84"/>
      <c r="AJ147" s="73"/>
      <c r="AK147" s="83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</row>
    <row r="148" spans="1:68" ht="27.95" hidden="1" customHeight="1" x14ac:dyDescent="0.25">
      <c r="A148" s="712"/>
      <c r="B148" s="713"/>
      <c r="C148" s="56"/>
      <c r="D148" s="57" t="s">
        <v>629</v>
      </c>
      <c r="E148" s="93"/>
      <c r="F148" s="94"/>
      <c r="G148" s="95"/>
      <c r="H148" s="96"/>
      <c r="I148" s="77"/>
      <c r="J148" s="78"/>
      <c r="K148" s="62">
        <f t="shared" si="140"/>
        <v>0</v>
      </c>
      <c r="L148" s="62">
        <f t="shared" si="141"/>
        <v>0</v>
      </c>
      <c r="M148" s="79"/>
      <c r="N148" s="80"/>
      <c r="O148" s="65">
        <f t="shared" si="142"/>
        <v>0</v>
      </c>
      <c r="P148" s="65">
        <f t="shared" si="143"/>
        <v>0</v>
      </c>
      <c r="Q148" s="79"/>
      <c r="R148" s="81">
        <f t="shared" si="144"/>
        <v>0</v>
      </c>
      <c r="S148" s="67">
        <f t="shared" si="145"/>
        <v>0</v>
      </c>
      <c r="T148" s="68">
        <f t="shared" si="146"/>
        <v>0</v>
      </c>
      <c r="U148" s="68">
        <f t="shared" si="147"/>
        <v>0</v>
      </c>
      <c r="V148" s="68">
        <f t="shared" si="148"/>
        <v>0</v>
      </c>
      <c r="W148" s="68">
        <f t="shared" si="149"/>
        <v>0</v>
      </c>
      <c r="X148" s="68">
        <f t="shared" si="150"/>
        <v>0</v>
      </c>
      <c r="Y148" s="68">
        <f t="shared" si="151"/>
        <v>0</v>
      </c>
      <c r="Z148" s="68">
        <f t="shared" si="151"/>
        <v>0</v>
      </c>
      <c r="AA148" s="68">
        <f t="shared" si="151"/>
        <v>0</v>
      </c>
      <c r="AB148" s="69"/>
      <c r="AC148" s="7">
        <f t="shared" si="152"/>
        <v>0</v>
      </c>
      <c r="AD148" s="82"/>
      <c r="AE148" s="71"/>
      <c r="AF148" s="83"/>
      <c r="AG148" s="83"/>
      <c r="AH148" s="84"/>
      <c r="AI148" s="84"/>
      <c r="AJ148" s="73"/>
      <c r="AK148" s="83"/>
      <c r="AL148" s="84"/>
      <c r="AM148" s="73"/>
      <c r="AN148" s="86"/>
      <c r="AO148" s="82"/>
      <c r="AP148" s="83"/>
      <c r="AQ148" s="83"/>
      <c r="AR148" s="83"/>
      <c r="AS148" s="83"/>
      <c r="AT148" s="84"/>
      <c r="AU148" s="73"/>
      <c r="AV148" s="86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</row>
    <row r="149" spans="1:68" ht="27.95" hidden="1" customHeight="1" x14ac:dyDescent="0.25">
      <c r="A149" s="712"/>
      <c r="B149" s="713"/>
      <c r="C149" s="56"/>
      <c r="D149" s="57" t="s">
        <v>629</v>
      </c>
      <c r="E149" s="97"/>
      <c r="F149" s="783"/>
      <c r="G149" s="98"/>
      <c r="H149" s="784"/>
      <c r="I149" s="785"/>
      <c r="J149" s="78"/>
      <c r="K149" s="99">
        <f t="shared" si="140"/>
        <v>0</v>
      </c>
      <c r="L149" s="99">
        <f t="shared" si="141"/>
        <v>0</v>
      </c>
      <c r="M149" s="79"/>
      <c r="N149" s="80"/>
      <c r="O149" s="65">
        <f t="shared" si="142"/>
        <v>0</v>
      </c>
      <c r="P149" s="65">
        <f t="shared" si="143"/>
        <v>0</v>
      </c>
      <c r="Q149" s="79"/>
      <c r="R149" s="81">
        <f t="shared" si="144"/>
        <v>0</v>
      </c>
      <c r="S149" s="67">
        <f t="shared" si="145"/>
        <v>0</v>
      </c>
      <c r="T149" s="68">
        <f t="shared" si="146"/>
        <v>0</v>
      </c>
      <c r="U149" s="68">
        <f t="shared" si="147"/>
        <v>0</v>
      </c>
      <c r="V149" s="68">
        <f t="shared" si="148"/>
        <v>0</v>
      </c>
      <c r="W149" s="68">
        <f t="shared" si="149"/>
        <v>0</v>
      </c>
      <c r="X149" s="68">
        <f t="shared" si="150"/>
        <v>0</v>
      </c>
      <c r="Y149" s="68">
        <f t="shared" si="151"/>
        <v>0</v>
      </c>
      <c r="Z149" s="68">
        <f t="shared" si="151"/>
        <v>0</v>
      </c>
      <c r="AA149" s="68">
        <f t="shared" si="151"/>
        <v>0</v>
      </c>
      <c r="AB149" s="69"/>
      <c r="AC149" s="7">
        <f t="shared" si="152"/>
        <v>0</v>
      </c>
      <c r="AD149" s="82"/>
      <c r="AE149" s="71"/>
      <c r="AF149" s="83"/>
      <c r="AG149" s="83"/>
      <c r="AH149" s="84"/>
      <c r="AI149" s="84"/>
      <c r="AJ149" s="73"/>
      <c r="AK149" s="83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</row>
    <row r="150" spans="1:68" s="153" customFormat="1" ht="27.95" hidden="1" customHeight="1" x14ac:dyDescent="0.25">
      <c r="A150" s="712"/>
      <c r="B150" s="730"/>
      <c r="C150" s="56"/>
      <c r="D150" s="57" t="s">
        <v>629</v>
      </c>
      <c r="E150" s="102" t="s">
        <v>49</v>
      </c>
      <c r="F150" s="102"/>
      <c r="G150" s="103"/>
      <c r="H150" s="104"/>
      <c r="I150" s="105"/>
      <c r="J150" s="106"/>
      <c r="K150" s="107">
        <f>IF(J150&gt;0, 1, 0)</f>
        <v>0</v>
      </c>
      <c r="L150" s="107">
        <f t="shared" si="141"/>
        <v>0</v>
      </c>
      <c r="M150" s="108"/>
      <c r="N150" s="109"/>
      <c r="O150" s="110">
        <f t="shared" si="142"/>
        <v>0</v>
      </c>
      <c r="P150" s="110">
        <f t="shared" si="143"/>
        <v>0</v>
      </c>
      <c r="Q150" s="108"/>
      <c r="R150" s="111">
        <f>J150*M150*$R$9</f>
        <v>0</v>
      </c>
      <c r="S150" s="112">
        <f>J150*M150*$S$9</f>
        <v>0</v>
      </c>
      <c r="T150" s="113">
        <f>K150*M150*$T$9</f>
        <v>0</v>
      </c>
      <c r="U150" s="113">
        <f>J150*M150*$U$9</f>
        <v>0</v>
      </c>
      <c r="V150" s="113">
        <f t="shared" si="148"/>
        <v>0</v>
      </c>
      <c r="W150" s="113">
        <f t="shared" si="149"/>
        <v>0</v>
      </c>
      <c r="X150" s="113">
        <f t="shared" si="150"/>
        <v>0</v>
      </c>
      <c r="Y150" s="113">
        <f t="shared" si="151"/>
        <v>0</v>
      </c>
      <c r="Z150" s="113">
        <f t="shared" si="151"/>
        <v>0</v>
      </c>
      <c r="AA150" s="113">
        <f t="shared" si="151"/>
        <v>0</v>
      </c>
      <c r="AB150" s="114"/>
      <c r="AC150" s="7">
        <f t="shared" si="152"/>
        <v>0</v>
      </c>
      <c r="AD150" s="150"/>
      <c r="AE150" s="71"/>
      <c r="AF150" s="151"/>
      <c r="AG150" s="151"/>
      <c r="AH150" s="84"/>
      <c r="AI150" s="84"/>
      <c r="AJ150" s="73"/>
      <c r="AK150" s="151"/>
      <c r="AL150" s="84"/>
      <c r="AM150" s="73"/>
      <c r="AN150" s="152"/>
      <c r="AO150" s="150"/>
      <c r="AP150" s="151"/>
      <c r="AQ150" s="151"/>
      <c r="AR150" s="151"/>
      <c r="AS150" s="151"/>
      <c r="AT150" s="84"/>
      <c r="AU150" s="73"/>
      <c r="AV150" s="152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</row>
    <row r="151" spans="1:68" s="149" customFormat="1" ht="27.95" hidden="1" customHeight="1" x14ac:dyDescent="0.25">
      <c r="A151" s="729"/>
      <c r="B151" s="730"/>
      <c r="C151" s="56"/>
      <c r="D151" s="57" t="s">
        <v>629</v>
      </c>
      <c r="E151" s="102" t="s">
        <v>49</v>
      </c>
      <c r="F151" s="102"/>
      <c r="G151" s="103"/>
      <c r="H151" s="104"/>
      <c r="I151" s="105"/>
      <c r="J151" s="106"/>
      <c r="K151" s="107">
        <f>IF(J151&gt;0, 1, 0)</f>
        <v>0</v>
      </c>
      <c r="L151" s="107">
        <f t="shared" si="141"/>
        <v>0</v>
      </c>
      <c r="M151" s="108"/>
      <c r="N151" s="109"/>
      <c r="O151" s="110">
        <f t="shared" si="142"/>
        <v>0</v>
      </c>
      <c r="P151" s="110">
        <f t="shared" si="143"/>
        <v>0</v>
      </c>
      <c r="Q151" s="108"/>
      <c r="R151" s="111">
        <f>J151*M151*$R$9</f>
        <v>0</v>
      </c>
      <c r="S151" s="112">
        <f>J151*M151*$S$9</f>
        <v>0</v>
      </c>
      <c r="T151" s="113">
        <f>K151*M151*$T$9</f>
        <v>0</v>
      </c>
      <c r="U151" s="113">
        <f>J151*M151*$U$9</f>
        <v>0</v>
      </c>
      <c r="V151" s="113">
        <f t="shared" si="148"/>
        <v>0</v>
      </c>
      <c r="W151" s="113">
        <f t="shared" si="149"/>
        <v>0</v>
      </c>
      <c r="X151" s="113">
        <f t="shared" si="150"/>
        <v>0</v>
      </c>
      <c r="Y151" s="113">
        <f t="shared" si="151"/>
        <v>0</v>
      </c>
      <c r="Z151" s="113">
        <f t="shared" si="151"/>
        <v>0</v>
      </c>
      <c r="AA151" s="113">
        <f t="shared" si="151"/>
        <v>0</v>
      </c>
      <c r="AB151" s="114"/>
      <c r="AC151" s="115">
        <f t="shared" si="152"/>
        <v>0</v>
      </c>
      <c r="AD151" s="150"/>
      <c r="AE151" s="71"/>
      <c r="AF151" s="151"/>
      <c r="AG151" s="151"/>
      <c r="AH151" s="84"/>
      <c r="AI151" s="84"/>
      <c r="AJ151" s="73"/>
      <c r="AK151" s="151"/>
      <c r="AL151" s="84"/>
      <c r="AM151" s="73"/>
      <c r="AN151" s="152"/>
      <c r="AO151" s="150"/>
      <c r="AP151" s="151"/>
      <c r="AQ151" s="151"/>
      <c r="AR151" s="151"/>
      <c r="AS151" s="151"/>
      <c r="AT151" s="84"/>
      <c r="AU151" s="73"/>
      <c r="AV151" s="152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</row>
    <row r="152" spans="1:68" ht="27.95" customHeight="1" thickBot="1" x14ac:dyDescent="0.3">
      <c r="A152" s="720"/>
      <c r="B152" s="721"/>
      <c r="C152" s="118"/>
      <c r="D152" s="57" t="s">
        <v>629</v>
      </c>
      <c r="E152" s="119"/>
      <c r="F152" s="119"/>
      <c r="G152" s="120"/>
      <c r="H152" s="121" t="s">
        <v>56</v>
      </c>
      <c r="I152" s="122"/>
      <c r="J152" s="123"/>
      <c r="K152" s="124"/>
      <c r="L152" s="124"/>
      <c r="M152" s="125"/>
      <c r="N152" s="126"/>
      <c r="O152" s="124"/>
      <c r="P152" s="124"/>
      <c r="Q152" s="125"/>
      <c r="R152" s="127">
        <f>SUM(R140:R151)</f>
        <v>0</v>
      </c>
      <c r="S152" s="128">
        <f t="shared" ref="S152:AA152" si="153">SUM(S140:S151)</f>
        <v>0</v>
      </c>
      <c r="T152" s="129">
        <f t="shared" si="153"/>
        <v>0</v>
      </c>
      <c r="U152" s="129">
        <f t="shared" si="153"/>
        <v>0</v>
      </c>
      <c r="V152" s="129">
        <f t="shared" si="153"/>
        <v>0</v>
      </c>
      <c r="W152" s="129">
        <f t="shared" si="153"/>
        <v>0</v>
      </c>
      <c r="X152" s="129">
        <f t="shared" si="153"/>
        <v>0</v>
      </c>
      <c r="Y152" s="130">
        <f t="shared" si="153"/>
        <v>0</v>
      </c>
      <c r="Z152" s="130">
        <f t="shared" si="153"/>
        <v>0</v>
      </c>
      <c r="AA152" s="130">
        <f t="shared" si="153"/>
        <v>0</v>
      </c>
      <c r="AB152" s="131">
        <f>R152/1800/0.6</f>
        <v>0</v>
      </c>
      <c r="AC152" s="7"/>
      <c r="AD152" s="132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786"/>
    </row>
    <row r="153" spans="1:68" ht="27.75" customHeight="1" thickTop="1" x14ac:dyDescent="0.25">
      <c r="A153" s="712" t="s">
        <v>728</v>
      </c>
      <c r="B153" s="713" t="s">
        <v>729</v>
      </c>
      <c r="C153" s="56"/>
      <c r="D153" s="57" t="s">
        <v>629</v>
      </c>
      <c r="E153" s="87" t="s">
        <v>53</v>
      </c>
      <c r="F153" s="88">
        <v>1</v>
      </c>
      <c r="G153" s="60" t="s">
        <v>730</v>
      </c>
      <c r="H153" s="60" t="s">
        <v>731</v>
      </c>
      <c r="I153" s="781"/>
      <c r="J153" s="61">
        <v>1</v>
      </c>
      <c r="K153" s="62">
        <f t="shared" ref="K153:K162" si="154">IF(J153&gt;0, 1, 0)</f>
        <v>1</v>
      </c>
      <c r="L153" s="62">
        <f t="shared" ref="L153:L164" si="155">J153-K153</f>
        <v>0</v>
      </c>
      <c r="M153" s="63">
        <v>26</v>
      </c>
      <c r="N153" s="61">
        <v>0</v>
      </c>
      <c r="O153" s="62">
        <f t="shared" ref="O153:O164" si="156">IF(N153&gt;0, 1, 0)</f>
        <v>0</v>
      </c>
      <c r="P153" s="62">
        <f t="shared" ref="P153:P164" si="157">N153-O153</f>
        <v>0</v>
      </c>
      <c r="Q153" s="63">
        <v>0</v>
      </c>
      <c r="R153" s="66">
        <f t="shared" ref="R153:R162" si="158">(K153*M153*$R$5)+(L153*M153*$R$6)+(O153*Q153*$R$7)+(P153*Q153*$R$8)</f>
        <v>83.2</v>
      </c>
      <c r="S153" s="67">
        <f t="shared" ref="S153:S162" si="159">J153*M153*$S$5</f>
        <v>26</v>
      </c>
      <c r="T153" s="68">
        <f t="shared" ref="T153:T162" si="160">K153*M153*$T$5</f>
        <v>26</v>
      </c>
      <c r="U153" s="68">
        <f t="shared" ref="U153:U162" si="161">J153*M153*$U$5</f>
        <v>31.2</v>
      </c>
      <c r="V153" s="68">
        <f t="shared" ref="V153:V164" si="162">N153*Q153*$V$7</f>
        <v>0</v>
      </c>
      <c r="W153" s="68">
        <f t="shared" ref="W153:W164" si="163">O153*Q153*$W$7</f>
        <v>0</v>
      </c>
      <c r="X153" s="68">
        <f t="shared" ref="X153:X164" si="164">N153*Q153*$X$7</f>
        <v>0</v>
      </c>
      <c r="Y153" s="68">
        <f t="shared" ref="Y153:AA164" si="165">S153+V153</f>
        <v>26</v>
      </c>
      <c r="Z153" s="68">
        <f t="shared" si="165"/>
        <v>26</v>
      </c>
      <c r="AA153" s="68">
        <f t="shared" si="165"/>
        <v>31.2</v>
      </c>
      <c r="AB153" s="69"/>
      <c r="AC153" s="7">
        <f>R153-Y153-Z153-AA153</f>
        <v>0</v>
      </c>
      <c r="AD153" s="144"/>
      <c r="AE153" s="85"/>
      <c r="AF153" s="145"/>
      <c r="AG153" s="146"/>
      <c r="AH153" s="84"/>
      <c r="AI153" s="84"/>
      <c r="AJ153" s="73"/>
      <c r="AK153" s="147"/>
      <c r="AL153" s="84"/>
      <c r="AM153" s="73"/>
      <c r="AN153" s="86"/>
      <c r="AO153" s="144"/>
      <c r="AP153" s="83"/>
      <c r="AQ153" s="83"/>
      <c r="AR153" s="148"/>
      <c r="AS153" s="83"/>
      <c r="AT153" s="84"/>
      <c r="AU153" s="73"/>
      <c r="AV153" s="86"/>
    </row>
    <row r="154" spans="1:68" ht="27.95" customHeight="1" x14ac:dyDescent="0.25">
      <c r="A154" s="712" t="s">
        <v>732</v>
      </c>
      <c r="B154" s="713" t="s">
        <v>733</v>
      </c>
      <c r="C154" s="56"/>
      <c r="D154" s="57" t="s">
        <v>629</v>
      </c>
      <c r="E154" s="87" t="s">
        <v>53</v>
      </c>
      <c r="F154" s="88">
        <v>1</v>
      </c>
      <c r="G154" s="60" t="s">
        <v>730</v>
      </c>
      <c r="H154" s="60" t="s">
        <v>731</v>
      </c>
      <c r="I154" s="77"/>
      <c r="J154" s="78"/>
      <c r="K154" s="62">
        <f t="shared" si="154"/>
        <v>0</v>
      </c>
      <c r="L154" s="62">
        <f t="shared" si="155"/>
        <v>0</v>
      </c>
      <c r="M154" s="79"/>
      <c r="N154" s="80">
        <v>1</v>
      </c>
      <c r="O154" s="65">
        <f t="shared" si="156"/>
        <v>1</v>
      </c>
      <c r="P154" s="65">
        <f t="shared" si="157"/>
        <v>0</v>
      </c>
      <c r="Q154" s="79">
        <v>26</v>
      </c>
      <c r="R154" s="81">
        <f t="shared" si="158"/>
        <v>41.6</v>
      </c>
      <c r="S154" s="67">
        <f t="shared" si="159"/>
        <v>0</v>
      </c>
      <c r="T154" s="68">
        <f t="shared" si="160"/>
        <v>0</v>
      </c>
      <c r="U154" s="68">
        <f t="shared" si="161"/>
        <v>0</v>
      </c>
      <c r="V154" s="68">
        <f t="shared" si="162"/>
        <v>26</v>
      </c>
      <c r="W154" s="68">
        <f t="shared" si="163"/>
        <v>7.8</v>
      </c>
      <c r="X154" s="68">
        <f t="shared" si="164"/>
        <v>7.8</v>
      </c>
      <c r="Y154" s="68">
        <f t="shared" si="165"/>
        <v>26</v>
      </c>
      <c r="Z154" s="68">
        <f t="shared" si="165"/>
        <v>7.8</v>
      </c>
      <c r="AA154" s="68">
        <f t="shared" si="165"/>
        <v>7.8</v>
      </c>
      <c r="AB154" s="69"/>
      <c r="AC154" s="7">
        <f t="shared" ref="AC154:AC164" si="166">R152-Y152-Z152-AA152</f>
        <v>0</v>
      </c>
      <c r="AD154" s="144"/>
      <c r="AE154" s="85"/>
      <c r="AF154" s="145"/>
      <c r="AG154" s="146"/>
      <c r="AH154" s="84"/>
      <c r="AI154" s="84"/>
      <c r="AJ154" s="73"/>
      <c r="AK154" s="147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hidden="1" customHeight="1" x14ac:dyDescent="0.25">
      <c r="A155" s="712"/>
      <c r="B155" s="713"/>
      <c r="C155" s="56"/>
      <c r="D155" s="57" t="s">
        <v>629</v>
      </c>
      <c r="E155" s="154"/>
      <c r="F155" s="140"/>
      <c r="G155" s="141"/>
      <c r="H155" s="155"/>
      <c r="I155" s="77"/>
      <c r="J155" s="78"/>
      <c r="K155" s="62">
        <f t="shared" si="154"/>
        <v>0</v>
      </c>
      <c r="L155" s="62">
        <f t="shared" si="155"/>
        <v>0</v>
      </c>
      <c r="M155" s="79"/>
      <c r="N155" s="80"/>
      <c r="O155" s="65">
        <f t="shared" si="156"/>
        <v>0</v>
      </c>
      <c r="P155" s="65">
        <f t="shared" si="157"/>
        <v>0</v>
      </c>
      <c r="Q155" s="79"/>
      <c r="R155" s="81">
        <f t="shared" si="158"/>
        <v>0</v>
      </c>
      <c r="S155" s="67">
        <f t="shared" si="159"/>
        <v>0</v>
      </c>
      <c r="T155" s="68">
        <f t="shared" si="160"/>
        <v>0</v>
      </c>
      <c r="U155" s="68">
        <f t="shared" si="161"/>
        <v>0</v>
      </c>
      <c r="V155" s="68">
        <f t="shared" si="162"/>
        <v>0</v>
      </c>
      <c r="W155" s="68">
        <f t="shared" si="163"/>
        <v>0</v>
      </c>
      <c r="X155" s="68">
        <f t="shared" si="164"/>
        <v>0</v>
      </c>
      <c r="Y155" s="68">
        <f t="shared" si="165"/>
        <v>0</v>
      </c>
      <c r="Z155" s="68">
        <f t="shared" si="165"/>
        <v>0</v>
      </c>
      <c r="AA155" s="68">
        <f t="shared" si="165"/>
        <v>0</v>
      </c>
      <c r="AB155" s="69"/>
      <c r="AC155" s="7">
        <f t="shared" si="166"/>
        <v>0</v>
      </c>
      <c r="AD155" s="144"/>
      <c r="AE155" s="85"/>
      <c r="AF155" s="145"/>
      <c r="AG155" s="146"/>
      <c r="AH155" s="84"/>
      <c r="AI155" s="84"/>
      <c r="AJ155" s="73"/>
      <c r="AK155" s="148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hidden="1" customHeight="1" x14ac:dyDescent="0.25">
      <c r="A156" s="712"/>
      <c r="B156" s="713"/>
      <c r="C156" s="56"/>
      <c r="D156" s="57" t="s">
        <v>629</v>
      </c>
      <c r="E156" s="156"/>
      <c r="F156" s="140"/>
      <c r="G156" s="141"/>
      <c r="H156" s="96"/>
      <c r="I156" s="77"/>
      <c r="J156" s="78"/>
      <c r="K156" s="62">
        <f t="shared" si="154"/>
        <v>0</v>
      </c>
      <c r="L156" s="62">
        <f t="shared" si="155"/>
        <v>0</v>
      </c>
      <c r="M156" s="79"/>
      <c r="N156" s="80"/>
      <c r="O156" s="65">
        <f t="shared" si="156"/>
        <v>0</v>
      </c>
      <c r="P156" s="65">
        <f t="shared" si="157"/>
        <v>0</v>
      </c>
      <c r="Q156" s="79"/>
      <c r="R156" s="81">
        <f t="shared" si="158"/>
        <v>0</v>
      </c>
      <c r="S156" s="67">
        <f t="shared" si="159"/>
        <v>0</v>
      </c>
      <c r="T156" s="68">
        <f t="shared" si="160"/>
        <v>0</v>
      </c>
      <c r="U156" s="68">
        <f t="shared" si="161"/>
        <v>0</v>
      </c>
      <c r="V156" s="68">
        <f t="shared" si="162"/>
        <v>0</v>
      </c>
      <c r="W156" s="68">
        <f t="shared" si="163"/>
        <v>0</v>
      </c>
      <c r="X156" s="68">
        <f t="shared" si="164"/>
        <v>0</v>
      </c>
      <c r="Y156" s="68">
        <f t="shared" si="165"/>
        <v>0</v>
      </c>
      <c r="Z156" s="68">
        <f t="shared" si="165"/>
        <v>0</v>
      </c>
      <c r="AA156" s="68">
        <f t="shared" si="165"/>
        <v>0</v>
      </c>
      <c r="AB156" s="69"/>
      <c r="AC156" s="7">
        <f t="shared" si="166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</row>
    <row r="157" spans="1:68" ht="27.95" hidden="1" customHeight="1" x14ac:dyDescent="0.25">
      <c r="A157" s="712"/>
      <c r="B157" s="713"/>
      <c r="C157" s="56"/>
      <c r="D157" s="57" t="s">
        <v>629</v>
      </c>
      <c r="E157" s="139"/>
      <c r="F157" s="140"/>
      <c r="G157" s="141"/>
      <c r="H157" s="96"/>
      <c r="I157" s="77"/>
      <c r="J157" s="78"/>
      <c r="K157" s="62">
        <f t="shared" si="154"/>
        <v>0</v>
      </c>
      <c r="L157" s="62">
        <f t="shared" si="155"/>
        <v>0</v>
      </c>
      <c r="M157" s="79"/>
      <c r="N157" s="80"/>
      <c r="O157" s="65">
        <f t="shared" si="156"/>
        <v>0</v>
      </c>
      <c r="P157" s="65">
        <f t="shared" si="157"/>
        <v>0</v>
      </c>
      <c r="Q157" s="79"/>
      <c r="R157" s="81">
        <f t="shared" si="158"/>
        <v>0</v>
      </c>
      <c r="S157" s="67">
        <f t="shared" si="159"/>
        <v>0</v>
      </c>
      <c r="T157" s="68">
        <f t="shared" si="160"/>
        <v>0</v>
      </c>
      <c r="U157" s="68">
        <f t="shared" si="161"/>
        <v>0</v>
      </c>
      <c r="V157" s="68">
        <f t="shared" si="162"/>
        <v>0</v>
      </c>
      <c r="W157" s="68">
        <f t="shared" si="163"/>
        <v>0</v>
      </c>
      <c r="X157" s="68">
        <f t="shared" si="164"/>
        <v>0</v>
      </c>
      <c r="Y157" s="68">
        <f t="shared" si="165"/>
        <v>0</v>
      </c>
      <c r="Z157" s="68">
        <f t="shared" si="165"/>
        <v>0</v>
      </c>
      <c r="AA157" s="68">
        <f t="shared" si="165"/>
        <v>0</v>
      </c>
      <c r="AB157" s="69"/>
      <c r="AC157" s="7">
        <f t="shared" si="166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</row>
    <row r="158" spans="1:68" ht="27.95" hidden="1" customHeight="1" x14ac:dyDescent="0.25">
      <c r="A158" s="712"/>
      <c r="B158" s="713"/>
      <c r="C158" s="56"/>
      <c r="D158" s="57" t="s">
        <v>629</v>
      </c>
      <c r="E158" s="139"/>
      <c r="F158" s="140"/>
      <c r="G158" s="141"/>
      <c r="H158" s="96"/>
      <c r="I158" s="77"/>
      <c r="J158" s="78"/>
      <c r="K158" s="62">
        <f t="shared" si="154"/>
        <v>0</v>
      </c>
      <c r="L158" s="62">
        <f t="shared" si="155"/>
        <v>0</v>
      </c>
      <c r="M158" s="79"/>
      <c r="N158" s="80"/>
      <c r="O158" s="65">
        <f t="shared" si="156"/>
        <v>0</v>
      </c>
      <c r="P158" s="65">
        <f t="shared" si="157"/>
        <v>0</v>
      </c>
      <c r="Q158" s="79"/>
      <c r="R158" s="81">
        <f t="shared" si="158"/>
        <v>0</v>
      </c>
      <c r="S158" s="67">
        <f t="shared" si="159"/>
        <v>0</v>
      </c>
      <c r="T158" s="68">
        <f t="shared" si="160"/>
        <v>0</v>
      </c>
      <c r="U158" s="68">
        <f t="shared" si="161"/>
        <v>0</v>
      </c>
      <c r="V158" s="68">
        <f t="shared" si="162"/>
        <v>0</v>
      </c>
      <c r="W158" s="68">
        <f t="shared" si="163"/>
        <v>0</v>
      </c>
      <c r="X158" s="68">
        <f t="shared" si="164"/>
        <v>0</v>
      </c>
      <c r="Y158" s="68">
        <f t="shared" si="165"/>
        <v>0</v>
      </c>
      <c r="Z158" s="68">
        <f t="shared" si="165"/>
        <v>0</v>
      </c>
      <c r="AA158" s="68">
        <f t="shared" si="165"/>
        <v>0</v>
      </c>
      <c r="AB158" s="69"/>
      <c r="AC158" s="7">
        <f t="shared" si="166"/>
        <v>0</v>
      </c>
      <c r="AD158" s="82"/>
      <c r="AE158" s="71"/>
      <c r="AF158" s="83"/>
      <c r="AG158" s="83"/>
      <c r="AH158" s="84"/>
      <c r="AI158" s="84"/>
      <c r="AJ158" s="73"/>
      <c r="AK158" s="83"/>
      <c r="AL158" s="84"/>
      <c r="AM158" s="73"/>
      <c r="AN158" s="86"/>
      <c r="AO158" s="82"/>
      <c r="AP158" s="83"/>
      <c r="AQ158" s="83"/>
      <c r="AR158" s="83"/>
      <c r="AS158" s="83"/>
      <c r="AT158" s="84"/>
      <c r="AU158" s="73"/>
      <c r="AV158" s="86"/>
    </row>
    <row r="159" spans="1:68" ht="27.95" hidden="1" customHeight="1" x14ac:dyDescent="0.25">
      <c r="A159" s="712"/>
      <c r="B159" s="713"/>
      <c r="C159" s="56"/>
      <c r="D159" s="57" t="s">
        <v>629</v>
      </c>
      <c r="E159" s="139"/>
      <c r="F159" s="140"/>
      <c r="G159" s="98"/>
      <c r="H159" s="96"/>
      <c r="I159" s="77"/>
      <c r="J159" s="78"/>
      <c r="K159" s="62">
        <f t="shared" si="154"/>
        <v>0</v>
      </c>
      <c r="L159" s="62">
        <f t="shared" si="155"/>
        <v>0</v>
      </c>
      <c r="M159" s="79"/>
      <c r="N159" s="80"/>
      <c r="O159" s="65">
        <f t="shared" si="156"/>
        <v>0</v>
      </c>
      <c r="P159" s="65">
        <f t="shared" si="157"/>
        <v>0</v>
      </c>
      <c r="Q159" s="79"/>
      <c r="R159" s="81">
        <f t="shared" si="158"/>
        <v>0</v>
      </c>
      <c r="S159" s="67">
        <f t="shared" si="159"/>
        <v>0</v>
      </c>
      <c r="T159" s="68">
        <f t="shared" si="160"/>
        <v>0</v>
      </c>
      <c r="U159" s="68">
        <f t="shared" si="161"/>
        <v>0</v>
      </c>
      <c r="V159" s="68">
        <f t="shared" si="162"/>
        <v>0</v>
      </c>
      <c r="W159" s="68">
        <f t="shared" si="163"/>
        <v>0</v>
      </c>
      <c r="X159" s="68">
        <f t="shared" si="164"/>
        <v>0</v>
      </c>
      <c r="Y159" s="68">
        <f t="shared" si="165"/>
        <v>0</v>
      </c>
      <c r="Z159" s="68">
        <f t="shared" si="165"/>
        <v>0</v>
      </c>
      <c r="AA159" s="68">
        <f t="shared" si="165"/>
        <v>0</v>
      </c>
      <c r="AB159" s="69"/>
      <c r="AC159" s="7">
        <f t="shared" si="166"/>
        <v>0</v>
      </c>
      <c r="AD159" s="82"/>
      <c r="AE159" s="71"/>
      <c r="AF159" s="83"/>
      <c r="AG159" s="83"/>
      <c r="AH159" s="84"/>
      <c r="AI159" s="84"/>
      <c r="AJ159" s="73"/>
      <c r="AK159" s="83"/>
      <c r="AL159" s="84"/>
      <c r="AM159" s="73"/>
      <c r="AN159" s="86"/>
      <c r="AO159" s="82"/>
      <c r="AP159" s="83"/>
      <c r="AQ159" s="83"/>
      <c r="AR159" s="83"/>
      <c r="AS159" s="83"/>
      <c r="AT159" s="84"/>
      <c r="AU159" s="73"/>
      <c r="AV159" s="86"/>
    </row>
    <row r="160" spans="1:68" ht="27.95" hidden="1" customHeight="1" x14ac:dyDescent="0.25">
      <c r="A160" s="712"/>
      <c r="B160" s="713"/>
      <c r="C160" s="56"/>
      <c r="D160" s="57" t="s">
        <v>629</v>
      </c>
      <c r="E160" s="139"/>
      <c r="F160" s="140"/>
      <c r="G160" s="98"/>
      <c r="H160" s="96"/>
      <c r="I160" s="92"/>
      <c r="J160" s="78"/>
      <c r="K160" s="62">
        <f t="shared" si="154"/>
        <v>0</v>
      </c>
      <c r="L160" s="62">
        <f t="shared" si="155"/>
        <v>0</v>
      </c>
      <c r="M160" s="79"/>
      <c r="N160" s="80"/>
      <c r="O160" s="65">
        <f t="shared" si="156"/>
        <v>0</v>
      </c>
      <c r="P160" s="65">
        <f t="shared" si="157"/>
        <v>0</v>
      </c>
      <c r="Q160" s="79"/>
      <c r="R160" s="81">
        <f t="shared" si="158"/>
        <v>0</v>
      </c>
      <c r="S160" s="67">
        <f t="shared" si="159"/>
        <v>0</v>
      </c>
      <c r="T160" s="68">
        <f t="shared" si="160"/>
        <v>0</v>
      </c>
      <c r="U160" s="68">
        <f t="shared" si="161"/>
        <v>0</v>
      </c>
      <c r="V160" s="68">
        <f t="shared" si="162"/>
        <v>0</v>
      </c>
      <c r="W160" s="68">
        <f t="shared" si="163"/>
        <v>0</v>
      </c>
      <c r="X160" s="68">
        <f t="shared" si="164"/>
        <v>0</v>
      </c>
      <c r="Y160" s="68">
        <f t="shared" si="165"/>
        <v>0</v>
      </c>
      <c r="Z160" s="68">
        <f t="shared" si="165"/>
        <v>0</v>
      </c>
      <c r="AA160" s="68">
        <f t="shared" si="165"/>
        <v>0</v>
      </c>
      <c r="AB160" s="69"/>
      <c r="AC160" s="7">
        <f t="shared" si="166"/>
        <v>0</v>
      </c>
      <c r="AD160" s="82"/>
      <c r="AE160" s="71"/>
      <c r="AF160" s="83"/>
      <c r="AG160" s="83"/>
      <c r="AH160" s="84"/>
      <c r="AI160" s="84"/>
      <c r="AJ160" s="73"/>
      <c r="AK160" s="83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</row>
    <row r="161" spans="1:68" ht="27.95" hidden="1" customHeight="1" x14ac:dyDescent="0.25">
      <c r="A161" s="712"/>
      <c r="B161" s="713"/>
      <c r="C161" s="56"/>
      <c r="D161" s="57" t="s">
        <v>629</v>
      </c>
      <c r="E161" s="93"/>
      <c r="F161" s="94"/>
      <c r="G161" s="95"/>
      <c r="H161" s="96"/>
      <c r="I161" s="77"/>
      <c r="J161" s="78"/>
      <c r="K161" s="62">
        <f t="shared" si="154"/>
        <v>0</v>
      </c>
      <c r="L161" s="62">
        <f t="shared" si="155"/>
        <v>0</v>
      </c>
      <c r="M161" s="79"/>
      <c r="N161" s="80"/>
      <c r="O161" s="65">
        <f t="shared" si="156"/>
        <v>0</v>
      </c>
      <c r="P161" s="65">
        <f t="shared" si="157"/>
        <v>0</v>
      </c>
      <c r="Q161" s="79"/>
      <c r="R161" s="81">
        <f t="shared" si="158"/>
        <v>0</v>
      </c>
      <c r="S161" s="67">
        <f t="shared" si="159"/>
        <v>0</v>
      </c>
      <c r="T161" s="68">
        <f t="shared" si="160"/>
        <v>0</v>
      </c>
      <c r="U161" s="68">
        <f t="shared" si="161"/>
        <v>0</v>
      </c>
      <c r="V161" s="68">
        <f t="shared" si="162"/>
        <v>0</v>
      </c>
      <c r="W161" s="68">
        <f t="shared" si="163"/>
        <v>0</v>
      </c>
      <c r="X161" s="68">
        <f t="shared" si="164"/>
        <v>0</v>
      </c>
      <c r="Y161" s="68">
        <f t="shared" si="165"/>
        <v>0</v>
      </c>
      <c r="Z161" s="68">
        <f t="shared" si="165"/>
        <v>0</v>
      </c>
      <c r="AA161" s="68">
        <f t="shared" si="165"/>
        <v>0</v>
      </c>
      <c r="AB161" s="69"/>
      <c r="AC161" s="7">
        <f t="shared" si="166"/>
        <v>0</v>
      </c>
      <c r="AD161" s="82"/>
      <c r="AE161" s="71"/>
      <c r="AF161" s="83"/>
      <c r="AG161" s="83"/>
      <c r="AH161" s="84"/>
      <c r="AI161" s="84"/>
      <c r="AJ161" s="73"/>
      <c r="AK161" s="83"/>
      <c r="AL161" s="84"/>
      <c r="AM161" s="73"/>
      <c r="AN161" s="86"/>
      <c r="AO161" s="82"/>
      <c r="AP161" s="83"/>
      <c r="AQ161" s="83"/>
      <c r="AR161" s="83"/>
      <c r="AS161" s="83"/>
      <c r="AT161" s="84"/>
      <c r="AU161" s="73"/>
      <c r="AV161" s="86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</row>
    <row r="162" spans="1:68" ht="27.95" hidden="1" customHeight="1" x14ac:dyDescent="0.25">
      <c r="A162" s="712"/>
      <c r="B162" s="713"/>
      <c r="C162" s="56"/>
      <c r="D162" s="57" t="s">
        <v>629</v>
      </c>
      <c r="E162" s="97"/>
      <c r="F162" s="783"/>
      <c r="G162" s="98"/>
      <c r="H162" s="784"/>
      <c r="I162" s="785"/>
      <c r="J162" s="78"/>
      <c r="K162" s="99">
        <f t="shared" si="154"/>
        <v>0</v>
      </c>
      <c r="L162" s="99">
        <f t="shared" si="155"/>
        <v>0</v>
      </c>
      <c r="M162" s="79"/>
      <c r="N162" s="80"/>
      <c r="O162" s="65">
        <f t="shared" si="156"/>
        <v>0</v>
      </c>
      <c r="P162" s="65">
        <f t="shared" si="157"/>
        <v>0</v>
      </c>
      <c r="Q162" s="79"/>
      <c r="R162" s="81">
        <f t="shared" si="158"/>
        <v>0</v>
      </c>
      <c r="S162" s="67">
        <f t="shared" si="159"/>
        <v>0</v>
      </c>
      <c r="T162" s="68">
        <f t="shared" si="160"/>
        <v>0</v>
      </c>
      <c r="U162" s="68">
        <f t="shared" si="161"/>
        <v>0</v>
      </c>
      <c r="V162" s="68">
        <f t="shared" si="162"/>
        <v>0</v>
      </c>
      <c r="W162" s="68">
        <f t="shared" si="163"/>
        <v>0</v>
      </c>
      <c r="X162" s="68">
        <f t="shared" si="164"/>
        <v>0</v>
      </c>
      <c r="Y162" s="68">
        <f t="shared" si="165"/>
        <v>0</v>
      </c>
      <c r="Z162" s="68">
        <f t="shared" si="165"/>
        <v>0</v>
      </c>
      <c r="AA162" s="68">
        <f t="shared" si="165"/>
        <v>0</v>
      </c>
      <c r="AB162" s="69"/>
      <c r="AC162" s="7">
        <f t="shared" si="166"/>
        <v>0</v>
      </c>
      <c r="AD162" s="82"/>
      <c r="AE162" s="71"/>
      <c r="AF162" s="83"/>
      <c r="AG162" s="83"/>
      <c r="AH162" s="84"/>
      <c r="AI162" s="84"/>
      <c r="AJ162" s="73"/>
      <c r="AK162" s="83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</row>
    <row r="163" spans="1:68" s="153" customFormat="1" ht="27.95" hidden="1" customHeight="1" x14ac:dyDescent="0.25">
      <c r="A163" s="712"/>
      <c r="B163" s="730"/>
      <c r="C163" s="56"/>
      <c r="D163" s="57" t="s">
        <v>629</v>
      </c>
      <c r="E163" s="102" t="s">
        <v>49</v>
      </c>
      <c r="F163" s="102"/>
      <c r="G163" s="103"/>
      <c r="H163" s="104"/>
      <c r="I163" s="105"/>
      <c r="J163" s="106"/>
      <c r="K163" s="107">
        <f>IF(J163&gt;0, 1, 0)</f>
        <v>0</v>
      </c>
      <c r="L163" s="107">
        <f t="shared" si="155"/>
        <v>0</v>
      </c>
      <c r="M163" s="108"/>
      <c r="N163" s="109"/>
      <c r="O163" s="110">
        <f t="shared" si="156"/>
        <v>0</v>
      </c>
      <c r="P163" s="110">
        <f t="shared" si="157"/>
        <v>0</v>
      </c>
      <c r="Q163" s="108"/>
      <c r="R163" s="111">
        <f>J163*M163*$R$9</f>
        <v>0</v>
      </c>
      <c r="S163" s="112">
        <f>J163*M163*$S$9</f>
        <v>0</v>
      </c>
      <c r="T163" s="113">
        <f>K163*M163*$T$9</f>
        <v>0</v>
      </c>
      <c r="U163" s="113">
        <f>J163*M163*$U$9</f>
        <v>0</v>
      </c>
      <c r="V163" s="113">
        <f t="shared" si="162"/>
        <v>0</v>
      </c>
      <c r="W163" s="113">
        <f t="shared" si="163"/>
        <v>0</v>
      </c>
      <c r="X163" s="113">
        <f t="shared" si="164"/>
        <v>0</v>
      </c>
      <c r="Y163" s="113">
        <f t="shared" si="165"/>
        <v>0</v>
      </c>
      <c r="Z163" s="113">
        <f t="shared" si="165"/>
        <v>0</v>
      </c>
      <c r="AA163" s="113">
        <f t="shared" si="165"/>
        <v>0</v>
      </c>
      <c r="AB163" s="114"/>
      <c r="AC163" s="7">
        <f t="shared" si="166"/>
        <v>0</v>
      </c>
      <c r="AD163" s="150"/>
      <c r="AE163" s="71"/>
      <c r="AF163" s="151"/>
      <c r="AG163" s="151"/>
      <c r="AH163" s="84"/>
      <c r="AI163" s="84"/>
      <c r="AJ163" s="73"/>
      <c r="AK163" s="151"/>
      <c r="AL163" s="84"/>
      <c r="AM163" s="73"/>
      <c r="AN163" s="152"/>
      <c r="AO163" s="150"/>
      <c r="AP163" s="151"/>
      <c r="AQ163" s="151"/>
      <c r="AR163" s="151"/>
      <c r="AS163" s="151"/>
      <c r="AT163" s="84"/>
      <c r="AU163" s="73"/>
      <c r="AV163" s="152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</row>
    <row r="164" spans="1:68" s="149" customFormat="1" ht="27.95" hidden="1" customHeight="1" x14ac:dyDescent="0.25">
      <c r="A164" s="729"/>
      <c r="B164" s="730"/>
      <c r="C164" s="56"/>
      <c r="D164" s="57" t="s">
        <v>629</v>
      </c>
      <c r="E164" s="102" t="s">
        <v>49</v>
      </c>
      <c r="F164" s="102"/>
      <c r="G164" s="103"/>
      <c r="H164" s="104"/>
      <c r="I164" s="105"/>
      <c r="J164" s="106"/>
      <c r="K164" s="107">
        <f>IF(J164&gt;0, 1, 0)</f>
        <v>0</v>
      </c>
      <c r="L164" s="107">
        <f t="shared" si="155"/>
        <v>0</v>
      </c>
      <c r="M164" s="108"/>
      <c r="N164" s="109"/>
      <c r="O164" s="110">
        <f t="shared" si="156"/>
        <v>0</v>
      </c>
      <c r="P164" s="110">
        <f t="shared" si="157"/>
        <v>0</v>
      </c>
      <c r="Q164" s="108"/>
      <c r="R164" s="111">
        <f>J164*M164*$R$9</f>
        <v>0</v>
      </c>
      <c r="S164" s="112">
        <f>J164*M164*$S$9</f>
        <v>0</v>
      </c>
      <c r="T164" s="113">
        <f>K164*M164*$T$9</f>
        <v>0</v>
      </c>
      <c r="U164" s="113">
        <f>J164*M164*$U$9</f>
        <v>0</v>
      </c>
      <c r="V164" s="113">
        <f t="shared" si="162"/>
        <v>0</v>
      </c>
      <c r="W164" s="113">
        <f t="shared" si="163"/>
        <v>0</v>
      </c>
      <c r="X164" s="113">
        <f t="shared" si="164"/>
        <v>0</v>
      </c>
      <c r="Y164" s="113">
        <f t="shared" si="165"/>
        <v>0</v>
      </c>
      <c r="Z164" s="113">
        <f t="shared" si="165"/>
        <v>0</v>
      </c>
      <c r="AA164" s="113">
        <f t="shared" si="165"/>
        <v>0</v>
      </c>
      <c r="AB164" s="114"/>
      <c r="AC164" s="115">
        <f t="shared" si="166"/>
        <v>0</v>
      </c>
      <c r="AD164" s="150"/>
      <c r="AE164" s="71"/>
      <c r="AF164" s="151"/>
      <c r="AG164" s="151"/>
      <c r="AH164" s="84"/>
      <c r="AI164" s="84"/>
      <c r="AJ164" s="73"/>
      <c r="AK164" s="151"/>
      <c r="AL164" s="84"/>
      <c r="AM164" s="73"/>
      <c r="AN164" s="152"/>
      <c r="AO164" s="150"/>
      <c r="AP164" s="151"/>
      <c r="AQ164" s="151"/>
      <c r="AR164" s="151"/>
      <c r="AS164" s="151"/>
      <c r="AT164" s="84"/>
      <c r="AU164" s="73"/>
      <c r="AV164" s="152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</row>
    <row r="165" spans="1:68" ht="27.95" customHeight="1" thickBot="1" x14ac:dyDescent="0.3">
      <c r="A165" s="720"/>
      <c r="B165" s="721"/>
      <c r="C165" s="118"/>
      <c r="D165" s="57" t="s">
        <v>629</v>
      </c>
      <c r="E165" s="119"/>
      <c r="F165" s="119"/>
      <c r="G165" s="120"/>
      <c r="H165" s="121" t="s">
        <v>56</v>
      </c>
      <c r="I165" s="122"/>
      <c r="J165" s="123"/>
      <c r="K165" s="124"/>
      <c r="L165" s="124"/>
      <c r="M165" s="125"/>
      <c r="N165" s="126"/>
      <c r="O165" s="124"/>
      <c r="P165" s="124"/>
      <c r="Q165" s="125"/>
      <c r="R165" s="127">
        <f>SUM(R153:R164)</f>
        <v>124.80000000000001</v>
      </c>
      <c r="S165" s="128">
        <f t="shared" ref="S165:AA165" si="167">SUM(S153:S164)</f>
        <v>26</v>
      </c>
      <c r="T165" s="129">
        <f t="shared" si="167"/>
        <v>26</v>
      </c>
      <c r="U165" s="129">
        <f t="shared" si="167"/>
        <v>31.2</v>
      </c>
      <c r="V165" s="129">
        <f t="shared" si="167"/>
        <v>26</v>
      </c>
      <c r="W165" s="129">
        <f t="shared" si="167"/>
        <v>7.8</v>
      </c>
      <c r="X165" s="129">
        <f t="shared" si="167"/>
        <v>7.8</v>
      </c>
      <c r="Y165" s="130">
        <f t="shared" si="167"/>
        <v>52</v>
      </c>
      <c r="Z165" s="130">
        <f t="shared" si="167"/>
        <v>33.799999999999997</v>
      </c>
      <c r="AA165" s="130">
        <f t="shared" si="167"/>
        <v>39</v>
      </c>
      <c r="AB165" s="131">
        <f>R165/1800/0.6</f>
        <v>0.11555555555555558</v>
      </c>
      <c r="AC165" s="7"/>
      <c r="AD165" s="132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786"/>
    </row>
    <row r="166" spans="1:68" ht="27.75" customHeight="1" thickTop="1" x14ac:dyDescent="0.25">
      <c r="A166" s="712"/>
      <c r="B166" s="713"/>
      <c r="C166" s="56"/>
      <c r="D166" s="57" t="s">
        <v>629</v>
      </c>
      <c r="E166" s="87" t="s">
        <v>53</v>
      </c>
      <c r="F166" s="88">
        <v>2</v>
      </c>
      <c r="G166" s="60" t="s">
        <v>734</v>
      </c>
      <c r="H166" s="60" t="s">
        <v>735</v>
      </c>
      <c r="I166" s="781"/>
      <c r="J166" s="61">
        <v>0</v>
      </c>
      <c r="K166" s="62">
        <f t="shared" ref="K166:K175" si="168">IF(J166&gt;0, 1, 0)</f>
        <v>0</v>
      </c>
      <c r="L166" s="62">
        <f t="shared" ref="L166:L177" si="169">J166-K166</f>
        <v>0</v>
      </c>
      <c r="M166" s="63">
        <v>0</v>
      </c>
      <c r="N166" s="61">
        <v>0</v>
      </c>
      <c r="O166" s="62">
        <f t="shared" ref="O166:O177" si="170">IF(N166&gt;0, 1, 0)</f>
        <v>0</v>
      </c>
      <c r="P166" s="62">
        <f t="shared" ref="P166:P177" si="171">N166-O166</f>
        <v>0</v>
      </c>
      <c r="Q166" s="63">
        <v>0</v>
      </c>
      <c r="R166" s="66">
        <f t="shared" ref="R166:R175" si="172">(K166*M166*$R$5)+(L166*M166*$R$6)+(O166*Q166*$R$7)+(P166*Q166*$R$8)</f>
        <v>0</v>
      </c>
      <c r="S166" s="67">
        <f t="shared" ref="S166:S175" si="173">J166*M166*$S$5</f>
        <v>0</v>
      </c>
      <c r="T166" s="68">
        <f t="shared" ref="T166:T175" si="174">K166*M166*$T$5</f>
        <v>0</v>
      </c>
      <c r="U166" s="68">
        <f t="shared" ref="U166:U175" si="175">J166*M166*$U$5</f>
        <v>0</v>
      </c>
      <c r="V166" s="68">
        <f t="shared" ref="V166:V177" si="176">N166*Q166*$V$7</f>
        <v>0</v>
      </c>
      <c r="W166" s="68">
        <f t="shared" ref="W166:W177" si="177">O166*Q166*$W$7</f>
        <v>0</v>
      </c>
      <c r="X166" s="68">
        <f t="shared" ref="X166:X177" si="178">N166*Q166*$X$7</f>
        <v>0</v>
      </c>
      <c r="Y166" s="68">
        <f t="shared" ref="Y166:AA177" si="179">S166+V166</f>
        <v>0</v>
      </c>
      <c r="Z166" s="68">
        <f t="shared" si="179"/>
        <v>0</v>
      </c>
      <c r="AA166" s="68">
        <f t="shared" si="179"/>
        <v>0</v>
      </c>
      <c r="AB166" s="69"/>
      <c r="AC166" s="7">
        <f>R166-Y166-Z166-AA166</f>
        <v>0</v>
      </c>
      <c r="AD166" s="144"/>
      <c r="AE166" s="85"/>
      <c r="AF166" s="145"/>
      <c r="AG166" s="146"/>
      <c r="AH166" s="84"/>
      <c r="AI166" s="84"/>
      <c r="AJ166" s="73"/>
      <c r="AK166" s="147"/>
      <c r="AL166" s="84"/>
      <c r="AM166" s="73"/>
      <c r="AN166" s="86"/>
      <c r="AO166" s="144"/>
      <c r="AP166" s="83"/>
      <c r="AQ166" s="83"/>
      <c r="AR166" s="148"/>
      <c r="AS166" s="83"/>
      <c r="AT166" s="84"/>
      <c r="AU166" s="73"/>
      <c r="AV166" s="86"/>
    </row>
    <row r="167" spans="1:68" ht="27.95" hidden="1" customHeight="1" x14ac:dyDescent="0.25">
      <c r="A167" s="712"/>
      <c r="B167" s="713"/>
      <c r="C167" s="56"/>
      <c r="D167" s="57" t="s">
        <v>629</v>
      </c>
      <c r="E167" s="154"/>
      <c r="F167" s="140"/>
      <c r="G167" s="141"/>
      <c r="H167" s="96"/>
      <c r="I167" s="77"/>
      <c r="J167" s="78"/>
      <c r="K167" s="62">
        <f t="shared" si="168"/>
        <v>0</v>
      </c>
      <c r="L167" s="62">
        <f t="shared" si="169"/>
        <v>0</v>
      </c>
      <c r="M167" s="79"/>
      <c r="N167" s="80"/>
      <c r="O167" s="65">
        <f t="shared" si="170"/>
        <v>0</v>
      </c>
      <c r="P167" s="65">
        <f t="shared" si="171"/>
        <v>0</v>
      </c>
      <c r="Q167" s="79"/>
      <c r="R167" s="81">
        <f t="shared" si="172"/>
        <v>0</v>
      </c>
      <c r="S167" s="67">
        <f t="shared" si="173"/>
        <v>0</v>
      </c>
      <c r="T167" s="68">
        <f t="shared" si="174"/>
        <v>0</v>
      </c>
      <c r="U167" s="68">
        <f t="shared" si="175"/>
        <v>0</v>
      </c>
      <c r="V167" s="68">
        <f t="shared" si="176"/>
        <v>0</v>
      </c>
      <c r="W167" s="68">
        <f t="shared" si="177"/>
        <v>0</v>
      </c>
      <c r="X167" s="68">
        <f t="shared" si="178"/>
        <v>0</v>
      </c>
      <c r="Y167" s="68">
        <f t="shared" si="179"/>
        <v>0</v>
      </c>
      <c r="Z167" s="68">
        <f t="shared" si="179"/>
        <v>0</v>
      </c>
      <c r="AA167" s="68">
        <f t="shared" si="179"/>
        <v>0</v>
      </c>
      <c r="AB167" s="69"/>
      <c r="AC167" s="7">
        <f t="shared" ref="AC167:AC177" si="180">R165-Y165-Z165-AA165</f>
        <v>0</v>
      </c>
      <c r="AD167" s="144"/>
      <c r="AE167" s="85"/>
      <c r="AF167" s="145"/>
      <c r="AG167" s="146"/>
      <c r="AH167" s="84"/>
      <c r="AI167" s="84"/>
      <c r="AJ167" s="73"/>
      <c r="AK167" s="147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712"/>
      <c r="B168" s="713"/>
      <c r="C168" s="56"/>
      <c r="D168" s="57" t="s">
        <v>629</v>
      </c>
      <c r="E168" s="154"/>
      <c r="F168" s="140"/>
      <c r="G168" s="141"/>
      <c r="H168" s="155"/>
      <c r="I168" s="77"/>
      <c r="J168" s="78"/>
      <c r="K168" s="62">
        <f t="shared" si="168"/>
        <v>0</v>
      </c>
      <c r="L168" s="62">
        <f t="shared" si="169"/>
        <v>0</v>
      </c>
      <c r="M168" s="79"/>
      <c r="N168" s="80"/>
      <c r="O168" s="65">
        <f t="shared" si="170"/>
        <v>0</v>
      </c>
      <c r="P168" s="65">
        <f t="shared" si="171"/>
        <v>0</v>
      </c>
      <c r="Q168" s="79"/>
      <c r="R168" s="81">
        <f t="shared" si="172"/>
        <v>0</v>
      </c>
      <c r="S168" s="67">
        <f t="shared" si="173"/>
        <v>0</v>
      </c>
      <c r="T168" s="68">
        <f t="shared" si="174"/>
        <v>0</v>
      </c>
      <c r="U168" s="68">
        <f t="shared" si="175"/>
        <v>0</v>
      </c>
      <c r="V168" s="68">
        <f t="shared" si="176"/>
        <v>0</v>
      </c>
      <c r="W168" s="68">
        <f t="shared" si="177"/>
        <v>0</v>
      </c>
      <c r="X168" s="68">
        <f t="shared" si="178"/>
        <v>0</v>
      </c>
      <c r="Y168" s="68">
        <f t="shared" si="179"/>
        <v>0</v>
      </c>
      <c r="Z168" s="68">
        <f t="shared" si="179"/>
        <v>0</v>
      </c>
      <c r="AA168" s="68">
        <f t="shared" si="179"/>
        <v>0</v>
      </c>
      <c r="AB168" s="69"/>
      <c r="AC168" s="7">
        <f t="shared" si="180"/>
        <v>0</v>
      </c>
      <c r="AD168" s="144"/>
      <c r="AE168" s="85"/>
      <c r="AF168" s="145"/>
      <c r="AG168" s="146"/>
      <c r="AH168" s="84"/>
      <c r="AI168" s="84"/>
      <c r="AJ168" s="73"/>
      <c r="AK168" s="148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712"/>
      <c r="B169" s="713"/>
      <c r="C169" s="56"/>
      <c r="D169" s="57" t="s">
        <v>629</v>
      </c>
      <c r="E169" s="156"/>
      <c r="F169" s="140"/>
      <c r="G169" s="141"/>
      <c r="H169" s="96"/>
      <c r="I169" s="77"/>
      <c r="J169" s="78"/>
      <c r="K169" s="62">
        <f t="shared" si="168"/>
        <v>0</v>
      </c>
      <c r="L169" s="62">
        <f t="shared" si="169"/>
        <v>0</v>
      </c>
      <c r="M169" s="79"/>
      <c r="N169" s="80"/>
      <c r="O169" s="65">
        <f t="shared" si="170"/>
        <v>0</v>
      </c>
      <c r="P169" s="65">
        <f t="shared" si="171"/>
        <v>0</v>
      </c>
      <c r="Q169" s="79"/>
      <c r="R169" s="81">
        <f t="shared" si="172"/>
        <v>0</v>
      </c>
      <c r="S169" s="67">
        <f t="shared" si="173"/>
        <v>0</v>
      </c>
      <c r="T169" s="68">
        <f t="shared" si="174"/>
        <v>0</v>
      </c>
      <c r="U169" s="68">
        <f t="shared" si="175"/>
        <v>0</v>
      </c>
      <c r="V169" s="68">
        <f t="shared" si="176"/>
        <v>0</v>
      </c>
      <c r="W169" s="68">
        <f t="shared" si="177"/>
        <v>0</v>
      </c>
      <c r="X169" s="68">
        <f t="shared" si="178"/>
        <v>0</v>
      </c>
      <c r="Y169" s="68">
        <f t="shared" si="179"/>
        <v>0</v>
      </c>
      <c r="Z169" s="68">
        <f t="shared" si="179"/>
        <v>0</v>
      </c>
      <c r="AA169" s="68">
        <f t="shared" si="179"/>
        <v>0</v>
      </c>
      <c r="AB169" s="69"/>
      <c r="AC169" s="7">
        <f t="shared" si="180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</row>
    <row r="170" spans="1:68" ht="27.95" hidden="1" customHeight="1" x14ac:dyDescent="0.25">
      <c r="A170" s="712"/>
      <c r="B170" s="713"/>
      <c r="C170" s="56"/>
      <c r="D170" s="57" t="s">
        <v>629</v>
      </c>
      <c r="E170" s="139"/>
      <c r="F170" s="140"/>
      <c r="G170" s="141"/>
      <c r="H170" s="96"/>
      <c r="I170" s="77"/>
      <c r="J170" s="78"/>
      <c r="K170" s="62">
        <f t="shared" si="168"/>
        <v>0</v>
      </c>
      <c r="L170" s="62">
        <f t="shared" si="169"/>
        <v>0</v>
      </c>
      <c r="M170" s="79"/>
      <c r="N170" s="80"/>
      <c r="O170" s="65">
        <f t="shared" si="170"/>
        <v>0</v>
      </c>
      <c r="P170" s="65">
        <f t="shared" si="171"/>
        <v>0</v>
      </c>
      <c r="Q170" s="79"/>
      <c r="R170" s="81">
        <f t="shared" si="172"/>
        <v>0</v>
      </c>
      <c r="S170" s="67">
        <f t="shared" si="173"/>
        <v>0</v>
      </c>
      <c r="T170" s="68">
        <f t="shared" si="174"/>
        <v>0</v>
      </c>
      <c r="U170" s="68">
        <f t="shared" si="175"/>
        <v>0</v>
      </c>
      <c r="V170" s="68">
        <f t="shared" si="176"/>
        <v>0</v>
      </c>
      <c r="W170" s="68">
        <f t="shared" si="177"/>
        <v>0</v>
      </c>
      <c r="X170" s="68">
        <f t="shared" si="178"/>
        <v>0</v>
      </c>
      <c r="Y170" s="68">
        <f t="shared" si="179"/>
        <v>0</v>
      </c>
      <c r="Z170" s="68">
        <f t="shared" si="179"/>
        <v>0</v>
      </c>
      <c r="AA170" s="68">
        <f t="shared" si="179"/>
        <v>0</v>
      </c>
      <c r="AB170" s="69"/>
      <c r="AC170" s="7">
        <f t="shared" si="180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</row>
    <row r="171" spans="1:68" ht="27.95" hidden="1" customHeight="1" x14ac:dyDescent="0.25">
      <c r="A171" s="712"/>
      <c r="B171" s="713"/>
      <c r="C171" s="56"/>
      <c r="D171" s="57" t="s">
        <v>629</v>
      </c>
      <c r="E171" s="139"/>
      <c r="F171" s="140"/>
      <c r="G171" s="141"/>
      <c r="H171" s="96"/>
      <c r="I171" s="77"/>
      <c r="J171" s="78"/>
      <c r="K171" s="62">
        <f t="shared" si="168"/>
        <v>0</v>
      </c>
      <c r="L171" s="62">
        <f t="shared" si="169"/>
        <v>0</v>
      </c>
      <c r="M171" s="79"/>
      <c r="N171" s="80"/>
      <c r="O171" s="65">
        <f t="shared" si="170"/>
        <v>0</v>
      </c>
      <c r="P171" s="65">
        <f t="shared" si="171"/>
        <v>0</v>
      </c>
      <c r="Q171" s="79"/>
      <c r="R171" s="81">
        <f t="shared" si="172"/>
        <v>0</v>
      </c>
      <c r="S171" s="67">
        <f t="shared" si="173"/>
        <v>0</v>
      </c>
      <c r="T171" s="68">
        <f t="shared" si="174"/>
        <v>0</v>
      </c>
      <c r="U171" s="68">
        <f t="shared" si="175"/>
        <v>0</v>
      </c>
      <c r="V171" s="68">
        <f t="shared" si="176"/>
        <v>0</v>
      </c>
      <c r="W171" s="68">
        <f t="shared" si="177"/>
        <v>0</v>
      </c>
      <c r="X171" s="68">
        <f t="shared" si="178"/>
        <v>0</v>
      </c>
      <c r="Y171" s="68">
        <f t="shared" si="179"/>
        <v>0</v>
      </c>
      <c r="Z171" s="68">
        <f t="shared" si="179"/>
        <v>0</v>
      </c>
      <c r="AA171" s="68">
        <f t="shared" si="179"/>
        <v>0</v>
      </c>
      <c r="AB171" s="69"/>
      <c r="AC171" s="7">
        <f t="shared" si="180"/>
        <v>0</v>
      </c>
      <c r="AD171" s="82"/>
      <c r="AE171" s="71"/>
      <c r="AF171" s="83"/>
      <c r="AG171" s="83"/>
      <c r="AH171" s="84"/>
      <c r="AI171" s="84"/>
      <c r="AJ171" s="73"/>
      <c r="AK171" s="83"/>
      <c r="AL171" s="84"/>
      <c r="AM171" s="73"/>
      <c r="AN171" s="86"/>
      <c r="AO171" s="82"/>
      <c r="AP171" s="83"/>
      <c r="AQ171" s="83"/>
      <c r="AR171" s="83"/>
      <c r="AS171" s="83"/>
      <c r="AT171" s="84"/>
      <c r="AU171" s="73"/>
      <c r="AV171" s="86"/>
    </row>
    <row r="172" spans="1:68" ht="27.95" hidden="1" customHeight="1" x14ac:dyDescent="0.25">
      <c r="A172" s="712"/>
      <c r="B172" s="713"/>
      <c r="C172" s="56"/>
      <c r="D172" s="57" t="s">
        <v>629</v>
      </c>
      <c r="E172" s="139"/>
      <c r="F172" s="140"/>
      <c r="G172" s="98"/>
      <c r="H172" s="96"/>
      <c r="I172" s="77"/>
      <c r="J172" s="78"/>
      <c r="K172" s="62">
        <f t="shared" si="168"/>
        <v>0</v>
      </c>
      <c r="L172" s="62">
        <f t="shared" si="169"/>
        <v>0</v>
      </c>
      <c r="M172" s="79"/>
      <c r="N172" s="80"/>
      <c r="O172" s="65">
        <f t="shared" si="170"/>
        <v>0</v>
      </c>
      <c r="P172" s="65">
        <f t="shared" si="171"/>
        <v>0</v>
      </c>
      <c r="Q172" s="79"/>
      <c r="R172" s="81">
        <f t="shared" si="172"/>
        <v>0</v>
      </c>
      <c r="S172" s="67">
        <f t="shared" si="173"/>
        <v>0</v>
      </c>
      <c r="T172" s="68">
        <f t="shared" si="174"/>
        <v>0</v>
      </c>
      <c r="U172" s="68">
        <f t="shared" si="175"/>
        <v>0</v>
      </c>
      <c r="V172" s="68">
        <f t="shared" si="176"/>
        <v>0</v>
      </c>
      <c r="W172" s="68">
        <f t="shared" si="177"/>
        <v>0</v>
      </c>
      <c r="X172" s="68">
        <f t="shared" si="178"/>
        <v>0</v>
      </c>
      <c r="Y172" s="68">
        <f t="shared" si="179"/>
        <v>0</v>
      </c>
      <c r="Z172" s="68">
        <f t="shared" si="179"/>
        <v>0</v>
      </c>
      <c r="AA172" s="68">
        <f t="shared" si="179"/>
        <v>0</v>
      </c>
      <c r="AB172" s="69"/>
      <c r="AC172" s="7">
        <f t="shared" si="180"/>
        <v>0</v>
      </c>
      <c r="AD172" s="82"/>
      <c r="AE172" s="71"/>
      <c r="AF172" s="83"/>
      <c r="AG172" s="83"/>
      <c r="AH172" s="84"/>
      <c r="AI172" s="84"/>
      <c r="AJ172" s="73"/>
      <c r="AK172" s="83"/>
      <c r="AL172" s="84"/>
      <c r="AM172" s="73"/>
      <c r="AN172" s="86"/>
      <c r="AO172" s="82"/>
      <c r="AP172" s="83"/>
      <c r="AQ172" s="83"/>
      <c r="AR172" s="83"/>
      <c r="AS172" s="83"/>
      <c r="AT172" s="84"/>
      <c r="AU172" s="73"/>
      <c r="AV172" s="86"/>
    </row>
    <row r="173" spans="1:68" ht="27.95" hidden="1" customHeight="1" x14ac:dyDescent="0.25">
      <c r="A173" s="712"/>
      <c r="B173" s="713"/>
      <c r="C173" s="56"/>
      <c r="D173" s="57" t="s">
        <v>629</v>
      </c>
      <c r="E173" s="139"/>
      <c r="F173" s="140"/>
      <c r="G173" s="98"/>
      <c r="H173" s="96"/>
      <c r="I173" s="92"/>
      <c r="J173" s="78"/>
      <c r="K173" s="62">
        <f t="shared" si="168"/>
        <v>0</v>
      </c>
      <c r="L173" s="62">
        <f t="shared" si="169"/>
        <v>0</v>
      </c>
      <c r="M173" s="79"/>
      <c r="N173" s="80"/>
      <c r="O173" s="65">
        <f t="shared" si="170"/>
        <v>0</v>
      </c>
      <c r="P173" s="65">
        <f t="shared" si="171"/>
        <v>0</v>
      </c>
      <c r="Q173" s="79"/>
      <c r="R173" s="81">
        <f t="shared" si="172"/>
        <v>0</v>
      </c>
      <c r="S173" s="67">
        <f t="shared" si="173"/>
        <v>0</v>
      </c>
      <c r="T173" s="68">
        <f t="shared" si="174"/>
        <v>0</v>
      </c>
      <c r="U173" s="68">
        <f t="shared" si="175"/>
        <v>0</v>
      </c>
      <c r="V173" s="68">
        <f t="shared" si="176"/>
        <v>0</v>
      </c>
      <c r="W173" s="68">
        <f t="shared" si="177"/>
        <v>0</v>
      </c>
      <c r="X173" s="68">
        <f t="shared" si="178"/>
        <v>0</v>
      </c>
      <c r="Y173" s="68">
        <f t="shared" si="179"/>
        <v>0</v>
      </c>
      <c r="Z173" s="68">
        <f t="shared" si="179"/>
        <v>0</v>
      </c>
      <c r="AA173" s="68">
        <f t="shared" si="179"/>
        <v>0</v>
      </c>
      <c r="AB173" s="69"/>
      <c r="AC173" s="7">
        <f t="shared" si="180"/>
        <v>0</v>
      </c>
      <c r="AD173" s="82"/>
      <c r="AE173" s="71"/>
      <c r="AF173" s="83"/>
      <c r="AG173" s="83"/>
      <c r="AH173" s="84"/>
      <c r="AI173" s="84"/>
      <c r="AJ173" s="73"/>
      <c r="AK173" s="83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</row>
    <row r="174" spans="1:68" ht="27.95" hidden="1" customHeight="1" x14ac:dyDescent="0.25">
      <c r="A174" s="712"/>
      <c r="B174" s="713"/>
      <c r="C174" s="56"/>
      <c r="D174" s="57" t="s">
        <v>629</v>
      </c>
      <c r="E174" s="93"/>
      <c r="F174" s="94"/>
      <c r="G174" s="95"/>
      <c r="H174" s="96"/>
      <c r="I174" s="77"/>
      <c r="J174" s="78"/>
      <c r="K174" s="62">
        <f t="shared" si="168"/>
        <v>0</v>
      </c>
      <c r="L174" s="62">
        <f t="shared" si="169"/>
        <v>0</v>
      </c>
      <c r="M174" s="79"/>
      <c r="N174" s="80"/>
      <c r="O174" s="65">
        <f t="shared" si="170"/>
        <v>0</v>
      </c>
      <c r="P174" s="65">
        <f t="shared" si="171"/>
        <v>0</v>
      </c>
      <c r="Q174" s="79"/>
      <c r="R174" s="81">
        <f t="shared" si="172"/>
        <v>0</v>
      </c>
      <c r="S174" s="67">
        <f t="shared" si="173"/>
        <v>0</v>
      </c>
      <c r="T174" s="68">
        <f t="shared" si="174"/>
        <v>0</v>
      </c>
      <c r="U174" s="68">
        <f t="shared" si="175"/>
        <v>0</v>
      </c>
      <c r="V174" s="68">
        <f t="shared" si="176"/>
        <v>0</v>
      </c>
      <c r="W174" s="68">
        <f t="shared" si="177"/>
        <v>0</v>
      </c>
      <c r="X174" s="68">
        <f t="shared" si="178"/>
        <v>0</v>
      </c>
      <c r="Y174" s="68">
        <f t="shared" si="179"/>
        <v>0</v>
      </c>
      <c r="Z174" s="68">
        <f t="shared" si="179"/>
        <v>0</v>
      </c>
      <c r="AA174" s="68">
        <f t="shared" si="179"/>
        <v>0</v>
      </c>
      <c r="AB174" s="69"/>
      <c r="AC174" s="7">
        <f t="shared" si="180"/>
        <v>0</v>
      </c>
      <c r="AD174" s="82"/>
      <c r="AE174" s="71"/>
      <c r="AF174" s="83"/>
      <c r="AG174" s="83"/>
      <c r="AH174" s="84"/>
      <c r="AI174" s="84"/>
      <c r="AJ174" s="73"/>
      <c r="AK174" s="83"/>
      <c r="AL174" s="84"/>
      <c r="AM174" s="73"/>
      <c r="AN174" s="86"/>
      <c r="AO174" s="82"/>
      <c r="AP174" s="83"/>
      <c r="AQ174" s="83"/>
      <c r="AR174" s="83"/>
      <c r="AS174" s="83"/>
      <c r="AT174" s="84"/>
      <c r="AU174" s="73"/>
      <c r="AV174" s="86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</row>
    <row r="175" spans="1:68" ht="27.95" hidden="1" customHeight="1" x14ac:dyDescent="0.25">
      <c r="A175" s="712"/>
      <c r="B175" s="713"/>
      <c r="C175" s="56"/>
      <c r="D175" s="57" t="s">
        <v>629</v>
      </c>
      <c r="E175" s="97"/>
      <c r="F175" s="783"/>
      <c r="G175" s="98"/>
      <c r="H175" s="784"/>
      <c r="I175" s="785"/>
      <c r="J175" s="78"/>
      <c r="K175" s="99">
        <f t="shared" si="168"/>
        <v>0</v>
      </c>
      <c r="L175" s="99">
        <f t="shared" si="169"/>
        <v>0</v>
      </c>
      <c r="M175" s="79"/>
      <c r="N175" s="80"/>
      <c r="O175" s="65">
        <f t="shared" si="170"/>
        <v>0</v>
      </c>
      <c r="P175" s="65">
        <f t="shared" si="171"/>
        <v>0</v>
      </c>
      <c r="Q175" s="79"/>
      <c r="R175" s="81">
        <f t="shared" si="172"/>
        <v>0</v>
      </c>
      <c r="S175" s="67">
        <f t="shared" si="173"/>
        <v>0</v>
      </c>
      <c r="T175" s="68">
        <f t="shared" si="174"/>
        <v>0</v>
      </c>
      <c r="U175" s="68">
        <f t="shared" si="175"/>
        <v>0</v>
      </c>
      <c r="V175" s="68">
        <f t="shared" si="176"/>
        <v>0</v>
      </c>
      <c r="W175" s="68">
        <f t="shared" si="177"/>
        <v>0</v>
      </c>
      <c r="X175" s="68">
        <f t="shared" si="178"/>
        <v>0</v>
      </c>
      <c r="Y175" s="68">
        <f t="shared" si="179"/>
        <v>0</v>
      </c>
      <c r="Z175" s="68">
        <f t="shared" si="179"/>
        <v>0</v>
      </c>
      <c r="AA175" s="68">
        <f t="shared" si="179"/>
        <v>0</v>
      </c>
      <c r="AB175" s="69"/>
      <c r="AC175" s="7">
        <f t="shared" si="180"/>
        <v>0</v>
      </c>
      <c r="AD175" s="82"/>
      <c r="AE175" s="71"/>
      <c r="AF175" s="83"/>
      <c r="AG175" s="83"/>
      <c r="AH175" s="84"/>
      <c r="AI175" s="84"/>
      <c r="AJ175" s="73"/>
      <c r="AK175" s="83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  <c r="BI175" s="149"/>
      <c r="BJ175" s="149"/>
      <c r="BK175" s="149"/>
      <c r="BL175" s="149"/>
      <c r="BM175" s="149"/>
      <c r="BN175" s="149"/>
      <c r="BO175" s="149"/>
      <c r="BP175" s="149"/>
    </row>
    <row r="176" spans="1:68" s="153" customFormat="1" ht="27.95" hidden="1" customHeight="1" x14ac:dyDescent="0.25">
      <c r="A176" s="712"/>
      <c r="B176" s="730"/>
      <c r="C176" s="56"/>
      <c r="D176" s="57" t="s">
        <v>629</v>
      </c>
      <c r="E176" s="102" t="s">
        <v>49</v>
      </c>
      <c r="F176" s="102"/>
      <c r="G176" s="103"/>
      <c r="H176" s="104"/>
      <c r="I176" s="105"/>
      <c r="J176" s="106"/>
      <c r="K176" s="107">
        <f>IF(J176&gt;0, 1, 0)</f>
        <v>0</v>
      </c>
      <c r="L176" s="107">
        <f t="shared" si="169"/>
        <v>0</v>
      </c>
      <c r="M176" s="108"/>
      <c r="N176" s="109"/>
      <c r="O176" s="110">
        <f t="shared" si="170"/>
        <v>0</v>
      </c>
      <c r="P176" s="110">
        <f t="shared" si="171"/>
        <v>0</v>
      </c>
      <c r="Q176" s="108"/>
      <c r="R176" s="111">
        <f>J176*M176*$R$9</f>
        <v>0</v>
      </c>
      <c r="S176" s="112">
        <f>J176*M176*$S$9</f>
        <v>0</v>
      </c>
      <c r="T176" s="113">
        <f>K176*M176*$T$9</f>
        <v>0</v>
      </c>
      <c r="U176" s="113">
        <f>J176*M176*$U$9</f>
        <v>0</v>
      </c>
      <c r="V176" s="113">
        <f t="shared" si="176"/>
        <v>0</v>
      </c>
      <c r="W176" s="113">
        <f t="shared" si="177"/>
        <v>0</v>
      </c>
      <c r="X176" s="113">
        <f t="shared" si="178"/>
        <v>0</v>
      </c>
      <c r="Y176" s="113">
        <f t="shared" si="179"/>
        <v>0</v>
      </c>
      <c r="Z176" s="113">
        <f t="shared" si="179"/>
        <v>0</v>
      </c>
      <c r="AA176" s="113">
        <f t="shared" si="179"/>
        <v>0</v>
      </c>
      <c r="AB176" s="114"/>
      <c r="AC176" s="7">
        <f t="shared" si="180"/>
        <v>0</v>
      </c>
      <c r="AD176" s="150"/>
      <c r="AE176" s="71"/>
      <c r="AF176" s="151"/>
      <c r="AG176" s="151"/>
      <c r="AH176" s="84"/>
      <c r="AI176" s="84"/>
      <c r="AJ176" s="73"/>
      <c r="AK176" s="151"/>
      <c r="AL176" s="84"/>
      <c r="AM176" s="73"/>
      <c r="AN176" s="152"/>
      <c r="AO176" s="150"/>
      <c r="AP176" s="151"/>
      <c r="AQ176" s="151"/>
      <c r="AR176" s="151"/>
      <c r="AS176" s="151"/>
      <c r="AT176" s="84"/>
      <c r="AU176" s="73"/>
      <c r="AV176" s="152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</row>
    <row r="177" spans="1:68" s="149" customFormat="1" ht="27.95" hidden="1" customHeight="1" x14ac:dyDescent="0.25">
      <c r="A177" s="729"/>
      <c r="B177" s="730"/>
      <c r="C177" s="56"/>
      <c r="D177" s="57" t="s">
        <v>629</v>
      </c>
      <c r="E177" s="102" t="s">
        <v>49</v>
      </c>
      <c r="F177" s="102"/>
      <c r="G177" s="103"/>
      <c r="H177" s="104"/>
      <c r="I177" s="105"/>
      <c r="J177" s="106"/>
      <c r="K177" s="107">
        <f>IF(J177&gt;0, 1, 0)</f>
        <v>0</v>
      </c>
      <c r="L177" s="107">
        <f t="shared" si="169"/>
        <v>0</v>
      </c>
      <c r="M177" s="108"/>
      <c r="N177" s="109"/>
      <c r="O177" s="110">
        <f t="shared" si="170"/>
        <v>0</v>
      </c>
      <c r="P177" s="110">
        <f t="shared" si="171"/>
        <v>0</v>
      </c>
      <c r="Q177" s="108"/>
      <c r="R177" s="111">
        <f>J177*M177*$R$9</f>
        <v>0</v>
      </c>
      <c r="S177" s="112">
        <f>J177*M177*$S$9</f>
        <v>0</v>
      </c>
      <c r="T177" s="113">
        <f>K177*M177*$T$9</f>
        <v>0</v>
      </c>
      <c r="U177" s="113">
        <f>J177*M177*$U$9</f>
        <v>0</v>
      </c>
      <c r="V177" s="113">
        <f t="shared" si="176"/>
        <v>0</v>
      </c>
      <c r="W177" s="113">
        <f t="shared" si="177"/>
        <v>0</v>
      </c>
      <c r="X177" s="113">
        <f t="shared" si="178"/>
        <v>0</v>
      </c>
      <c r="Y177" s="113">
        <f t="shared" si="179"/>
        <v>0</v>
      </c>
      <c r="Z177" s="113">
        <f t="shared" si="179"/>
        <v>0</v>
      </c>
      <c r="AA177" s="113">
        <f t="shared" si="179"/>
        <v>0</v>
      </c>
      <c r="AB177" s="114"/>
      <c r="AC177" s="115">
        <f t="shared" si="180"/>
        <v>0</v>
      </c>
      <c r="AD177" s="150"/>
      <c r="AE177" s="71"/>
      <c r="AF177" s="151"/>
      <c r="AG177" s="151"/>
      <c r="AH177" s="84"/>
      <c r="AI177" s="84"/>
      <c r="AJ177" s="73"/>
      <c r="AK177" s="151"/>
      <c r="AL177" s="84"/>
      <c r="AM177" s="73"/>
      <c r="AN177" s="152"/>
      <c r="AO177" s="150"/>
      <c r="AP177" s="151"/>
      <c r="AQ177" s="151"/>
      <c r="AR177" s="151"/>
      <c r="AS177" s="151"/>
      <c r="AT177" s="84"/>
      <c r="AU177" s="73"/>
      <c r="AV177" s="152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</row>
    <row r="178" spans="1:68" ht="27.95" customHeight="1" thickBot="1" x14ac:dyDescent="0.3">
      <c r="A178" s="721"/>
      <c r="B178" s="721"/>
      <c r="C178" s="118"/>
      <c r="D178" s="57" t="s">
        <v>629</v>
      </c>
      <c r="E178" s="119"/>
      <c r="F178" s="119"/>
      <c r="G178" s="120"/>
      <c r="H178" s="121" t="s">
        <v>56</v>
      </c>
      <c r="I178" s="122"/>
      <c r="J178" s="123"/>
      <c r="K178" s="124"/>
      <c r="L178" s="124"/>
      <c r="M178" s="125"/>
      <c r="N178" s="126"/>
      <c r="O178" s="124"/>
      <c r="P178" s="124"/>
      <c r="Q178" s="125"/>
      <c r="R178" s="127">
        <f>SUM(R166:R177)</f>
        <v>0</v>
      </c>
      <c r="S178" s="128">
        <f t="shared" ref="S178:AA178" si="181">SUM(S166:S177)</f>
        <v>0</v>
      </c>
      <c r="T178" s="129">
        <f t="shared" si="181"/>
        <v>0</v>
      </c>
      <c r="U178" s="129">
        <f t="shared" si="181"/>
        <v>0</v>
      </c>
      <c r="V178" s="129">
        <f t="shared" si="181"/>
        <v>0</v>
      </c>
      <c r="W178" s="129">
        <f t="shared" si="181"/>
        <v>0</v>
      </c>
      <c r="X178" s="129">
        <f t="shared" si="181"/>
        <v>0</v>
      </c>
      <c r="Y178" s="130">
        <f t="shared" si="181"/>
        <v>0</v>
      </c>
      <c r="Z178" s="130">
        <f t="shared" si="181"/>
        <v>0</v>
      </c>
      <c r="AA178" s="130">
        <f t="shared" si="181"/>
        <v>0</v>
      </c>
      <c r="AB178" s="131">
        <f>R178/1800/0.6</f>
        <v>0</v>
      </c>
      <c r="AC178" s="7"/>
      <c r="AD178" s="132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786"/>
    </row>
    <row r="179" spans="1:68" ht="27.75" customHeight="1" thickTop="1" x14ac:dyDescent="0.25">
      <c r="A179" s="712" t="s">
        <v>736</v>
      </c>
      <c r="B179" s="713" t="s">
        <v>737</v>
      </c>
      <c r="C179" s="713"/>
      <c r="D179" s="57" t="s">
        <v>629</v>
      </c>
      <c r="E179" s="58" t="s">
        <v>51</v>
      </c>
      <c r="F179" s="88">
        <v>6</v>
      </c>
      <c r="G179" s="60" t="s">
        <v>724</v>
      </c>
      <c r="H179" s="60" t="s">
        <v>725</v>
      </c>
      <c r="I179" s="781"/>
      <c r="J179" s="61">
        <v>1</v>
      </c>
      <c r="K179" s="62">
        <f t="shared" ref="K179:K188" si="182">IF(J179&gt;0, 1, 0)</f>
        <v>1</v>
      </c>
      <c r="L179" s="62">
        <f t="shared" ref="L179:L190" si="183">J179-K179</f>
        <v>0</v>
      </c>
      <c r="M179" s="63">
        <v>0</v>
      </c>
      <c r="N179" s="64">
        <v>1</v>
      </c>
      <c r="O179" s="65">
        <f t="shared" ref="O179:O190" si="184">IF(N179&gt;0, 1, 0)</f>
        <v>1</v>
      </c>
      <c r="P179" s="65">
        <f t="shared" ref="P179:P190" si="185">N179-O179</f>
        <v>0</v>
      </c>
      <c r="Q179" s="782">
        <v>0</v>
      </c>
      <c r="R179" s="66">
        <f t="shared" ref="R179:R188" si="186">(K179*M179*$R$5)+(L179*M179*$R$6)+(O179*Q179*$R$7)+(P179*Q179*$R$8)</f>
        <v>0</v>
      </c>
      <c r="S179" s="67">
        <f t="shared" ref="S179:S188" si="187">J179*M179*$S$5</f>
        <v>0</v>
      </c>
      <c r="T179" s="68">
        <f t="shared" ref="T179:T188" si="188">K179*M179*$T$5</f>
        <v>0</v>
      </c>
      <c r="U179" s="68">
        <f t="shared" ref="U179:U188" si="189">J179*M179*$U$5</f>
        <v>0</v>
      </c>
      <c r="V179" s="68">
        <f t="shared" ref="V179:V190" si="190">N179*Q179*$V$7</f>
        <v>0</v>
      </c>
      <c r="W179" s="68">
        <f t="shared" ref="W179:W190" si="191">O179*Q179*$W$7</f>
        <v>0</v>
      </c>
      <c r="X179" s="68">
        <f t="shared" ref="X179:X190" si="192">N179*Q179*$X$7</f>
        <v>0</v>
      </c>
      <c r="Y179" s="68">
        <f t="shared" ref="Y179:AA190" si="193">S179+V179</f>
        <v>0</v>
      </c>
      <c r="Z179" s="68">
        <f t="shared" si="193"/>
        <v>0</v>
      </c>
      <c r="AA179" s="68">
        <f t="shared" si="193"/>
        <v>0</v>
      </c>
      <c r="AB179" s="69"/>
      <c r="AC179" s="7">
        <f>R179-Y179-Z179-AA179</f>
        <v>0</v>
      </c>
      <c r="AD179" s="144"/>
      <c r="AE179" s="85"/>
      <c r="AF179" s="145"/>
      <c r="AG179" s="146"/>
      <c r="AH179" s="84"/>
      <c r="AI179" s="84"/>
      <c r="AJ179" s="73"/>
      <c r="AK179" s="147"/>
      <c r="AL179" s="84"/>
      <c r="AM179" s="73"/>
      <c r="AN179" s="86"/>
      <c r="AO179" s="144"/>
      <c r="AP179" s="83"/>
      <c r="AQ179" s="83"/>
      <c r="AR179" s="148"/>
      <c r="AS179" s="83"/>
      <c r="AT179" s="84"/>
      <c r="AU179" s="73"/>
      <c r="AV179" s="86"/>
    </row>
    <row r="180" spans="1:68" ht="27.95" customHeight="1" x14ac:dyDescent="0.25">
      <c r="A180" s="712" t="s">
        <v>736</v>
      </c>
      <c r="B180" s="713" t="s">
        <v>737</v>
      </c>
      <c r="C180" s="713"/>
      <c r="D180" s="57" t="s">
        <v>629</v>
      </c>
      <c r="E180" s="76" t="s">
        <v>52</v>
      </c>
      <c r="F180" s="88">
        <v>5</v>
      </c>
      <c r="G180" s="60" t="s">
        <v>722</v>
      </c>
      <c r="H180" s="60" t="s">
        <v>723</v>
      </c>
      <c r="I180" s="77"/>
      <c r="J180" s="61">
        <v>1</v>
      </c>
      <c r="K180" s="62">
        <f t="shared" si="182"/>
        <v>1</v>
      </c>
      <c r="L180" s="62">
        <f t="shared" si="183"/>
        <v>0</v>
      </c>
      <c r="M180" s="63">
        <v>4</v>
      </c>
      <c r="N180" s="61">
        <v>1</v>
      </c>
      <c r="O180" s="62">
        <f t="shared" si="184"/>
        <v>1</v>
      </c>
      <c r="P180" s="62">
        <f t="shared" si="185"/>
        <v>0</v>
      </c>
      <c r="Q180" s="63">
        <v>2</v>
      </c>
      <c r="R180" s="81">
        <f t="shared" si="186"/>
        <v>16</v>
      </c>
      <c r="S180" s="67">
        <f t="shared" si="187"/>
        <v>4</v>
      </c>
      <c r="T180" s="68">
        <f t="shared" si="188"/>
        <v>4</v>
      </c>
      <c r="U180" s="68">
        <f t="shared" si="189"/>
        <v>4.8</v>
      </c>
      <c r="V180" s="68">
        <f t="shared" si="190"/>
        <v>2</v>
      </c>
      <c r="W180" s="68">
        <f t="shared" si="191"/>
        <v>0.6</v>
      </c>
      <c r="X180" s="68">
        <f t="shared" si="192"/>
        <v>0.6</v>
      </c>
      <c r="Y180" s="68">
        <f t="shared" si="193"/>
        <v>6</v>
      </c>
      <c r="Z180" s="68">
        <f t="shared" si="193"/>
        <v>4.5999999999999996</v>
      </c>
      <c r="AA180" s="68">
        <f t="shared" si="193"/>
        <v>5.3999999999999995</v>
      </c>
      <c r="AB180" s="69"/>
      <c r="AC180" s="7">
        <f t="shared" ref="AC180:AC190" si="194">R178-Y178-Z178-AA178</f>
        <v>0</v>
      </c>
      <c r="AD180" s="144"/>
      <c r="AE180" s="85"/>
      <c r="AF180" s="145"/>
      <c r="AG180" s="146"/>
      <c r="AH180" s="84"/>
      <c r="AI180" s="84"/>
      <c r="AJ180" s="73"/>
      <c r="AK180" s="147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712"/>
      <c r="B181" s="713"/>
      <c r="C181" s="56"/>
      <c r="D181" s="57" t="s">
        <v>629</v>
      </c>
      <c r="E181" s="154"/>
      <c r="F181" s="140"/>
      <c r="G181" s="141"/>
      <c r="H181" s="155"/>
      <c r="I181" s="77"/>
      <c r="J181" s="78"/>
      <c r="K181" s="62">
        <f t="shared" si="182"/>
        <v>0</v>
      </c>
      <c r="L181" s="62">
        <f t="shared" si="183"/>
        <v>0</v>
      </c>
      <c r="M181" s="79"/>
      <c r="N181" s="80"/>
      <c r="O181" s="65">
        <f t="shared" si="184"/>
        <v>0</v>
      </c>
      <c r="P181" s="65">
        <f t="shared" si="185"/>
        <v>0</v>
      </c>
      <c r="Q181" s="79"/>
      <c r="R181" s="81">
        <f t="shared" si="186"/>
        <v>0</v>
      </c>
      <c r="S181" s="67">
        <f t="shared" si="187"/>
        <v>0</v>
      </c>
      <c r="T181" s="68">
        <f t="shared" si="188"/>
        <v>0</v>
      </c>
      <c r="U181" s="68">
        <f t="shared" si="189"/>
        <v>0</v>
      </c>
      <c r="V181" s="68">
        <f t="shared" si="190"/>
        <v>0</v>
      </c>
      <c r="W181" s="68">
        <f t="shared" si="191"/>
        <v>0</v>
      </c>
      <c r="X181" s="68">
        <f t="shared" si="192"/>
        <v>0</v>
      </c>
      <c r="Y181" s="68">
        <f t="shared" si="193"/>
        <v>0</v>
      </c>
      <c r="Z181" s="68">
        <f t="shared" si="193"/>
        <v>0</v>
      </c>
      <c r="AA181" s="68">
        <f t="shared" si="193"/>
        <v>0</v>
      </c>
      <c r="AB181" s="69"/>
      <c r="AC181" s="7">
        <f t="shared" si="194"/>
        <v>0</v>
      </c>
      <c r="AD181" s="144"/>
      <c r="AE181" s="85"/>
      <c r="AF181" s="145"/>
      <c r="AG181" s="146"/>
      <c r="AH181" s="84"/>
      <c r="AI181" s="84"/>
      <c r="AJ181" s="73"/>
      <c r="AK181" s="148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712"/>
      <c r="B182" s="713"/>
      <c r="C182" s="56"/>
      <c r="D182" s="57" t="s">
        <v>629</v>
      </c>
      <c r="E182" s="156"/>
      <c r="F182" s="140"/>
      <c r="G182" s="141"/>
      <c r="H182" s="96"/>
      <c r="I182" s="77"/>
      <c r="J182" s="78"/>
      <c r="K182" s="62">
        <f t="shared" si="182"/>
        <v>0</v>
      </c>
      <c r="L182" s="62">
        <f t="shared" si="183"/>
        <v>0</v>
      </c>
      <c r="M182" s="79"/>
      <c r="N182" s="80"/>
      <c r="O182" s="65">
        <f t="shared" si="184"/>
        <v>0</v>
      </c>
      <c r="P182" s="65">
        <f t="shared" si="185"/>
        <v>0</v>
      </c>
      <c r="Q182" s="79"/>
      <c r="R182" s="81">
        <f t="shared" si="186"/>
        <v>0</v>
      </c>
      <c r="S182" s="67">
        <f t="shared" si="187"/>
        <v>0</v>
      </c>
      <c r="T182" s="68">
        <f t="shared" si="188"/>
        <v>0</v>
      </c>
      <c r="U182" s="68">
        <f t="shared" si="189"/>
        <v>0</v>
      </c>
      <c r="V182" s="68">
        <f t="shared" si="190"/>
        <v>0</v>
      </c>
      <c r="W182" s="68">
        <f t="shared" si="191"/>
        <v>0</v>
      </c>
      <c r="X182" s="68">
        <f t="shared" si="192"/>
        <v>0</v>
      </c>
      <c r="Y182" s="68">
        <f t="shared" si="193"/>
        <v>0</v>
      </c>
      <c r="Z182" s="68">
        <f t="shared" si="193"/>
        <v>0</v>
      </c>
      <c r="AA182" s="68">
        <f t="shared" si="193"/>
        <v>0</v>
      </c>
      <c r="AB182" s="69"/>
      <c r="AC182" s="7">
        <f t="shared" si="194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</row>
    <row r="183" spans="1:68" ht="27.95" hidden="1" customHeight="1" x14ac:dyDescent="0.25">
      <c r="A183" s="712"/>
      <c r="B183" s="713"/>
      <c r="C183" s="56"/>
      <c r="D183" s="57" t="s">
        <v>629</v>
      </c>
      <c r="E183" s="139"/>
      <c r="F183" s="140"/>
      <c r="G183" s="141"/>
      <c r="H183" s="96"/>
      <c r="I183" s="77"/>
      <c r="J183" s="78"/>
      <c r="K183" s="62">
        <f t="shared" si="182"/>
        <v>0</v>
      </c>
      <c r="L183" s="62">
        <f t="shared" si="183"/>
        <v>0</v>
      </c>
      <c r="M183" s="79"/>
      <c r="N183" s="80"/>
      <c r="O183" s="65">
        <f t="shared" si="184"/>
        <v>0</v>
      </c>
      <c r="P183" s="65">
        <f t="shared" si="185"/>
        <v>0</v>
      </c>
      <c r="Q183" s="79"/>
      <c r="R183" s="81">
        <f t="shared" si="186"/>
        <v>0</v>
      </c>
      <c r="S183" s="67">
        <f t="shared" si="187"/>
        <v>0</v>
      </c>
      <c r="T183" s="68">
        <f t="shared" si="188"/>
        <v>0</v>
      </c>
      <c r="U183" s="68">
        <f t="shared" si="189"/>
        <v>0</v>
      </c>
      <c r="V183" s="68">
        <f t="shared" si="190"/>
        <v>0</v>
      </c>
      <c r="W183" s="68">
        <f t="shared" si="191"/>
        <v>0</v>
      </c>
      <c r="X183" s="68">
        <f t="shared" si="192"/>
        <v>0</v>
      </c>
      <c r="Y183" s="68">
        <f t="shared" si="193"/>
        <v>0</v>
      </c>
      <c r="Z183" s="68">
        <f t="shared" si="193"/>
        <v>0</v>
      </c>
      <c r="AA183" s="68">
        <f t="shared" si="193"/>
        <v>0</v>
      </c>
      <c r="AB183" s="69"/>
      <c r="AC183" s="7">
        <f t="shared" si="194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</row>
    <row r="184" spans="1:68" ht="27.95" hidden="1" customHeight="1" x14ac:dyDescent="0.25">
      <c r="A184" s="712"/>
      <c r="B184" s="713"/>
      <c r="C184" s="56"/>
      <c r="D184" s="57" t="s">
        <v>629</v>
      </c>
      <c r="E184" s="139"/>
      <c r="F184" s="140"/>
      <c r="G184" s="141"/>
      <c r="H184" s="96"/>
      <c r="I184" s="77"/>
      <c r="J184" s="78"/>
      <c r="K184" s="62">
        <f t="shared" si="182"/>
        <v>0</v>
      </c>
      <c r="L184" s="62">
        <f t="shared" si="183"/>
        <v>0</v>
      </c>
      <c r="M184" s="79"/>
      <c r="N184" s="80"/>
      <c r="O184" s="65">
        <f t="shared" si="184"/>
        <v>0</v>
      </c>
      <c r="P184" s="65">
        <f t="shared" si="185"/>
        <v>0</v>
      </c>
      <c r="Q184" s="79"/>
      <c r="R184" s="81">
        <f t="shared" si="186"/>
        <v>0</v>
      </c>
      <c r="S184" s="67">
        <f t="shared" si="187"/>
        <v>0</v>
      </c>
      <c r="T184" s="68">
        <f t="shared" si="188"/>
        <v>0</v>
      </c>
      <c r="U184" s="68">
        <f t="shared" si="189"/>
        <v>0</v>
      </c>
      <c r="V184" s="68">
        <f t="shared" si="190"/>
        <v>0</v>
      </c>
      <c r="W184" s="68">
        <f t="shared" si="191"/>
        <v>0</v>
      </c>
      <c r="X184" s="68">
        <f t="shared" si="192"/>
        <v>0</v>
      </c>
      <c r="Y184" s="68">
        <f t="shared" si="193"/>
        <v>0</v>
      </c>
      <c r="Z184" s="68">
        <f t="shared" si="193"/>
        <v>0</v>
      </c>
      <c r="AA184" s="68">
        <f t="shared" si="193"/>
        <v>0</v>
      </c>
      <c r="AB184" s="69"/>
      <c r="AC184" s="7">
        <f t="shared" si="194"/>
        <v>0</v>
      </c>
      <c r="AD184" s="82"/>
      <c r="AE184" s="71"/>
      <c r="AF184" s="83"/>
      <c r="AG184" s="83"/>
      <c r="AH184" s="84"/>
      <c r="AI184" s="84"/>
      <c r="AJ184" s="73"/>
      <c r="AK184" s="83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hidden="1" customHeight="1" x14ac:dyDescent="0.25">
      <c r="A185" s="712"/>
      <c r="B185" s="713"/>
      <c r="C185" s="56"/>
      <c r="D185" s="57" t="s">
        <v>629</v>
      </c>
      <c r="E185" s="139"/>
      <c r="F185" s="140"/>
      <c r="G185" s="98"/>
      <c r="H185" s="96"/>
      <c r="I185" s="77"/>
      <c r="J185" s="78"/>
      <c r="K185" s="62">
        <f t="shared" si="182"/>
        <v>0</v>
      </c>
      <c r="L185" s="62">
        <f t="shared" si="183"/>
        <v>0</v>
      </c>
      <c r="M185" s="79"/>
      <c r="N185" s="80"/>
      <c r="O185" s="65">
        <f t="shared" si="184"/>
        <v>0</v>
      </c>
      <c r="P185" s="65">
        <f t="shared" si="185"/>
        <v>0</v>
      </c>
      <c r="Q185" s="79"/>
      <c r="R185" s="81">
        <f t="shared" si="186"/>
        <v>0</v>
      </c>
      <c r="S185" s="67">
        <f t="shared" si="187"/>
        <v>0</v>
      </c>
      <c r="T185" s="68">
        <f t="shared" si="188"/>
        <v>0</v>
      </c>
      <c r="U185" s="68">
        <f t="shared" si="189"/>
        <v>0</v>
      </c>
      <c r="V185" s="68">
        <f t="shared" si="190"/>
        <v>0</v>
      </c>
      <c r="W185" s="68">
        <f t="shared" si="191"/>
        <v>0</v>
      </c>
      <c r="X185" s="68">
        <f t="shared" si="192"/>
        <v>0</v>
      </c>
      <c r="Y185" s="68">
        <f t="shared" si="193"/>
        <v>0</v>
      </c>
      <c r="Z185" s="68">
        <f t="shared" si="193"/>
        <v>0</v>
      </c>
      <c r="AA185" s="68">
        <f t="shared" si="193"/>
        <v>0</v>
      </c>
      <c r="AB185" s="69"/>
      <c r="AC185" s="7">
        <f t="shared" si="194"/>
        <v>0</v>
      </c>
      <c r="AD185" s="82"/>
      <c r="AE185" s="71"/>
      <c r="AF185" s="83"/>
      <c r="AG185" s="83"/>
      <c r="AH185" s="84"/>
      <c r="AI185" s="84"/>
      <c r="AJ185" s="73"/>
      <c r="AK185" s="83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</row>
    <row r="186" spans="1:68" ht="27.95" hidden="1" customHeight="1" x14ac:dyDescent="0.25">
      <c r="A186" s="712"/>
      <c r="B186" s="713"/>
      <c r="C186" s="56"/>
      <c r="D186" s="57" t="s">
        <v>629</v>
      </c>
      <c r="E186" s="139"/>
      <c r="F186" s="140"/>
      <c r="G186" s="98"/>
      <c r="H186" s="96"/>
      <c r="I186" s="92"/>
      <c r="J186" s="78"/>
      <c r="K186" s="62">
        <f t="shared" si="182"/>
        <v>0</v>
      </c>
      <c r="L186" s="62">
        <f t="shared" si="183"/>
        <v>0</v>
      </c>
      <c r="M186" s="79"/>
      <c r="N186" s="80"/>
      <c r="O186" s="65">
        <f t="shared" si="184"/>
        <v>0</v>
      </c>
      <c r="P186" s="65">
        <f t="shared" si="185"/>
        <v>0</v>
      </c>
      <c r="Q186" s="79"/>
      <c r="R186" s="81">
        <f t="shared" si="186"/>
        <v>0</v>
      </c>
      <c r="S186" s="67">
        <f t="shared" si="187"/>
        <v>0</v>
      </c>
      <c r="T186" s="68">
        <f t="shared" si="188"/>
        <v>0</v>
      </c>
      <c r="U186" s="68">
        <f t="shared" si="189"/>
        <v>0</v>
      </c>
      <c r="V186" s="68">
        <f t="shared" si="190"/>
        <v>0</v>
      </c>
      <c r="W186" s="68">
        <f t="shared" si="191"/>
        <v>0</v>
      </c>
      <c r="X186" s="68">
        <f t="shared" si="192"/>
        <v>0</v>
      </c>
      <c r="Y186" s="68">
        <f t="shared" si="193"/>
        <v>0</v>
      </c>
      <c r="Z186" s="68">
        <f t="shared" si="193"/>
        <v>0</v>
      </c>
      <c r="AA186" s="68">
        <f t="shared" si="193"/>
        <v>0</v>
      </c>
      <c r="AB186" s="69"/>
      <c r="AC186" s="7">
        <f t="shared" si="194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</row>
    <row r="187" spans="1:68" ht="27.95" hidden="1" customHeight="1" x14ac:dyDescent="0.25">
      <c r="A187" s="712"/>
      <c r="B187" s="713"/>
      <c r="C187" s="56"/>
      <c r="D187" s="57" t="s">
        <v>629</v>
      </c>
      <c r="E187" s="93"/>
      <c r="F187" s="94"/>
      <c r="G187" s="95"/>
      <c r="H187" s="96"/>
      <c r="I187" s="77"/>
      <c r="J187" s="78"/>
      <c r="K187" s="62">
        <f t="shared" si="182"/>
        <v>0</v>
      </c>
      <c r="L187" s="62">
        <f t="shared" si="183"/>
        <v>0</v>
      </c>
      <c r="M187" s="79"/>
      <c r="N187" s="80"/>
      <c r="O187" s="65">
        <f t="shared" si="184"/>
        <v>0</v>
      </c>
      <c r="P187" s="65">
        <f t="shared" si="185"/>
        <v>0</v>
      </c>
      <c r="Q187" s="79"/>
      <c r="R187" s="81">
        <f t="shared" si="186"/>
        <v>0</v>
      </c>
      <c r="S187" s="67">
        <f t="shared" si="187"/>
        <v>0</v>
      </c>
      <c r="T187" s="68">
        <f t="shared" si="188"/>
        <v>0</v>
      </c>
      <c r="U187" s="68">
        <f t="shared" si="189"/>
        <v>0</v>
      </c>
      <c r="V187" s="68">
        <f t="shared" si="190"/>
        <v>0</v>
      </c>
      <c r="W187" s="68">
        <f t="shared" si="191"/>
        <v>0</v>
      </c>
      <c r="X187" s="68">
        <f t="shared" si="192"/>
        <v>0</v>
      </c>
      <c r="Y187" s="68">
        <f t="shared" si="193"/>
        <v>0</v>
      </c>
      <c r="Z187" s="68">
        <f t="shared" si="193"/>
        <v>0</v>
      </c>
      <c r="AA187" s="68">
        <f t="shared" si="193"/>
        <v>0</v>
      </c>
      <c r="AB187" s="69"/>
      <c r="AC187" s="7">
        <f t="shared" si="194"/>
        <v>0</v>
      </c>
      <c r="AD187" s="82"/>
      <c r="AE187" s="71"/>
      <c r="AF187" s="83"/>
      <c r="AG187" s="83"/>
      <c r="AH187" s="84"/>
      <c r="AI187" s="84"/>
      <c r="AJ187" s="73"/>
      <c r="AK187" s="83"/>
      <c r="AL187" s="84"/>
      <c r="AM187" s="73"/>
      <c r="AN187" s="86"/>
      <c r="AO187" s="82"/>
      <c r="AP187" s="83"/>
      <c r="AQ187" s="83"/>
      <c r="AR187" s="83"/>
      <c r="AS187" s="83"/>
      <c r="AT187" s="84"/>
      <c r="AU187" s="73"/>
      <c r="AV187" s="86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</row>
    <row r="188" spans="1:68" ht="27.95" hidden="1" customHeight="1" x14ac:dyDescent="0.25">
      <c r="A188" s="712"/>
      <c r="B188" s="713"/>
      <c r="C188" s="56"/>
      <c r="D188" s="57" t="s">
        <v>629</v>
      </c>
      <c r="E188" s="97"/>
      <c r="F188" s="783"/>
      <c r="G188" s="98"/>
      <c r="H188" s="784"/>
      <c r="I188" s="785"/>
      <c r="J188" s="78"/>
      <c r="K188" s="99">
        <f t="shared" si="182"/>
        <v>0</v>
      </c>
      <c r="L188" s="99">
        <f t="shared" si="183"/>
        <v>0</v>
      </c>
      <c r="M188" s="79"/>
      <c r="N188" s="80"/>
      <c r="O188" s="65">
        <f t="shared" si="184"/>
        <v>0</v>
      </c>
      <c r="P188" s="65">
        <f t="shared" si="185"/>
        <v>0</v>
      </c>
      <c r="Q188" s="79"/>
      <c r="R188" s="81">
        <f t="shared" si="186"/>
        <v>0</v>
      </c>
      <c r="S188" s="67">
        <f t="shared" si="187"/>
        <v>0</v>
      </c>
      <c r="T188" s="68">
        <f t="shared" si="188"/>
        <v>0</v>
      </c>
      <c r="U188" s="68">
        <f t="shared" si="189"/>
        <v>0</v>
      </c>
      <c r="V188" s="68">
        <f t="shared" si="190"/>
        <v>0</v>
      </c>
      <c r="W188" s="68">
        <f t="shared" si="191"/>
        <v>0</v>
      </c>
      <c r="X188" s="68">
        <f t="shared" si="192"/>
        <v>0</v>
      </c>
      <c r="Y188" s="68">
        <f t="shared" si="193"/>
        <v>0</v>
      </c>
      <c r="Z188" s="68">
        <f t="shared" si="193"/>
        <v>0</v>
      </c>
      <c r="AA188" s="68">
        <f t="shared" si="193"/>
        <v>0</v>
      </c>
      <c r="AB188" s="69"/>
      <c r="AC188" s="7">
        <f t="shared" si="194"/>
        <v>0</v>
      </c>
      <c r="AD188" s="82"/>
      <c r="AE188" s="71"/>
      <c r="AF188" s="83"/>
      <c r="AG188" s="83"/>
      <c r="AH188" s="84"/>
      <c r="AI188" s="84"/>
      <c r="AJ188" s="73"/>
      <c r="AK188" s="83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</row>
    <row r="189" spans="1:68" s="153" customFormat="1" ht="27.95" hidden="1" customHeight="1" x14ac:dyDescent="0.25">
      <c r="A189" s="712"/>
      <c r="B189" s="730"/>
      <c r="C189" s="56"/>
      <c r="D189" s="57" t="s">
        <v>629</v>
      </c>
      <c r="E189" s="102" t="s">
        <v>49</v>
      </c>
      <c r="F189" s="102"/>
      <c r="G189" s="103"/>
      <c r="H189" s="104"/>
      <c r="I189" s="105"/>
      <c r="J189" s="106"/>
      <c r="K189" s="107">
        <f>IF(J189&gt;0, 1, 0)</f>
        <v>0</v>
      </c>
      <c r="L189" s="107">
        <f t="shared" si="183"/>
        <v>0</v>
      </c>
      <c r="M189" s="108"/>
      <c r="N189" s="109"/>
      <c r="O189" s="110">
        <f t="shared" si="184"/>
        <v>0</v>
      </c>
      <c r="P189" s="110">
        <f t="shared" si="185"/>
        <v>0</v>
      </c>
      <c r="Q189" s="108"/>
      <c r="R189" s="111">
        <f>J189*M189*$R$9</f>
        <v>0</v>
      </c>
      <c r="S189" s="112">
        <f>J189*M189*$S$9</f>
        <v>0</v>
      </c>
      <c r="T189" s="113">
        <f>K189*M189*$T$9</f>
        <v>0</v>
      </c>
      <c r="U189" s="113">
        <f>J189*M189*$U$9</f>
        <v>0</v>
      </c>
      <c r="V189" s="113">
        <f t="shared" si="190"/>
        <v>0</v>
      </c>
      <c r="W189" s="113">
        <f t="shared" si="191"/>
        <v>0</v>
      </c>
      <c r="X189" s="113">
        <f t="shared" si="192"/>
        <v>0</v>
      </c>
      <c r="Y189" s="113">
        <f t="shared" si="193"/>
        <v>0</v>
      </c>
      <c r="Z189" s="113">
        <f t="shared" si="193"/>
        <v>0</v>
      </c>
      <c r="AA189" s="113">
        <f t="shared" si="193"/>
        <v>0</v>
      </c>
      <c r="AB189" s="114"/>
      <c r="AC189" s="7">
        <f t="shared" si="194"/>
        <v>0</v>
      </c>
      <c r="AD189" s="150"/>
      <c r="AE189" s="71"/>
      <c r="AF189" s="151"/>
      <c r="AG189" s="151"/>
      <c r="AH189" s="84"/>
      <c r="AI189" s="84"/>
      <c r="AJ189" s="73"/>
      <c r="AK189" s="151"/>
      <c r="AL189" s="84"/>
      <c r="AM189" s="73"/>
      <c r="AN189" s="152"/>
      <c r="AO189" s="150"/>
      <c r="AP189" s="151"/>
      <c r="AQ189" s="151"/>
      <c r="AR189" s="151"/>
      <c r="AS189" s="151"/>
      <c r="AT189" s="84"/>
      <c r="AU189" s="73"/>
      <c r="AV189" s="152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</row>
    <row r="190" spans="1:68" s="149" customFormat="1" ht="27.95" hidden="1" customHeight="1" x14ac:dyDescent="0.25">
      <c r="A190" s="729"/>
      <c r="B190" s="730"/>
      <c r="C190" s="56"/>
      <c r="D190" s="57" t="s">
        <v>629</v>
      </c>
      <c r="E190" s="102" t="s">
        <v>49</v>
      </c>
      <c r="F190" s="102"/>
      <c r="G190" s="103"/>
      <c r="H190" s="104"/>
      <c r="I190" s="105"/>
      <c r="J190" s="106"/>
      <c r="K190" s="107">
        <f>IF(J190&gt;0, 1, 0)</f>
        <v>0</v>
      </c>
      <c r="L190" s="107">
        <f t="shared" si="183"/>
        <v>0</v>
      </c>
      <c r="M190" s="108"/>
      <c r="N190" s="109"/>
      <c r="O190" s="110">
        <f t="shared" si="184"/>
        <v>0</v>
      </c>
      <c r="P190" s="110">
        <f t="shared" si="185"/>
        <v>0</v>
      </c>
      <c r="Q190" s="108"/>
      <c r="R190" s="111">
        <f>J190*M190*$R$9</f>
        <v>0</v>
      </c>
      <c r="S190" s="112">
        <f>J190*M190*$S$9</f>
        <v>0</v>
      </c>
      <c r="T190" s="113">
        <f>K190*M190*$T$9</f>
        <v>0</v>
      </c>
      <c r="U190" s="113">
        <f>J190*M190*$U$9</f>
        <v>0</v>
      </c>
      <c r="V190" s="113">
        <f t="shared" si="190"/>
        <v>0</v>
      </c>
      <c r="W190" s="113">
        <f t="shared" si="191"/>
        <v>0</v>
      </c>
      <c r="X190" s="113">
        <f t="shared" si="192"/>
        <v>0</v>
      </c>
      <c r="Y190" s="113">
        <f t="shared" si="193"/>
        <v>0</v>
      </c>
      <c r="Z190" s="113">
        <f t="shared" si="193"/>
        <v>0</v>
      </c>
      <c r="AA190" s="113">
        <f t="shared" si="193"/>
        <v>0</v>
      </c>
      <c r="AB190" s="114"/>
      <c r="AC190" s="115">
        <f t="shared" si="194"/>
        <v>0</v>
      </c>
      <c r="AD190" s="150"/>
      <c r="AE190" s="71"/>
      <c r="AF190" s="151"/>
      <c r="AG190" s="151"/>
      <c r="AH190" s="84"/>
      <c r="AI190" s="84"/>
      <c r="AJ190" s="73"/>
      <c r="AK190" s="151"/>
      <c r="AL190" s="84"/>
      <c r="AM190" s="73"/>
      <c r="AN190" s="152"/>
      <c r="AO190" s="150"/>
      <c r="AP190" s="151"/>
      <c r="AQ190" s="151"/>
      <c r="AR190" s="151"/>
      <c r="AS190" s="151"/>
      <c r="AT190" s="84"/>
      <c r="AU190" s="73"/>
      <c r="AV190" s="152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</row>
    <row r="191" spans="1:68" ht="27.95" customHeight="1" thickBot="1" x14ac:dyDescent="0.3">
      <c r="A191" s="720"/>
      <c r="B191" s="721"/>
      <c r="C191" s="118"/>
      <c r="D191" s="57" t="s">
        <v>629</v>
      </c>
      <c r="E191" s="119"/>
      <c r="F191" s="119"/>
      <c r="G191" s="120"/>
      <c r="H191" s="121" t="s">
        <v>56</v>
      </c>
      <c r="I191" s="122"/>
      <c r="J191" s="123"/>
      <c r="K191" s="124"/>
      <c r="L191" s="124"/>
      <c r="M191" s="125"/>
      <c r="N191" s="126"/>
      <c r="O191" s="124"/>
      <c r="P191" s="124"/>
      <c r="Q191" s="125"/>
      <c r="R191" s="127">
        <f>SUM(R179:R190)</f>
        <v>16</v>
      </c>
      <c r="S191" s="128">
        <f t="shared" ref="S191:AA191" si="195">SUM(S179:S190)</f>
        <v>4</v>
      </c>
      <c r="T191" s="129">
        <f t="shared" si="195"/>
        <v>4</v>
      </c>
      <c r="U191" s="129">
        <f t="shared" si="195"/>
        <v>4.8</v>
      </c>
      <c r="V191" s="129">
        <f t="shared" si="195"/>
        <v>2</v>
      </c>
      <c r="W191" s="129">
        <f t="shared" si="195"/>
        <v>0.6</v>
      </c>
      <c r="X191" s="129">
        <f t="shared" si="195"/>
        <v>0.6</v>
      </c>
      <c r="Y191" s="130">
        <f t="shared" si="195"/>
        <v>6</v>
      </c>
      <c r="Z191" s="130">
        <f t="shared" si="195"/>
        <v>4.5999999999999996</v>
      </c>
      <c r="AA191" s="130">
        <f t="shared" si="195"/>
        <v>5.3999999999999995</v>
      </c>
      <c r="AB191" s="131">
        <f>R191/1800/0.6</f>
        <v>1.4814814814814815E-2</v>
      </c>
      <c r="AC191" s="7"/>
      <c r="AD191" s="132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786"/>
    </row>
    <row r="192" spans="1:68" ht="27.75" hidden="1" customHeight="1" thickTop="1" x14ac:dyDescent="0.25">
      <c r="A192" s="712"/>
      <c r="B192" s="713"/>
      <c r="C192" s="56"/>
      <c r="D192" s="57" t="s">
        <v>629</v>
      </c>
      <c r="E192" s="154"/>
      <c r="F192" s="140"/>
      <c r="G192" s="141"/>
      <c r="H192" s="96"/>
      <c r="I192" s="781"/>
      <c r="J192" s="61"/>
      <c r="K192" s="62">
        <f t="shared" ref="K192:K201" si="196">IF(J192&gt;0, 1, 0)</f>
        <v>0</v>
      </c>
      <c r="L192" s="62">
        <f t="shared" ref="L192:L203" si="197">J192-K192</f>
        <v>0</v>
      </c>
      <c r="M192" s="63"/>
      <c r="N192" s="64"/>
      <c r="O192" s="65">
        <f t="shared" ref="O192:O203" si="198">IF(N192&gt;0, 1, 0)</f>
        <v>0</v>
      </c>
      <c r="P192" s="65">
        <f t="shared" ref="P192:P203" si="199">N192-O192</f>
        <v>0</v>
      </c>
      <c r="Q192" s="782"/>
      <c r="R192" s="66">
        <f t="shared" ref="R192:R201" si="200">(K192*M192*$R$5)+(L192*M192*$R$6)+(O192*Q192*$R$7)+(P192*Q192*$R$8)</f>
        <v>0</v>
      </c>
      <c r="S192" s="67">
        <f t="shared" ref="S192:S201" si="201">J192*M192*$S$5</f>
        <v>0</v>
      </c>
      <c r="T192" s="68">
        <f t="shared" ref="T192:T201" si="202">K192*M192*$T$5</f>
        <v>0</v>
      </c>
      <c r="U192" s="68">
        <f t="shared" ref="U192:U201" si="203">J192*M192*$U$5</f>
        <v>0</v>
      </c>
      <c r="V192" s="68">
        <f t="shared" ref="V192:V203" si="204">N192*Q192*$V$7</f>
        <v>0</v>
      </c>
      <c r="W192" s="68">
        <f t="shared" ref="W192:W203" si="205">O192*Q192*$W$7</f>
        <v>0</v>
      </c>
      <c r="X192" s="68">
        <f t="shared" ref="X192:X203" si="206">N192*Q192*$X$7</f>
        <v>0</v>
      </c>
      <c r="Y192" s="68">
        <f t="shared" ref="Y192:AA203" si="207">S192+V192</f>
        <v>0</v>
      </c>
      <c r="Z192" s="68">
        <f t="shared" si="207"/>
        <v>0</v>
      </c>
      <c r="AA192" s="68">
        <f t="shared" si="207"/>
        <v>0</v>
      </c>
      <c r="AB192" s="69"/>
      <c r="AC192" s="7">
        <f>R192-Y192-Z192-AA192</f>
        <v>0</v>
      </c>
      <c r="AD192" s="144"/>
      <c r="AE192" s="85"/>
      <c r="AF192" s="145"/>
      <c r="AG192" s="146"/>
      <c r="AH192" s="84"/>
      <c r="AI192" s="84"/>
      <c r="AJ192" s="73"/>
      <c r="AK192" s="147"/>
      <c r="AL192" s="84"/>
      <c r="AM192" s="73"/>
      <c r="AN192" s="86"/>
      <c r="AO192" s="144"/>
      <c r="AP192" s="83"/>
      <c r="AQ192" s="83"/>
      <c r="AR192" s="148"/>
      <c r="AS192" s="83"/>
      <c r="AT192" s="84"/>
      <c r="AU192" s="73"/>
      <c r="AV192" s="86"/>
    </row>
    <row r="193" spans="1:68" ht="27.95" hidden="1" customHeight="1" x14ac:dyDescent="0.25">
      <c r="A193" s="712"/>
      <c r="B193" s="712"/>
      <c r="C193" s="56"/>
      <c r="D193" s="57" t="s">
        <v>629</v>
      </c>
      <c r="E193" s="154"/>
      <c r="F193" s="140"/>
      <c r="G193" s="141"/>
      <c r="H193" s="96"/>
      <c r="I193" s="77"/>
      <c r="J193" s="78"/>
      <c r="K193" s="62">
        <f t="shared" si="196"/>
        <v>0</v>
      </c>
      <c r="L193" s="62">
        <f t="shared" si="197"/>
        <v>0</v>
      </c>
      <c r="M193" s="79"/>
      <c r="N193" s="80"/>
      <c r="O193" s="65">
        <f t="shared" si="198"/>
        <v>0</v>
      </c>
      <c r="P193" s="65">
        <f t="shared" si="199"/>
        <v>0</v>
      </c>
      <c r="Q193" s="79"/>
      <c r="R193" s="81">
        <f t="shared" si="200"/>
        <v>0</v>
      </c>
      <c r="S193" s="67">
        <f t="shared" si="201"/>
        <v>0</v>
      </c>
      <c r="T193" s="68">
        <f t="shared" si="202"/>
        <v>0</v>
      </c>
      <c r="U193" s="68">
        <f t="shared" si="203"/>
        <v>0</v>
      </c>
      <c r="V193" s="68">
        <f t="shared" si="204"/>
        <v>0</v>
      </c>
      <c r="W193" s="68">
        <f t="shared" si="205"/>
        <v>0</v>
      </c>
      <c r="X193" s="68">
        <f t="shared" si="206"/>
        <v>0</v>
      </c>
      <c r="Y193" s="68">
        <f t="shared" si="207"/>
        <v>0</v>
      </c>
      <c r="Z193" s="68">
        <f t="shared" si="207"/>
        <v>0</v>
      </c>
      <c r="AA193" s="68">
        <f t="shared" si="207"/>
        <v>0</v>
      </c>
      <c r="AB193" s="69"/>
      <c r="AC193" s="7">
        <f t="shared" ref="AC193:AC203" si="208">R191-Y191-Z191-AA191</f>
        <v>0</v>
      </c>
      <c r="AD193" s="144"/>
      <c r="AE193" s="85"/>
      <c r="AF193" s="145"/>
      <c r="AG193" s="146"/>
      <c r="AH193" s="84"/>
      <c r="AI193" s="84"/>
      <c r="AJ193" s="73"/>
      <c r="AK193" s="147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712"/>
      <c r="B194" s="713"/>
      <c r="C194" s="56"/>
      <c r="D194" s="57" t="s">
        <v>629</v>
      </c>
      <c r="E194" s="154"/>
      <c r="F194" s="140"/>
      <c r="G194" s="141"/>
      <c r="H194" s="155"/>
      <c r="I194" s="77"/>
      <c r="J194" s="78"/>
      <c r="K194" s="62">
        <f t="shared" si="196"/>
        <v>0</v>
      </c>
      <c r="L194" s="62">
        <f t="shared" si="197"/>
        <v>0</v>
      </c>
      <c r="M194" s="79"/>
      <c r="N194" s="80"/>
      <c r="O194" s="65">
        <f t="shared" si="198"/>
        <v>0</v>
      </c>
      <c r="P194" s="65">
        <f t="shared" si="199"/>
        <v>0</v>
      </c>
      <c r="Q194" s="79"/>
      <c r="R194" s="81">
        <f t="shared" si="200"/>
        <v>0</v>
      </c>
      <c r="S194" s="67">
        <f t="shared" si="201"/>
        <v>0</v>
      </c>
      <c r="T194" s="68">
        <f t="shared" si="202"/>
        <v>0</v>
      </c>
      <c r="U194" s="68">
        <f t="shared" si="203"/>
        <v>0</v>
      </c>
      <c r="V194" s="68">
        <f t="shared" si="204"/>
        <v>0</v>
      </c>
      <c r="W194" s="68">
        <f t="shared" si="205"/>
        <v>0</v>
      </c>
      <c r="X194" s="68">
        <f t="shared" si="206"/>
        <v>0</v>
      </c>
      <c r="Y194" s="68">
        <f t="shared" si="207"/>
        <v>0</v>
      </c>
      <c r="Z194" s="68">
        <f t="shared" si="207"/>
        <v>0</v>
      </c>
      <c r="AA194" s="68">
        <f t="shared" si="207"/>
        <v>0</v>
      </c>
      <c r="AB194" s="69"/>
      <c r="AC194" s="7">
        <f t="shared" si="208"/>
        <v>0</v>
      </c>
      <c r="AD194" s="144"/>
      <c r="AE194" s="85"/>
      <c r="AF194" s="145"/>
      <c r="AG194" s="146"/>
      <c r="AH194" s="84"/>
      <c r="AI194" s="84"/>
      <c r="AJ194" s="73"/>
      <c r="AK194" s="148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712"/>
      <c r="B195" s="713"/>
      <c r="C195" s="56"/>
      <c r="D195" s="57" t="s">
        <v>629</v>
      </c>
      <c r="E195" s="156"/>
      <c r="F195" s="140"/>
      <c r="G195" s="141"/>
      <c r="H195" s="96"/>
      <c r="I195" s="77"/>
      <c r="J195" s="78"/>
      <c r="K195" s="62">
        <f t="shared" si="196"/>
        <v>0</v>
      </c>
      <c r="L195" s="62">
        <f t="shared" si="197"/>
        <v>0</v>
      </c>
      <c r="M195" s="79"/>
      <c r="N195" s="80"/>
      <c r="O195" s="65">
        <f t="shared" si="198"/>
        <v>0</v>
      </c>
      <c r="P195" s="65">
        <f t="shared" si="199"/>
        <v>0</v>
      </c>
      <c r="Q195" s="79"/>
      <c r="R195" s="81">
        <f t="shared" si="200"/>
        <v>0</v>
      </c>
      <c r="S195" s="67">
        <f t="shared" si="201"/>
        <v>0</v>
      </c>
      <c r="T195" s="68">
        <f t="shared" si="202"/>
        <v>0</v>
      </c>
      <c r="U195" s="68">
        <f t="shared" si="203"/>
        <v>0</v>
      </c>
      <c r="V195" s="68">
        <f t="shared" si="204"/>
        <v>0</v>
      </c>
      <c r="W195" s="68">
        <f t="shared" si="205"/>
        <v>0</v>
      </c>
      <c r="X195" s="68">
        <f t="shared" si="206"/>
        <v>0</v>
      </c>
      <c r="Y195" s="68">
        <f t="shared" si="207"/>
        <v>0</v>
      </c>
      <c r="Z195" s="68">
        <f t="shared" si="207"/>
        <v>0</v>
      </c>
      <c r="AA195" s="68">
        <f t="shared" si="207"/>
        <v>0</v>
      </c>
      <c r="AB195" s="69"/>
      <c r="AC195" s="7">
        <f t="shared" si="208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</row>
    <row r="196" spans="1:68" ht="27.95" hidden="1" customHeight="1" x14ac:dyDescent="0.25">
      <c r="A196" s="712"/>
      <c r="B196" s="713"/>
      <c r="C196" s="56"/>
      <c r="D196" s="57" t="s">
        <v>629</v>
      </c>
      <c r="E196" s="139"/>
      <c r="F196" s="140"/>
      <c r="G196" s="141"/>
      <c r="H196" s="96"/>
      <c r="I196" s="77"/>
      <c r="J196" s="78"/>
      <c r="K196" s="62">
        <f t="shared" si="196"/>
        <v>0</v>
      </c>
      <c r="L196" s="62">
        <f t="shared" si="197"/>
        <v>0</v>
      </c>
      <c r="M196" s="79"/>
      <c r="N196" s="80"/>
      <c r="O196" s="65">
        <f t="shared" si="198"/>
        <v>0</v>
      </c>
      <c r="P196" s="65">
        <f t="shared" si="199"/>
        <v>0</v>
      </c>
      <c r="Q196" s="79"/>
      <c r="R196" s="81">
        <f t="shared" si="200"/>
        <v>0</v>
      </c>
      <c r="S196" s="67">
        <f t="shared" si="201"/>
        <v>0</v>
      </c>
      <c r="T196" s="68">
        <f t="shared" si="202"/>
        <v>0</v>
      </c>
      <c r="U196" s="68">
        <f t="shared" si="203"/>
        <v>0</v>
      </c>
      <c r="V196" s="68">
        <f t="shared" si="204"/>
        <v>0</v>
      </c>
      <c r="W196" s="68">
        <f t="shared" si="205"/>
        <v>0</v>
      </c>
      <c r="X196" s="68">
        <f t="shared" si="206"/>
        <v>0</v>
      </c>
      <c r="Y196" s="68">
        <f t="shared" si="207"/>
        <v>0</v>
      </c>
      <c r="Z196" s="68">
        <f t="shared" si="207"/>
        <v>0</v>
      </c>
      <c r="AA196" s="68">
        <f t="shared" si="207"/>
        <v>0</v>
      </c>
      <c r="AB196" s="69"/>
      <c r="AC196" s="7">
        <f t="shared" si="208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</row>
    <row r="197" spans="1:68" ht="27.95" hidden="1" customHeight="1" x14ac:dyDescent="0.25">
      <c r="A197" s="712"/>
      <c r="B197" s="713"/>
      <c r="C197" s="56"/>
      <c r="D197" s="57" t="s">
        <v>629</v>
      </c>
      <c r="E197" s="139"/>
      <c r="F197" s="140"/>
      <c r="G197" s="141"/>
      <c r="H197" s="96"/>
      <c r="I197" s="77"/>
      <c r="J197" s="78"/>
      <c r="K197" s="62">
        <f t="shared" si="196"/>
        <v>0</v>
      </c>
      <c r="L197" s="62">
        <f t="shared" si="197"/>
        <v>0</v>
      </c>
      <c r="M197" s="79"/>
      <c r="N197" s="80"/>
      <c r="O197" s="65">
        <f t="shared" si="198"/>
        <v>0</v>
      </c>
      <c r="P197" s="65">
        <f t="shared" si="199"/>
        <v>0</v>
      </c>
      <c r="Q197" s="79"/>
      <c r="R197" s="81">
        <f t="shared" si="200"/>
        <v>0</v>
      </c>
      <c r="S197" s="67">
        <f t="shared" si="201"/>
        <v>0</v>
      </c>
      <c r="T197" s="68">
        <f t="shared" si="202"/>
        <v>0</v>
      </c>
      <c r="U197" s="68">
        <f t="shared" si="203"/>
        <v>0</v>
      </c>
      <c r="V197" s="68">
        <f t="shared" si="204"/>
        <v>0</v>
      </c>
      <c r="W197" s="68">
        <f t="shared" si="205"/>
        <v>0</v>
      </c>
      <c r="X197" s="68">
        <f t="shared" si="206"/>
        <v>0</v>
      </c>
      <c r="Y197" s="68">
        <f t="shared" si="207"/>
        <v>0</v>
      </c>
      <c r="Z197" s="68">
        <f t="shared" si="207"/>
        <v>0</v>
      </c>
      <c r="AA197" s="68">
        <f t="shared" si="207"/>
        <v>0</v>
      </c>
      <c r="AB197" s="69"/>
      <c r="AC197" s="7">
        <f t="shared" si="208"/>
        <v>0</v>
      </c>
      <c r="AD197" s="82"/>
      <c r="AE197" s="71"/>
      <c r="AF197" s="83"/>
      <c r="AG197" s="83"/>
      <c r="AH197" s="84"/>
      <c r="AI197" s="84"/>
      <c r="AJ197" s="73"/>
      <c r="AK197" s="83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hidden="1" customHeight="1" x14ac:dyDescent="0.25">
      <c r="A198" s="712"/>
      <c r="B198" s="713"/>
      <c r="C198" s="56"/>
      <c r="D198" s="57" t="s">
        <v>629</v>
      </c>
      <c r="E198" s="139"/>
      <c r="F198" s="140"/>
      <c r="G198" s="98"/>
      <c r="H198" s="96"/>
      <c r="I198" s="77"/>
      <c r="J198" s="78"/>
      <c r="K198" s="62">
        <f t="shared" si="196"/>
        <v>0</v>
      </c>
      <c r="L198" s="62">
        <f t="shared" si="197"/>
        <v>0</v>
      </c>
      <c r="M198" s="79"/>
      <c r="N198" s="80"/>
      <c r="O198" s="65">
        <f t="shared" si="198"/>
        <v>0</v>
      </c>
      <c r="P198" s="65">
        <f t="shared" si="199"/>
        <v>0</v>
      </c>
      <c r="Q198" s="79"/>
      <c r="R198" s="81">
        <f t="shared" si="200"/>
        <v>0</v>
      </c>
      <c r="S198" s="67">
        <f t="shared" si="201"/>
        <v>0</v>
      </c>
      <c r="T198" s="68">
        <f t="shared" si="202"/>
        <v>0</v>
      </c>
      <c r="U198" s="68">
        <f t="shared" si="203"/>
        <v>0</v>
      </c>
      <c r="V198" s="68">
        <f t="shared" si="204"/>
        <v>0</v>
      </c>
      <c r="W198" s="68">
        <f t="shared" si="205"/>
        <v>0</v>
      </c>
      <c r="X198" s="68">
        <f t="shared" si="206"/>
        <v>0</v>
      </c>
      <c r="Y198" s="68">
        <f t="shared" si="207"/>
        <v>0</v>
      </c>
      <c r="Z198" s="68">
        <f t="shared" si="207"/>
        <v>0</v>
      </c>
      <c r="AA198" s="68">
        <f t="shared" si="207"/>
        <v>0</v>
      </c>
      <c r="AB198" s="69"/>
      <c r="AC198" s="7">
        <f t="shared" si="208"/>
        <v>0</v>
      </c>
      <c r="AD198" s="82"/>
      <c r="AE198" s="71"/>
      <c r="AF198" s="83"/>
      <c r="AG198" s="83"/>
      <c r="AH198" s="84"/>
      <c r="AI198" s="84"/>
      <c r="AJ198" s="73"/>
      <c r="AK198" s="83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</row>
    <row r="199" spans="1:68" ht="27.95" hidden="1" customHeight="1" x14ac:dyDescent="0.25">
      <c r="A199" s="712"/>
      <c r="B199" s="713"/>
      <c r="C199" s="56"/>
      <c r="D199" s="57" t="s">
        <v>629</v>
      </c>
      <c r="E199" s="139"/>
      <c r="F199" s="140"/>
      <c r="G199" s="98"/>
      <c r="H199" s="96"/>
      <c r="I199" s="92"/>
      <c r="J199" s="78"/>
      <c r="K199" s="62">
        <f t="shared" si="196"/>
        <v>0</v>
      </c>
      <c r="L199" s="62">
        <f t="shared" si="197"/>
        <v>0</v>
      </c>
      <c r="M199" s="79"/>
      <c r="N199" s="80"/>
      <c r="O199" s="65">
        <f t="shared" si="198"/>
        <v>0</v>
      </c>
      <c r="P199" s="65">
        <f t="shared" si="199"/>
        <v>0</v>
      </c>
      <c r="Q199" s="79"/>
      <c r="R199" s="81">
        <f t="shared" si="200"/>
        <v>0</v>
      </c>
      <c r="S199" s="67">
        <f t="shared" si="201"/>
        <v>0</v>
      </c>
      <c r="T199" s="68">
        <f t="shared" si="202"/>
        <v>0</v>
      </c>
      <c r="U199" s="68">
        <f t="shared" si="203"/>
        <v>0</v>
      </c>
      <c r="V199" s="68">
        <f t="shared" si="204"/>
        <v>0</v>
      </c>
      <c r="W199" s="68">
        <f t="shared" si="205"/>
        <v>0</v>
      </c>
      <c r="X199" s="68">
        <f t="shared" si="206"/>
        <v>0</v>
      </c>
      <c r="Y199" s="68">
        <f t="shared" si="207"/>
        <v>0</v>
      </c>
      <c r="Z199" s="68">
        <f t="shared" si="207"/>
        <v>0</v>
      </c>
      <c r="AA199" s="68">
        <f t="shared" si="207"/>
        <v>0</v>
      </c>
      <c r="AB199" s="69"/>
      <c r="AC199" s="7">
        <f t="shared" si="208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</row>
    <row r="200" spans="1:68" ht="27.95" hidden="1" customHeight="1" x14ac:dyDescent="0.25">
      <c r="A200" s="712"/>
      <c r="B200" s="713"/>
      <c r="C200" s="56"/>
      <c r="D200" s="57" t="s">
        <v>629</v>
      </c>
      <c r="E200" s="93"/>
      <c r="F200" s="94"/>
      <c r="G200" s="95"/>
      <c r="H200" s="96"/>
      <c r="I200" s="77"/>
      <c r="J200" s="78"/>
      <c r="K200" s="62">
        <f t="shared" si="196"/>
        <v>0</v>
      </c>
      <c r="L200" s="62">
        <f t="shared" si="197"/>
        <v>0</v>
      </c>
      <c r="M200" s="79"/>
      <c r="N200" s="80"/>
      <c r="O200" s="65">
        <f t="shared" si="198"/>
        <v>0</v>
      </c>
      <c r="P200" s="65">
        <f t="shared" si="199"/>
        <v>0</v>
      </c>
      <c r="Q200" s="79"/>
      <c r="R200" s="81">
        <f t="shared" si="200"/>
        <v>0</v>
      </c>
      <c r="S200" s="67">
        <f t="shared" si="201"/>
        <v>0</v>
      </c>
      <c r="T200" s="68">
        <f t="shared" si="202"/>
        <v>0</v>
      </c>
      <c r="U200" s="68">
        <f t="shared" si="203"/>
        <v>0</v>
      </c>
      <c r="V200" s="68">
        <f t="shared" si="204"/>
        <v>0</v>
      </c>
      <c r="W200" s="68">
        <f t="shared" si="205"/>
        <v>0</v>
      </c>
      <c r="X200" s="68">
        <f t="shared" si="206"/>
        <v>0</v>
      </c>
      <c r="Y200" s="68">
        <f t="shared" si="207"/>
        <v>0</v>
      </c>
      <c r="Z200" s="68">
        <f t="shared" si="207"/>
        <v>0</v>
      </c>
      <c r="AA200" s="68">
        <f t="shared" si="207"/>
        <v>0</v>
      </c>
      <c r="AB200" s="69"/>
      <c r="AC200" s="7">
        <f t="shared" si="208"/>
        <v>0</v>
      </c>
      <c r="AD200" s="82"/>
      <c r="AE200" s="71"/>
      <c r="AF200" s="83"/>
      <c r="AG200" s="83"/>
      <c r="AH200" s="84"/>
      <c r="AI200" s="84"/>
      <c r="AJ200" s="73"/>
      <c r="AK200" s="83"/>
      <c r="AL200" s="84"/>
      <c r="AM200" s="73"/>
      <c r="AN200" s="86"/>
      <c r="AO200" s="82"/>
      <c r="AP200" s="83"/>
      <c r="AQ200" s="83"/>
      <c r="AR200" s="83"/>
      <c r="AS200" s="83"/>
      <c r="AT200" s="84"/>
      <c r="AU200" s="73"/>
      <c r="AV200" s="86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</row>
    <row r="201" spans="1:68" ht="27.95" hidden="1" customHeight="1" x14ac:dyDescent="0.25">
      <c r="A201" s="712"/>
      <c r="B201" s="713"/>
      <c r="C201" s="56"/>
      <c r="D201" s="57" t="s">
        <v>629</v>
      </c>
      <c r="E201" s="97"/>
      <c r="F201" s="783"/>
      <c r="G201" s="98"/>
      <c r="H201" s="784"/>
      <c r="I201" s="785"/>
      <c r="J201" s="78"/>
      <c r="K201" s="99">
        <f t="shared" si="196"/>
        <v>0</v>
      </c>
      <c r="L201" s="99">
        <f t="shared" si="197"/>
        <v>0</v>
      </c>
      <c r="M201" s="79"/>
      <c r="N201" s="80"/>
      <c r="O201" s="65">
        <f t="shared" si="198"/>
        <v>0</v>
      </c>
      <c r="P201" s="65">
        <f t="shared" si="199"/>
        <v>0</v>
      </c>
      <c r="Q201" s="79"/>
      <c r="R201" s="81">
        <f t="shared" si="200"/>
        <v>0</v>
      </c>
      <c r="S201" s="67">
        <f t="shared" si="201"/>
        <v>0</v>
      </c>
      <c r="T201" s="68">
        <f t="shared" si="202"/>
        <v>0</v>
      </c>
      <c r="U201" s="68">
        <f t="shared" si="203"/>
        <v>0</v>
      </c>
      <c r="V201" s="68">
        <f t="shared" si="204"/>
        <v>0</v>
      </c>
      <c r="W201" s="68">
        <f t="shared" si="205"/>
        <v>0</v>
      </c>
      <c r="X201" s="68">
        <f t="shared" si="206"/>
        <v>0</v>
      </c>
      <c r="Y201" s="68">
        <f t="shared" si="207"/>
        <v>0</v>
      </c>
      <c r="Z201" s="68">
        <f t="shared" si="207"/>
        <v>0</v>
      </c>
      <c r="AA201" s="68">
        <f t="shared" si="207"/>
        <v>0</v>
      </c>
      <c r="AB201" s="69"/>
      <c r="AC201" s="7">
        <f t="shared" si="208"/>
        <v>0</v>
      </c>
      <c r="AD201" s="82"/>
      <c r="AE201" s="71"/>
      <c r="AF201" s="83"/>
      <c r="AG201" s="83"/>
      <c r="AH201" s="84"/>
      <c r="AI201" s="84"/>
      <c r="AJ201" s="73"/>
      <c r="AK201" s="83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</row>
    <row r="202" spans="1:68" s="153" customFormat="1" ht="27.95" hidden="1" customHeight="1" x14ac:dyDescent="0.25">
      <c r="A202" s="712"/>
      <c r="B202" s="730"/>
      <c r="C202" s="56"/>
      <c r="D202" s="57" t="s">
        <v>629</v>
      </c>
      <c r="E202" s="102" t="s">
        <v>49</v>
      </c>
      <c r="F202" s="102"/>
      <c r="G202" s="103"/>
      <c r="H202" s="104"/>
      <c r="I202" s="105"/>
      <c r="J202" s="106"/>
      <c r="K202" s="107">
        <f>IF(J202&gt;0, 1, 0)</f>
        <v>0</v>
      </c>
      <c r="L202" s="107">
        <f t="shared" si="197"/>
        <v>0</v>
      </c>
      <c r="M202" s="108"/>
      <c r="N202" s="109"/>
      <c r="O202" s="110">
        <f t="shared" si="198"/>
        <v>0</v>
      </c>
      <c r="P202" s="110">
        <f t="shared" si="199"/>
        <v>0</v>
      </c>
      <c r="Q202" s="108"/>
      <c r="R202" s="111">
        <f>J202*M202*$R$9</f>
        <v>0</v>
      </c>
      <c r="S202" s="112">
        <f>J202*M202*$S$9</f>
        <v>0</v>
      </c>
      <c r="T202" s="113">
        <f>K202*M202*$T$9</f>
        <v>0</v>
      </c>
      <c r="U202" s="113">
        <f>J202*M202*$U$9</f>
        <v>0</v>
      </c>
      <c r="V202" s="113">
        <f t="shared" si="204"/>
        <v>0</v>
      </c>
      <c r="W202" s="113">
        <f t="shared" si="205"/>
        <v>0</v>
      </c>
      <c r="X202" s="113">
        <f t="shared" si="206"/>
        <v>0</v>
      </c>
      <c r="Y202" s="113">
        <f t="shared" si="207"/>
        <v>0</v>
      </c>
      <c r="Z202" s="113">
        <f t="shared" si="207"/>
        <v>0</v>
      </c>
      <c r="AA202" s="113">
        <f t="shared" si="207"/>
        <v>0</v>
      </c>
      <c r="AB202" s="114"/>
      <c r="AC202" s="7">
        <f t="shared" si="208"/>
        <v>0</v>
      </c>
      <c r="AD202" s="150"/>
      <c r="AE202" s="71"/>
      <c r="AF202" s="151"/>
      <c r="AG202" s="151"/>
      <c r="AH202" s="84"/>
      <c r="AI202" s="84"/>
      <c r="AJ202" s="73"/>
      <c r="AK202" s="151"/>
      <c r="AL202" s="84"/>
      <c r="AM202" s="73"/>
      <c r="AN202" s="152"/>
      <c r="AO202" s="150"/>
      <c r="AP202" s="151"/>
      <c r="AQ202" s="151"/>
      <c r="AR202" s="151"/>
      <c r="AS202" s="151"/>
      <c r="AT202" s="84"/>
      <c r="AU202" s="73"/>
      <c r="AV202" s="152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</row>
    <row r="203" spans="1:68" s="149" customFormat="1" ht="27.95" hidden="1" customHeight="1" x14ac:dyDescent="0.25">
      <c r="A203" s="729"/>
      <c r="B203" s="730"/>
      <c r="C203" s="56"/>
      <c r="D203" s="57" t="s">
        <v>629</v>
      </c>
      <c r="E203" s="102" t="s">
        <v>49</v>
      </c>
      <c r="F203" s="102"/>
      <c r="G203" s="103"/>
      <c r="H203" s="104"/>
      <c r="I203" s="105"/>
      <c r="J203" s="106"/>
      <c r="K203" s="107">
        <f>IF(J203&gt;0, 1, 0)</f>
        <v>0</v>
      </c>
      <c r="L203" s="107">
        <f t="shared" si="197"/>
        <v>0</v>
      </c>
      <c r="M203" s="108"/>
      <c r="N203" s="109"/>
      <c r="O203" s="110">
        <f t="shared" si="198"/>
        <v>0</v>
      </c>
      <c r="P203" s="110">
        <f t="shared" si="199"/>
        <v>0</v>
      </c>
      <c r="Q203" s="108"/>
      <c r="R203" s="111">
        <f>J203*M203*$R$9</f>
        <v>0</v>
      </c>
      <c r="S203" s="112">
        <f>J203*M203*$S$9</f>
        <v>0</v>
      </c>
      <c r="T203" s="113">
        <f>K203*M203*$T$9</f>
        <v>0</v>
      </c>
      <c r="U203" s="113">
        <f>J203*M203*$U$9</f>
        <v>0</v>
      </c>
      <c r="V203" s="113">
        <f t="shared" si="204"/>
        <v>0</v>
      </c>
      <c r="W203" s="113">
        <f t="shared" si="205"/>
        <v>0</v>
      </c>
      <c r="X203" s="113">
        <f t="shared" si="206"/>
        <v>0</v>
      </c>
      <c r="Y203" s="113">
        <f t="shared" si="207"/>
        <v>0</v>
      </c>
      <c r="Z203" s="113">
        <f t="shared" si="207"/>
        <v>0</v>
      </c>
      <c r="AA203" s="113">
        <f t="shared" si="207"/>
        <v>0</v>
      </c>
      <c r="AB203" s="114"/>
      <c r="AC203" s="115">
        <f t="shared" si="208"/>
        <v>0</v>
      </c>
      <c r="AD203" s="150"/>
      <c r="AE203" s="71"/>
      <c r="AF203" s="151"/>
      <c r="AG203" s="151"/>
      <c r="AH203" s="84"/>
      <c r="AI203" s="84"/>
      <c r="AJ203" s="73"/>
      <c r="AK203" s="151"/>
      <c r="AL203" s="84"/>
      <c r="AM203" s="73"/>
      <c r="AN203" s="152"/>
      <c r="AO203" s="150"/>
      <c r="AP203" s="151"/>
      <c r="AQ203" s="151"/>
      <c r="AR203" s="151"/>
      <c r="AS203" s="151"/>
      <c r="AT203" s="84"/>
      <c r="AU203" s="73"/>
      <c r="AV203" s="152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</row>
    <row r="204" spans="1:68" ht="27.95" hidden="1" customHeight="1" thickBot="1" x14ac:dyDescent="0.3">
      <c r="A204" s="720"/>
      <c r="B204" s="721"/>
      <c r="C204" s="118"/>
      <c r="D204" s="57" t="s">
        <v>629</v>
      </c>
      <c r="E204" s="119"/>
      <c r="F204" s="119"/>
      <c r="G204" s="120"/>
      <c r="H204" s="121" t="s">
        <v>56</v>
      </c>
      <c r="I204" s="122"/>
      <c r="J204" s="123"/>
      <c r="K204" s="124"/>
      <c r="L204" s="124"/>
      <c r="M204" s="125"/>
      <c r="N204" s="126"/>
      <c r="O204" s="124"/>
      <c r="P204" s="124"/>
      <c r="Q204" s="125"/>
      <c r="R204" s="127">
        <f>SUM(R192:R203)</f>
        <v>0</v>
      </c>
      <c r="S204" s="128">
        <f t="shared" ref="S204:AA204" si="209">SUM(S192:S203)</f>
        <v>0</v>
      </c>
      <c r="T204" s="129">
        <f t="shared" si="209"/>
        <v>0</v>
      </c>
      <c r="U204" s="129">
        <f t="shared" si="209"/>
        <v>0</v>
      </c>
      <c r="V204" s="129">
        <f t="shared" si="209"/>
        <v>0</v>
      </c>
      <c r="W204" s="129">
        <f t="shared" si="209"/>
        <v>0</v>
      </c>
      <c r="X204" s="129">
        <f t="shared" si="209"/>
        <v>0</v>
      </c>
      <c r="Y204" s="130">
        <f t="shared" si="209"/>
        <v>0</v>
      </c>
      <c r="Z204" s="130">
        <f t="shared" si="209"/>
        <v>0</v>
      </c>
      <c r="AA204" s="130">
        <f t="shared" si="209"/>
        <v>0</v>
      </c>
      <c r="AB204" s="131">
        <f>R204/1800/0.6</f>
        <v>0</v>
      </c>
      <c r="AC204" s="7"/>
      <c r="AD204" s="132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786"/>
    </row>
    <row r="205" spans="1:68" ht="27.75" hidden="1" customHeight="1" thickTop="1" x14ac:dyDescent="0.25">
      <c r="A205" s="712"/>
      <c r="B205" s="713"/>
      <c r="C205" s="56"/>
      <c r="D205" s="57" t="s">
        <v>629</v>
      </c>
      <c r="E205" s="154"/>
      <c r="F205" s="140"/>
      <c r="G205" s="141"/>
      <c r="H205" s="96"/>
      <c r="I205" s="781"/>
      <c r="J205" s="61"/>
      <c r="K205" s="62">
        <f t="shared" ref="K205:K214" si="210">IF(J205&gt;0, 1, 0)</f>
        <v>0</v>
      </c>
      <c r="L205" s="62">
        <f t="shared" ref="L205:L216" si="211">J205-K205</f>
        <v>0</v>
      </c>
      <c r="M205" s="63"/>
      <c r="N205" s="64"/>
      <c r="O205" s="65">
        <f t="shared" ref="O205:O216" si="212">IF(N205&gt;0, 1, 0)</f>
        <v>0</v>
      </c>
      <c r="P205" s="65">
        <f t="shared" ref="P205:P216" si="213">N205-O205</f>
        <v>0</v>
      </c>
      <c r="Q205" s="782"/>
      <c r="R205" s="66">
        <f t="shared" ref="R205:R214" si="214">(K205*M205*$R$5)+(L205*M205*$R$6)+(O205*Q205*$R$7)+(P205*Q205*$R$8)</f>
        <v>0</v>
      </c>
      <c r="S205" s="67">
        <f t="shared" ref="S205:S214" si="215">J205*M205*$S$5</f>
        <v>0</v>
      </c>
      <c r="T205" s="68">
        <f t="shared" ref="T205:T214" si="216">K205*M205*$T$5</f>
        <v>0</v>
      </c>
      <c r="U205" s="68">
        <f t="shared" ref="U205:U214" si="217">J205*M205*$U$5</f>
        <v>0</v>
      </c>
      <c r="V205" s="68">
        <f t="shared" ref="V205:V216" si="218">N205*Q205*$V$7</f>
        <v>0</v>
      </c>
      <c r="W205" s="68">
        <f t="shared" ref="W205:W216" si="219">O205*Q205*$W$7</f>
        <v>0</v>
      </c>
      <c r="X205" s="68">
        <f t="shared" ref="X205:X216" si="220">N205*Q205*$X$7</f>
        <v>0</v>
      </c>
      <c r="Y205" s="68">
        <f t="shared" ref="Y205:AA216" si="221">S205+V205</f>
        <v>0</v>
      </c>
      <c r="Z205" s="68">
        <f t="shared" si="221"/>
        <v>0</v>
      </c>
      <c r="AA205" s="68">
        <f t="shared" si="221"/>
        <v>0</v>
      </c>
      <c r="AB205" s="69"/>
      <c r="AC205" s="7">
        <f>R205-Y205-Z205-AA205</f>
        <v>0</v>
      </c>
      <c r="AD205" s="144"/>
      <c r="AE205" s="85"/>
      <c r="AF205" s="145"/>
      <c r="AG205" s="146"/>
      <c r="AH205" s="84"/>
      <c r="AI205" s="84"/>
      <c r="AJ205" s="73"/>
      <c r="AK205" s="147"/>
      <c r="AL205" s="84"/>
      <c r="AM205" s="73"/>
      <c r="AN205" s="86"/>
      <c r="AO205" s="144"/>
      <c r="AP205" s="83"/>
      <c r="AQ205" s="83"/>
      <c r="AR205" s="148"/>
      <c r="AS205" s="83"/>
      <c r="AT205" s="84"/>
      <c r="AU205" s="73"/>
      <c r="AV205" s="86"/>
    </row>
    <row r="206" spans="1:68" ht="27.95" hidden="1" customHeight="1" x14ac:dyDescent="0.25">
      <c r="A206" s="712"/>
      <c r="B206" s="713"/>
      <c r="C206" s="56"/>
      <c r="D206" s="57" t="s">
        <v>629</v>
      </c>
      <c r="E206" s="154"/>
      <c r="F206" s="140"/>
      <c r="G206" s="141"/>
      <c r="H206" s="96"/>
      <c r="I206" s="77"/>
      <c r="J206" s="78"/>
      <c r="K206" s="62">
        <f t="shared" si="210"/>
        <v>0</v>
      </c>
      <c r="L206" s="62">
        <f t="shared" si="211"/>
        <v>0</v>
      </c>
      <c r="M206" s="79"/>
      <c r="N206" s="80"/>
      <c r="O206" s="65">
        <f t="shared" si="212"/>
        <v>0</v>
      </c>
      <c r="P206" s="65">
        <f t="shared" si="213"/>
        <v>0</v>
      </c>
      <c r="Q206" s="79"/>
      <c r="R206" s="81">
        <f t="shared" si="214"/>
        <v>0</v>
      </c>
      <c r="S206" s="67">
        <f t="shared" si="215"/>
        <v>0</v>
      </c>
      <c r="T206" s="68">
        <f t="shared" si="216"/>
        <v>0</v>
      </c>
      <c r="U206" s="68">
        <f t="shared" si="217"/>
        <v>0</v>
      </c>
      <c r="V206" s="68">
        <f t="shared" si="218"/>
        <v>0</v>
      </c>
      <c r="W206" s="68">
        <f t="shared" si="219"/>
        <v>0</v>
      </c>
      <c r="X206" s="68">
        <f t="shared" si="220"/>
        <v>0</v>
      </c>
      <c r="Y206" s="68">
        <f t="shared" si="221"/>
        <v>0</v>
      </c>
      <c r="Z206" s="68">
        <f t="shared" si="221"/>
        <v>0</v>
      </c>
      <c r="AA206" s="68">
        <f t="shared" si="221"/>
        <v>0</v>
      </c>
      <c r="AB206" s="69"/>
      <c r="AC206" s="7">
        <f t="shared" ref="AC206:AC216" si="222">R204-Y204-Z204-AA204</f>
        <v>0</v>
      </c>
      <c r="AD206" s="144"/>
      <c r="AE206" s="85"/>
      <c r="AF206" s="145"/>
      <c r="AG206" s="146"/>
      <c r="AH206" s="84"/>
      <c r="AI206" s="84"/>
      <c r="AJ206" s="73"/>
      <c r="AK206" s="147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712"/>
      <c r="B207" s="713"/>
      <c r="C207" s="56"/>
      <c r="D207" s="57" t="s">
        <v>629</v>
      </c>
      <c r="E207" s="154"/>
      <c r="F207" s="140"/>
      <c r="G207" s="141"/>
      <c r="H207" s="155"/>
      <c r="I207" s="77"/>
      <c r="J207" s="78"/>
      <c r="K207" s="62">
        <f t="shared" si="210"/>
        <v>0</v>
      </c>
      <c r="L207" s="62">
        <f t="shared" si="211"/>
        <v>0</v>
      </c>
      <c r="M207" s="79"/>
      <c r="N207" s="80"/>
      <c r="O207" s="65">
        <f t="shared" si="212"/>
        <v>0</v>
      </c>
      <c r="P207" s="65">
        <f t="shared" si="213"/>
        <v>0</v>
      </c>
      <c r="Q207" s="79"/>
      <c r="R207" s="81">
        <f t="shared" si="214"/>
        <v>0</v>
      </c>
      <c r="S207" s="67">
        <f t="shared" si="215"/>
        <v>0</v>
      </c>
      <c r="T207" s="68">
        <f t="shared" si="216"/>
        <v>0</v>
      </c>
      <c r="U207" s="68">
        <f t="shared" si="217"/>
        <v>0</v>
      </c>
      <c r="V207" s="68">
        <f t="shared" si="218"/>
        <v>0</v>
      </c>
      <c r="W207" s="68">
        <f t="shared" si="219"/>
        <v>0</v>
      </c>
      <c r="X207" s="68">
        <f t="shared" si="220"/>
        <v>0</v>
      </c>
      <c r="Y207" s="68">
        <f t="shared" si="221"/>
        <v>0</v>
      </c>
      <c r="Z207" s="68">
        <f t="shared" si="221"/>
        <v>0</v>
      </c>
      <c r="AA207" s="68">
        <f t="shared" si="221"/>
        <v>0</v>
      </c>
      <c r="AB207" s="69"/>
      <c r="AC207" s="7">
        <f t="shared" si="222"/>
        <v>0</v>
      </c>
      <c r="AD207" s="144"/>
      <c r="AE207" s="85"/>
      <c r="AF207" s="145"/>
      <c r="AG207" s="146"/>
      <c r="AH207" s="84"/>
      <c r="AI207" s="84"/>
      <c r="AJ207" s="73"/>
      <c r="AK207" s="148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712"/>
      <c r="B208" s="713"/>
      <c r="C208" s="56"/>
      <c r="D208" s="57" t="s">
        <v>629</v>
      </c>
      <c r="E208" s="156"/>
      <c r="F208" s="140"/>
      <c r="G208" s="141"/>
      <c r="H208" s="96"/>
      <c r="I208" s="77"/>
      <c r="J208" s="78"/>
      <c r="K208" s="62">
        <f t="shared" si="210"/>
        <v>0</v>
      </c>
      <c r="L208" s="62">
        <f t="shared" si="211"/>
        <v>0</v>
      </c>
      <c r="M208" s="79"/>
      <c r="N208" s="80"/>
      <c r="O208" s="65">
        <f t="shared" si="212"/>
        <v>0</v>
      </c>
      <c r="P208" s="65">
        <f t="shared" si="213"/>
        <v>0</v>
      </c>
      <c r="Q208" s="79"/>
      <c r="R208" s="81">
        <f t="shared" si="214"/>
        <v>0</v>
      </c>
      <c r="S208" s="67">
        <f t="shared" si="215"/>
        <v>0</v>
      </c>
      <c r="T208" s="68">
        <f t="shared" si="216"/>
        <v>0</v>
      </c>
      <c r="U208" s="68">
        <f t="shared" si="217"/>
        <v>0</v>
      </c>
      <c r="V208" s="68">
        <f t="shared" si="218"/>
        <v>0</v>
      </c>
      <c r="W208" s="68">
        <f t="shared" si="219"/>
        <v>0</v>
      </c>
      <c r="X208" s="68">
        <f t="shared" si="220"/>
        <v>0</v>
      </c>
      <c r="Y208" s="68">
        <f t="shared" si="221"/>
        <v>0</v>
      </c>
      <c r="Z208" s="68">
        <f t="shared" si="221"/>
        <v>0</v>
      </c>
      <c r="AA208" s="68">
        <f t="shared" si="221"/>
        <v>0</v>
      </c>
      <c r="AB208" s="69"/>
      <c r="AC208" s="7">
        <f t="shared" si="222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</row>
    <row r="209" spans="1:68" ht="27.95" hidden="1" customHeight="1" x14ac:dyDescent="0.25">
      <c r="A209" s="712"/>
      <c r="B209" s="713"/>
      <c r="C209" s="56"/>
      <c r="D209" s="57" t="s">
        <v>629</v>
      </c>
      <c r="E209" s="139"/>
      <c r="F209" s="140"/>
      <c r="G209" s="141"/>
      <c r="H209" s="96"/>
      <c r="I209" s="77"/>
      <c r="J209" s="78"/>
      <c r="K209" s="62">
        <f t="shared" si="210"/>
        <v>0</v>
      </c>
      <c r="L209" s="62">
        <f t="shared" si="211"/>
        <v>0</v>
      </c>
      <c r="M209" s="79"/>
      <c r="N209" s="80"/>
      <c r="O209" s="65">
        <f t="shared" si="212"/>
        <v>0</v>
      </c>
      <c r="P209" s="65">
        <f t="shared" si="213"/>
        <v>0</v>
      </c>
      <c r="Q209" s="79"/>
      <c r="R209" s="81">
        <f t="shared" si="214"/>
        <v>0</v>
      </c>
      <c r="S209" s="67">
        <f t="shared" si="215"/>
        <v>0</v>
      </c>
      <c r="T209" s="68">
        <f t="shared" si="216"/>
        <v>0</v>
      </c>
      <c r="U209" s="68">
        <f t="shared" si="217"/>
        <v>0</v>
      </c>
      <c r="V209" s="68">
        <f t="shared" si="218"/>
        <v>0</v>
      </c>
      <c r="W209" s="68">
        <f t="shared" si="219"/>
        <v>0</v>
      </c>
      <c r="X209" s="68">
        <f t="shared" si="220"/>
        <v>0</v>
      </c>
      <c r="Y209" s="68">
        <f t="shared" si="221"/>
        <v>0</v>
      </c>
      <c r="Z209" s="68">
        <f t="shared" si="221"/>
        <v>0</v>
      </c>
      <c r="AA209" s="68">
        <f t="shared" si="221"/>
        <v>0</v>
      </c>
      <c r="AB209" s="69"/>
      <c r="AC209" s="7">
        <f t="shared" si="222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</row>
    <row r="210" spans="1:68" ht="27.95" hidden="1" customHeight="1" x14ac:dyDescent="0.25">
      <c r="A210" s="712"/>
      <c r="B210" s="713"/>
      <c r="C210" s="56"/>
      <c r="D210" s="57" t="s">
        <v>629</v>
      </c>
      <c r="E210" s="139"/>
      <c r="F210" s="140"/>
      <c r="G210" s="141"/>
      <c r="H210" s="96"/>
      <c r="I210" s="77"/>
      <c r="J210" s="78"/>
      <c r="K210" s="62">
        <f t="shared" si="210"/>
        <v>0</v>
      </c>
      <c r="L210" s="62">
        <f t="shared" si="211"/>
        <v>0</v>
      </c>
      <c r="M210" s="79"/>
      <c r="N210" s="80"/>
      <c r="O210" s="65">
        <f t="shared" si="212"/>
        <v>0</v>
      </c>
      <c r="P210" s="65">
        <f t="shared" si="213"/>
        <v>0</v>
      </c>
      <c r="Q210" s="79"/>
      <c r="R210" s="81">
        <f t="shared" si="214"/>
        <v>0</v>
      </c>
      <c r="S210" s="67">
        <f t="shared" si="215"/>
        <v>0</v>
      </c>
      <c r="T210" s="68">
        <f t="shared" si="216"/>
        <v>0</v>
      </c>
      <c r="U210" s="68">
        <f t="shared" si="217"/>
        <v>0</v>
      </c>
      <c r="V210" s="68">
        <f t="shared" si="218"/>
        <v>0</v>
      </c>
      <c r="W210" s="68">
        <f t="shared" si="219"/>
        <v>0</v>
      </c>
      <c r="X210" s="68">
        <f t="shared" si="220"/>
        <v>0</v>
      </c>
      <c r="Y210" s="68">
        <f t="shared" si="221"/>
        <v>0</v>
      </c>
      <c r="Z210" s="68">
        <f t="shared" si="221"/>
        <v>0</v>
      </c>
      <c r="AA210" s="68">
        <f t="shared" si="221"/>
        <v>0</v>
      </c>
      <c r="AB210" s="69"/>
      <c r="AC210" s="7">
        <f t="shared" si="222"/>
        <v>0</v>
      </c>
      <c r="AD210" s="82"/>
      <c r="AE210" s="71"/>
      <c r="AF210" s="83"/>
      <c r="AG210" s="83"/>
      <c r="AH210" s="84"/>
      <c r="AI210" s="84"/>
      <c r="AJ210" s="73"/>
      <c r="AK210" s="83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hidden="1" customHeight="1" x14ac:dyDescent="0.25">
      <c r="A211" s="712"/>
      <c r="B211" s="713"/>
      <c r="C211" s="56"/>
      <c r="D211" s="57" t="s">
        <v>629</v>
      </c>
      <c r="E211" s="139"/>
      <c r="F211" s="140"/>
      <c r="G211" s="98"/>
      <c r="H211" s="96"/>
      <c r="I211" s="77"/>
      <c r="J211" s="78"/>
      <c r="K211" s="62">
        <f t="shared" si="210"/>
        <v>0</v>
      </c>
      <c r="L211" s="62">
        <f t="shared" si="211"/>
        <v>0</v>
      </c>
      <c r="M211" s="79"/>
      <c r="N211" s="80"/>
      <c r="O211" s="65">
        <f t="shared" si="212"/>
        <v>0</v>
      </c>
      <c r="P211" s="65">
        <f t="shared" si="213"/>
        <v>0</v>
      </c>
      <c r="Q211" s="79"/>
      <c r="R211" s="81">
        <f t="shared" si="214"/>
        <v>0</v>
      </c>
      <c r="S211" s="67">
        <f t="shared" si="215"/>
        <v>0</v>
      </c>
      <c r="T211" s="68">
        <f t="shared" si="216"/>
        <v>0</v>
      </c>
      <c r="U211" s="68">
        <f t="shared" si="217"/>
        <v>0</v>
      </c>
      <c r="V211" s="68">
        <f t="shared" si="218"/>
        <v>0</v>
      </c>
      <c r="W211" s="68">
        <f t="shared" si="219"/>
        <v>0</v>
      </c>
      <c r="X211" s="68">
        <f t="shared" si="220"/>
        <v>0</v>
      </c>
      <c r="Y211" s="68">
        <f t="shared" si="221"/>
        <v>0</v>
      </c>
      <c r="Z211" s="68">
        <f t="shared" si="221"/>
        <v>0</v>
      </c>
      <c r="AA211" s="68">
        <f t="shared" si="221"/>
        <v>0</v>
      </c>
      <c r="AB211" s="69"/>
      <c r="AC211" s="7">
        <f t="shared" si="222"/>
        <v>0</v>
      </c>
      <c r="AD211" s="82"/>
      <c r="AE211" s="71"/>
      <c r="AF211" s="83"/>
      <c r="AG211" s="83"/>
      <c r="AH211" s="84"/>
      <c r="AI211" s="84"/>
      <c r="AJ211" s="73"/>
      <c r="AK211" s="83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</row>
    <row r="212" spans="1:68" ht="27.95" hidden="1" customHeight="1" x14ac:dyDescent="0.25">
      <c r="A212" s="712"/>
      <c r="B212" s="713"/>
      <c r="C212" s="56"/>
      <c r="D212" s="57" t="s">
        <v>629</v>
      </c>
      <c r="E212" s="139"/>
      <c r="F212" s="140"/>
      <c r="G212" s="98"/>
      <c r="H212" s="96"/>
      <c r="I212" s="92"/>
      <c r="J212" s="78"/>
      <c r="K212" s="62">
        <f t="shared" si="210"/>
        <v>0</v>
      </c>
      <c r="L212" s="62">
        <f t="shared" si="211"/>
        <v>0</v>
      </c>
      <c r="M212" s="79"/>
      <c r="N212" s="80"/>
      <c r="O212" s="65">
        <f t="shared" si="212"/>
        <v>0</v>
      </c>
      <c r="P212" s="65">
        <f t="shared" si="213"/>
        <v>0</v>
      </c>
      <c r="Q212" s="79"/>
      <c r="R212" s="81">
        <f t="shared" si="214"/>
        <v>0</v>
      </c>
      <c r="S212" s="67">
        <f t="shared" si="215"/>
        <v>0</v>
      </c>
      <c r="T212" s="68">
        <f t="shared" si="216"/>
        <v>0</v>
      </c>
      <c r="U212" s="68">
        <f t="shared" si="217"/>
        <v>0</v>
      </c>
      <c r="V212" s="68">
        <f t="shared" si="218"/>
        <v>0</v>
      </c>
      <c r="W212" s="68">
        <f t="shared" si="219"/>
        <v>0</v>
      </c>
      <c r="X212" s="68">
        <f t="shared" si="220"/>
        <v>0</v>
      </c>
      <c r="Y212" s="68">
        <f t="shared" si="221"/>
        <v>0</v>
      </c>
      <c r="Z212" s="68">
        <f t="shared" si="221"/>
        <v>0</v>
      </c>
      <c r="AA212" s="68">
        <f t="shared" si="221"/>
        <v>0</v>
      </c>
      <c r="AB212" s="69"/>
      <c r="AC212" s="7">
        <f t="shared" si="222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</row>
    <row r="213" spans="1:68" ht="27.95" hidden="1" customHeight="1" x14ac:dyDescent="0.25">
      <c r="A213" s="712"/>
      <c r="B213" s="713"/>
      <c r="C213" s="56"/>
      <c r="D213" s="57" t="s">
        <v>629</v>
      </c>
      <c r="E213" s="93"/>
      <c r="F213" s="94"/>
      <c r="G213" s="95"/>
      <c r="H213" s="96"/>
      <c r="I213" s="77"/>
      <c r="J213" s="78"/>
      <c r="K213" s="62">
        <f t="shared" si="210"/>
        <v>0</v>
      </c>
      <c r="L213" s="62">
        <f t="shared" si="211"/>
        <v>0</v>
      </c>
      <c r="M213" s="79"/>
      <c r="N213" s="80"/>
      <c r="O213" s="65">
        <f t="shared" si="212"/>
        <v>0</v>
      </c>
      <c r="P213" s="65">
        <f t="shared" si="213"/>
        <v>0</v>
      </c>
      <c r="Q213" s="79"/>
      <c r="R213" s="81">
        <f t="shared" si="214"/>
        <v>0</v>
      </c>
      <c r="S213" s="67">
        <f t="shared" si="215"/>
        <v>0</v>
      </c>
      <c r="T213" s="68">
        <f t="shared" si="216"/>
        <v>0</v>
      </c>
      <c r="U213" s="68">
        <f t="shared" si="217"/>
        <v>0</v>
      </c>
      <c r="V213" s="68">
        <f t="shared" si="218"/>
        <v>0</v>
      </c>
      <c r="W213" s="68">
        <f t="shared" si="219"/>
        <v>0</v>
      </c>
      <c r="X213" s="68">
        <f t="shared" si="220"/>
        <v>0</v>
      </c>
      <c r="Y213" s="68">
        <f t="shared" si="221"/>
        <v>0</v>
      </c>
      <c r="Z213" s="68">
        <f t="shared" si="221"/>
        <v>0</v>
      </c>
      <c r="AA213" s="68">
        <f t="shared" si="221"/>
        <v>0</v>
      </c>
      <c r="AB213" s="69"/>
      <c r="AC213" s="7">
        <f t="shared" si="222"/>
        <v>0</v>
      </c>
      <c r="AD213" s="82"/>
      <c r="AE213" s="71"/>
      <c r="AF213" s="83"/>
      <c r="AG213" s="83"/>
      <c r="AH213" s="84"/>
      <c r="AI213" s="84"/>
      <c r="AJ213" s="73"/>
      <c r="AK213" s="83"/>
      <c r="AL213" s="84"/>
      <c r="AM213" s="73"/>
      <c r="AN213" s="86"/>
      <c r="AO213" s="82"/>
      <c r="AP213" s="83"/>
      <c r="AQ213" s="83"/>
      <c r="AR213" s="83"/>
      <c r="AS213" s="83"/>
      <c r="AT213" s="84"/>
      <c r="AU213" s="73"/>
      <c r="AV213" s="86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</row>
    <row r="214" spans="1:68" ht="27.95" hidden="1" customHeight="1" x14ac:dyDescent="0.25">
      <c r="A214" s="712"/>
      <c r="B214" s="713"/>
      <c r="C214" s="56"/>
      <c r="D214" s="57" t="s">
        <v>629</v>
      </c>
      <c r="E214" s="97"/>
      <c r="F214" s="783"/>
      <c r="G214" s="98"/>
      <c r="H214" s="784"/>
      <c r="I214" s="785"/>
      <c r="J214" s="78"/>
      <c r="K214" s="99">
        <f t="shared" si="210"/>
        <v>0</v>
      </c>
      <c r="L214" s="99">
        <f t="shared" si="211"/>
        <v>0</v>
      </c>
      <c r="M214" s="79"/>
      <c r="N214" s="80"/>
      <c r="O214" s="65">
        <f t="shared" si="212"/>
        <v>0</v>
      </c>
      <c r="P214" s="65">
        <f t="shared" si="213"/>
        <v>0</v>
      </c>
      <c r="Q214" s="79"/>
      <c r="R214" s="81">
        <f t="shared" si="214"/>
        <v>0</v>
      </c>
      <c r="S214" s="67">
        <f t="shared" si="215"/>
        <v>0</v>
      </c>
      <c r="T214" s="68">
        <f t="shared" si="216"/>
        <v>0</v>
      </c>
      <c r="U214" s="68">
        <f t="shared" si="217"/>
        <v>0</v>
      </c>
      <c r="V214" s="68">
        <f t="shared" si="218"/>
        <v>0</v>
      </c>
      <c r="W214" s="68">
        <f t="shared" si="219"/>
        <v>0</v>
      </c>
      <c r="X214" s="68">
        <f t="shared" si="220"/>
        <v>0</v>
      </c>
      <c r="Y214" s="68">
        <f t="shared" si="221"/>
        <v>0</v>
      </c>
      <c r="Z214" s="68">
        <f t="shared" si="221"/>
        <v>0</v>
      </c>
      <c r="AA214" s="68">
        <f t="shared" si="221"/>
        <v>0</v>
      </c>
      <c r="AB214" s="69"/>
      <c r="AC214" s="7">
        <f t="shared" si="222"/>
        <v>0</v>
      </c>
      <c r="AD214" s="82"/>
      <c r="AE214" s="71"/>
      <c r="AF214" s="83"/>
      <c r="AG214" s="83"/>
      <c r="AH214" s="84"/>
      <c r="AI214" s="84"/>
      <c r="AJ214" s="73"/>
      <c r="AK214" s="83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</row>
    <row r="215" spans="1:68" s="153" customFormat="1" ht="27.95" hidden="1" customHeight="1" x14ac:dyDescent="0.25">
      <c r="A215" s="712"/>
      <c r="B215" s="730"/>
      <c r="C215" s="56"/>
      <c r="D215" s="57" t="s">
        <v>629</v>
      </c>
      <c r="E215" s="102" t="s">
        <v>49</v>
      </c>
      <c r="F215" s="102"/>
      <c r="G215" s="103"/>
      <c r="H215" s="104"/>
      <c r="I215" s="105"/>
      <c r="J215" s="106"/>
      <c r="K215" s="107">
        <f>IF(J215&gt;0, 1, 0)</f>
        <v>0</v>
      </c>
      <c r="L215" s="107">
        <f t="shared" si="211"/>
        <v>0</v>
      </c>
      <c r="M215" s="108"/>
      <c r="N215" s="109"/>
      <c r="O215" s="110">
        <f t="shared" si="212"/>
        <v>0</v>
      </c>
      <c r="P215" s="110">
        <f t="shared" si="213"/>
        <v>0</v>
      </c>
      <c r="Q215" s="108"/>
      <c r="R215" s="111">
        <f>J215*M215*$R$9</f>
        <v>0</v>
      </c>
      <c r="S215" s="112">
        <f>J215*M215*$S$9</f>
        <v>0</v>
      </c>
      <c r="T215" s="113">
        <f>K215*M215*$T$9</f>
        <v>0</v>
      </c>
      <c r="U215" s="113">
        <f>J215*M215*$U$9</f>
        <v>0</v>
      </c>
      <c r="V215" s="113">
        <f t="shared" si="218"/>
        <v>0</v>
      </c>
      <c r="W215" s="113">
        <f t="shared" si="219"/>
        <v>0</v>
      </c>
      <c r="X215" s="113">
        <f t="shared" si="220"/>
        <v>0</v>
      </c>
      <c r="Y215" s="113">
        <f t="shared" si="221"/>
        <v>0</v>
      </c>
      <c r="Z215" s="113">
        <f t="shared" si="221"/>
        <v>0</v>
      </c>
      <c r="AA215" s="113">
        <f t="shared" si="221"/>
        <v>0</v>
      </c>
      <c r="AB215" s="114"/>
      <c r="AC215" s="7">
        <f t="shared" si="222"/>
        <v>0</v>
      </c>
      <c r="AD215" s="150"/>
      <c r="AE215" s="71"/>
      <c r="AF215" s="151"/>
      <c r="AG215" s="151"/>
      <c r="AH215" s="84"/>
      <c r="AI215" s="84"/>
      <c r="AJ215" s="73"/>
      <c r="AK215" s="151"/>
      <c r="AL215" s="84"/>
      <c r="AM215" s="73"/>
      <c r="AN215" s="152"/>
      <c r="AO215" s="150"/>
      <c r="AP215" s="151"/>
      <c r="AQ215" s="151"/>
      <c r="AR215" s="151"/>
      <c r="AS215" s="151"/>
      <c r="AT215" s="84"/>
      <c r="AU215" s="73"/>
      <c r="AV215" s="152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</row>
    <row r="216" spans="1:68" s="149" customFormat="1" ht="27.95" hidden="1" customHeight="1" x14ac:dyDescent="0.25">
      <c r="A216" s="729"/>
      <c r="B216" s="730"/>
      <c r="C216" s="56"/>
      <c r="D216" s="57" t="s">
        <v>629</v>
      </c>
      <c r="E216" s="102" t="s">
        <v>49</v>
      </c>
      <c r="F216" s="102"/>
      <c r="G216" s="103"/>
      <c r="H216" s="104"/>
      <c r="I216" s="105"/>
      <c r="J216" s="106"/>
      <c r="K216" s="107">
        <f>IF(J216&gt;0, 1, 0)</f>
        <v>0</v>
      </c>
      <c r="L216" s="107">
        <f t="shared" si="211"/>
        <v>0</v>
      </c>
      <c r="M216" s="108"/>
      <c r="N216" s="109"/>
      <c r="O216" s="110">
        <f t="shared" si="212"/>
        <v>0</v>
      </c>
      <c r="P216" s="110">
        <f t="shared" si="213"/>
        <v>0</v>
      </c>
      <c r="Q216" s="108"/>
      <c r="R216" s="111">
        <f>J216*M216*$R$9</f>
        <v>0</v>
      </c>
      <c r="S216" s="112">
        <f>J216*M216*$S$9</f>
        <v>0</v>
      </c>
      <c r="T216" s="113">
        <f>K216*M216*$T$9</f>
        <v>0</v>
      </c>
      <c r="U216" s="113">
        <f>J216*M216*$U$9</f>
        <v>0</v>
      </c>
      <c r="V216" s="113">
        <f t="shared" si="218"/>
        <v>0</v>
      </c>
      <c r="W216" s="113">
        <f t="shared" si="219"/>
        <v>0</v>
      </c>
      <c r="X216" s="113">
        <f t="shared" si="220"/>
        <v>0</v>
      </c>
      <c r="Y216" s="113">
        <f t="shared" si="221"/>
        <v>0</v>
      </c>
      <c r="Z216" s="113">
        <f t="shared" si="221"/>
        <v>0</v>
      </c>
      <c r="AA216" s="113">
        <f t="shared" si="221"/>
        <v>0</v>
      </c>
      <c r="AB216" s="114"/>
      <c r="AC216" s="115">
        <f t="shared" si="222"/>
        <v>0</v>
      </c>
      <c r="AD216" s="150"/>
      <c r="AE216" s="71"/>
      <c r="AF216" s="151"/>
      <c r="AG216" s="151"/>
      <c r="AH216" s="84"/>
      <c r="AI216" s="84"/>
      <c r="AJ216" s="73"/>
      <c r="AK216" s="151"/>
      <c r="AL216" s="84"/>
      <c r="AM216" s="73"/>
      <c r="AN216" s="152"/>
      <c r="AO216" s="150"/>
      <c r="AP216" s="151"/>
      <c r="AQ216" s="151"/>
      <c r="AR216" s="151"/>
      <c r="AS216" s="151"/>
      <c r="AT216" s="84"/>
      <c r="AU216" s="73"/>
      <c r="AV216" s="152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</row>
    <row r="217" spans="1:68" ht="27.95" hidden="1" customHeight="1" thickBot="1" x14ac:dyDescent="0.3">
      <c r="A217" s="720"/>
      <c r="B217" s="721"/>
      <c r="C217" s="118"/>
      <c r="D217" s="57" t="s">
        <v>629</v>
      </c>
      <c r="E217" s="119"/>
      <c r="F217" s="119"/>
      <c r="G217" s="120"/>
      <c r="H217" s="121" t="s">
        <v>56</v>
      </c>
      <c r="I217" s="122"/>
      <c r="J217" s="123"/>
      <c r="K217" s="124"/>
      <c r="L217" s="124"/>
      <c r="M217" s="125"/>
      <c r="N217" s="126"/>
      <c r="O217" s="124"/>
      <c r="P217" s="124"/>
      <c r="Q217" s="125"/>
      <c r="R217" s="127">
        <f>SUM(R205:R216)</f>
        <v>0</v>
      </c>
      <c r="S217" s="128">
        <f t="shared" ref="S217:AA217" si="223">SUM(S205:S216)</f>
        <v>0</v>
      </c>
      <c r="T217" s="129">
        <f t="shared" si="223"/>
        <v>0</v>
      </c>
      <c r="U217" s="129">
        <f t="shared" si="223"/>
        <v>0</v>
      </c>
      <c r="V217" s="129">
        <f t="shared" si="223"/>
        <v>0</v>
      </c>
      <c r="W217" s="129">
        <f t="shared" si="223"/>
        <v>0</v>
      </c>
      <c r="X217" s="129">
        <f t="shared" si="223"/>
        <v>0</v>
      </c>
      <c r="Y217" s="130">
        <f t="shared" si="223"/>
        <v>0</v>
      </c>
      <c r="Z217" s="130">
        <f t="shared" si="223"/>
        <v>0</v>
      </c>
      <c r="AA217" s="130">
        <f t="shared" si="223"/>
        <v>0</v>
      </c>
      <c r="AB217" s="131">
        <f>R217/1800/0.6</f>
        <v>0</v>
      </c>
      <c r="AC217" s="7"/>
      <c r="AD217" s="132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786"/>
    </row>
    <row r="218" spans="1:68" ht="27.75" hidden="1" customHeight="1" x14ac:dyDescent="0.25">
      <c r="A218" s="720"/>
      <c r="B218" s="713"/>
      <c r="C218" s="56"/>
      <c r="D218" s="57" t="s">
        <v>629</v>
      </c>
      <c r="E218" s="154"/>
      <c r="F218" s="140"/>
      <c r="G218" s="141"/>
      <c r="H218" s="96"/>
      <c r="I218" s="781"/>
      <c r="J218" s="61"/>
      <c r="K218" s="62">
        <f t="shared" ref="K218:K227" si="224">IF(J218&gt;0, 1, 0)</f>
        <v>0</v>
      </c>
      <c r="L218" s="62">
        <f t="shared" ref="L218:L229" si="225">J218-K218</f>
        <v>0</v>
      </c>
      <c r="M218" s="63"/>
      <c r="N218" s="64"/>
      <c r="O218" s="65">
        <f t="shared" ref="O218:O229" si="226">IF(N218&gt;0, 1, 0)</f>
        <v>0</v>
      </c>
      <c r="P218" s="65">
        <f t="shared" ref="P218:P229" si="227">N218-O218</f>
        <v>0</v>
      </c>
      <c r="Q218" s="782"/>
      <c r="R218" s="66">
        <f t="shared" ref="R218:R227" si="228">(K218*M218*$R$5)+(L218*M218*$R$6)+(O218*Q218*$R$7)+(P218*Q218*$R$8)</f>
        <v>0</v>
      </c>
      <c r="S218" s="67">
        <f t="shared" ref="S218:S227" si="229">J218*M218*$S$5</f>
        <v>0</v>
      </c>
      <c r="T218" s="68">
        <f t="shared" ref="T218:T227" si="230">K218*M218*$T$5</f>
        <v>0</v>
      </c>
      <c r="U218" s="68">
        <f t="shared" ref="U218:U227" si="231">J218*M218*$U$5</f>
        <v>0</v>
      </c>
      <c r="V218" s="68">
        <f t="shared" ref="V218:V229" si="232">N218*Q218*$V$7</f>
        <v>0</v>
      </c>
      <c r="W218" s="68">
        <f t="shared" ref="W218:W229" si="233">O218*Q218*$W$7</f>
        <v>0</v>
      </c>
      <c r="X218" s="68">
        <f t="shared" ref="X218:X229" si="234">N218*Q218*$X$7</f>
        <v>0</v>
      </c>
      <c r="Y218" s="68">
        <f t="shared" ref="Y218:AA229" si="235">S218+V218</f>
        <v>0</v>
      </c>
      <c r="Z218" s="68">
        <f t="shared" si="235"/>
        <v>0</v>
      </c>
      <c r="AA218" s="68">
        <f t="shared" si="235"/>
        <v>0</v>
      </c>
      <c r="AB218" s="69"/>
      <c r="AC218" s="7">
        <f>R218-Y218-Z218-AA218</f>
        <v>0</v>
      </c>
      <c r="AD218" s="144"/>
      <c r="AE218" s="85"/>
      <c r="AF218" s="145"/>
      <c r="AG218" s="146"/>
      <c r="AH218" s="84"/>
      <c r="AI218" s="84"/>
      <c r="AJ218" s="73"/>
      <c r="AK218" s="147"/>
      <c r="AL218" s="84"/>
      <c r="AM218" s="73"/>
      <c r="AN218" s="86"/>
      <c r="AO218" s="144"/>
      <c r="AP218" s="83"/>
      <c r="AQ218" s="83"/>
      <c r="AR218" s="148"/>
      <c r="AS218" s="83"/>
      <c r="AT218" s="84"/>
      <c r="AU218" s="73"/>
      <c r="AV218" s="86"/>
    </row>
    <row r="219" spans="1:68" ht="27.95" hidden="1" customHeight="1" x14ac:dyDescent="0.25">
      <c r="A219" s="720"/>
      <c r="B219" s="713"/>
      <c r="C219" s="56"/>
      <c r="D219" s="57" t="s">
        <v>629</v>
      </c>
      <c r="E219" s="154"/>
      <c r="F219" s="140"/>
      <c r="G219" s="141"/>
      <c r="H219" s="96"/>
      <c r="I219" s="77"/>
      <c r="J219" s="78"/>
      <c r="K219" s="62">
        <f t="shared" si="224"/>
        <v>0</v>
      </c>
      <c r="L219" s="62">
        <f t="shared" si="225"/>
        <v>0</v>
      </c>
      <c r="M219" s="79"/>
      <c r="N219" s="80"/>
      <c r="O219" s="65">
        <f t="shared" si="226"/>
        <v>0</v>
      </c>
      <c r="P219" s="65">
        <f t="shared" si="227"/>
        <v>0</v>
      </c>
      <c r="Q219" s="79"/>
      <c r="R219" s="81">
        <f t="shared" si="228"/>
        <v>0</v>
      </c>
      <c r="S219" s="67">
        <f t="shared" si="229"/>
        <v>0</v>
      </c>
      <c r="T219" s="68">
        <f t="shared" si="230"/>
        <v>0</v>
      </c>
      <c r="U219" s="68">
        <f t="shared" si="231"/>
        <v>0</v>
      </c>
      <c r="V219" s="68">
        <f t="shared" si="232"/>
        <v>0</v>
      </c>
      <c r="W219" s="68">
        <f t="shared" si="233"/>
        <v>0</v>
      </c>
      <c r="X219" s="68">
        <f t="shared" si="234"/>
        <v>0</v>
      </c>
      <c r="Y219" s="68">
        <f t="shared" si="235"/>
        <v>0</v>
      </c>
      <c r="Z219" s="68">
        <f t="shared" si="235"/>
        <v>0</v>
      </c>
      <c r="AA219" s="68">
        <f t="shared" si="235"/>
        <v>0</v>
      </c>
      <c r="AB219" s="69"/>
      <c r="AC219" s="7">
        <f t="shared" ref="AC219:AC229" si="236">R217-Y217-Z217-AA217</f>
        <v>0</v>
      </c>
      <c r="AD219" s="144"/>
      <c r="AE219" s="85"/>
      <c r="AF219" s="145"/>
      <c r="AG219" s="146"/>
      <c r="AH219" s="84"/>
      <c r="AI219" s="84"/>
      <c r="AJ219" s="73"/>
      <c r="AK219" s="147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720"/>
      <c r="B220" s="713"/>
      <c r="C220" s="56"/>
      <c r="D220" s="57" t="s">
        <v>629</v>
      </c>
      <c r="E220" s="154"/>
      <c r="F220" s="140"/>
      <c r="G220" s="141"/>
      <c r="H220" s="155"/>
      <c r="I220" s="77"/>
      <c r="J220" s="78"/>
      <c r="K220" s="62">
        <f t="shared" si="224"/>
        <v>0</v>
      </c>
      <c r="L220" s="62">
        <f t="shared" si="225"/>
        <v>0</v>
      </c>
      <c r="M220" s="79"/>
      <c r="N220" s="80"/>
      <c r="O220" s="65">
        <f t="shared" si="226"/>
        <v>0</v>
      </c>
      <c r="P220" s="65">
        <f t="shared" si="227"/>
        <v>0</v>
      </c>
      <c r="Q220" s="79"/>
      <c r="R220" s="81">
        <f t="shared" si="228"/>
        <v>0</v>
      </c>
      <c r="S220" s="67">
        <f t="shared" si="229"/>
        <v>0</v>
      </c>
      <c r="T220" s="68">
        <f t="shared" si="230"/>
        <v>0</v>
      </c>
      <c r="U220" s="68">
        <f t="shared" si="231"/>
        <v>0</v>
      </c>
      <c r="V220" s="68">
        <f t="shared" si="232"/>
        <v>0</v>
      </c>
      <c r="W220" s="68">
        <f t="shared" si="233"/>
        <v>0</v>
      </c>
      <c r="X220" s="68">
        <f t="shared" si="234"/>
        <v>0</v>
      </c>
      <c r="Y220" s="68">
        <f t="shared" si="235"/>
        <v>0</v>
      </c>
      <c r="Z220" s="68">
        <f t="shared" si="235"/>
        <v>0</v>
      </c>
      <c r="AA220" s="68">
        <f t="shared" si="235"/>
        <v>0</v>
      </c>
      <c r="AB220" s="69"/>
      <c r="AC220" s="7">
        <f t="shared" si="236"/>
        <v>0</v>
      </c>
      <c r="AD220" s="144"/>
      <c r="AE220" s="85"/>
      <c r="AF220" s="145"/>
      <c r="AG220" s="146"/>
      <c r="AH220" s="84"/>
      <c r="AI220" s="84"/>
      <c r="AJ220" s="73"/>
      <c r="AK220" s="148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720"/>
      <c r="B221" s="713"/>
      <c r="C221" s="56"/>
      <c r="D221" s="57" t="s">
        <v>629</v>
      </c>
      <c r="E221" s="156"/>
      <c r="F221" s="140"/>
      <c r="G221" s="141"/>
      <c r="H221" s="96"/>
      <c r="I221" s="77"/>
      <c r="J221" s="78"/>
      <c r="K221" s="62">
        <f t="shared" si="224"/>
        <v>0</v>
      </c>
      <c r="L221" s="62">
        <f t="shared" si="225"/>
        <v>0</v>
      </c>
      <c r="M221" s="79"/>
      <c r="N221" s="80"/>
      <c r="O221" s="65">
        <f t="shared" si="226"/>
        <v>0</v>
      </c>
      <c r="P221" s="65">
        <f t="shared" si="227"/>
        <v>0</v>
      </c>
      <c r="Q221" s="79"/>
      <c r="R221" s="81">
        <f t="shared" si="228"/>
        <v>0</v>
      </c>
      <c r="S221" s="67">
        <f t="shared" si="229"/>
        <v>0</v>
      </c>
      <c r="T221" s="68">
        <f t="shared" si="230"/>
        <v>0</v>
      </c>
      <c r="U221" s="68">
        <f t="shared" si="231"/>
        <v>0</v>
      </c>
      <c r="V221" s="68">
        <f t="shared" si="232"/>
        <v>0</v>
      </c>
      <c r="W221" s="68">
        <f t="shared" si="233"/>
        <v>0</v>
      </c>
      <c r="X221" s="68">
        <f t="shared" si="234"/>
        <v>0</v>
      </c>
      <c r="Y221" s="68">
        <f t="shared" si="235"/>
        <v>0</v>
      </c>
      <c r="Z221" s="68">
        <f t="shared" si="235"/>
        <v>0</v>
      </c>
      <c r="AA221" s="68">
        <f t="shared" si="235"/>
        <v>0</v>
      </c>
      <c r="AB221" s="69"/>
      <c r="AC221" s="7">
        <f t="shared" si="236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</row>
    <row r="222" spans="1:68" ht="27.95" hidden="1" customHeight="1" x14ac:dyDescent="0.25">
      <c r="A222" s="720"/>
      <c r="B222" s="713"/>
      <c r="C222" s="56"/>
      <c r="D222" s="57" t="s">
        <v>629</v>
      </c>
      <c r="E222" s="139"/>
      <c r="F222" s="140"/>
      <c r="G222" s="141"/>
      <c r="H222" s="96"/>
      <c r="I222" s="77"/>
      <c r="J222" s="78"/>
      <c r="K222" s="62">
        <f t="shared" si="224"/>
        <v>0</v>
      </c>
      <c r="L222" s="62">
        <f t="shared" si="225"/>
        <v>0</v>
      </c>
      <c r="M222" s="79"/>
      <c r="N222" s="80"/>
      <c r="O222" s="65">
        <f t="shared" si="226"/>
        <v>0</v>
      </c>
      <c r="P222" s="65">
        <f t="shared" si="227"/>
        <v>0</v>
      </c>
      <c r="Q222" s="79"/>
      <c r="R222" s="81">
        <f t="shared" si="228"/>
        <v>0</v>
      </c>
      <c r="S222" s="67">
        <f t="shared" si="229"/>
        <v>0</v>
      </c>
      <c r="T222" s="68">
        <f t="shared" si="230"/>
        <v>0</v>
      </c>
      <c r="U222" s="68">
        <f t="shared" si="231"/>
        <v>0</v>
      </c>
      <c r="V222" s="68">
        <f t="shared" si="232"/>
        <v>0</v>
      </c>
      <c r="W222" s="68">
        <f t="shared" si="233"/>
        <v>0</v>
      </c>
      <c r="X222" s="68">
        <f t="shared" si="234"/>
        <v>0</v>
      </c>
      <c r="Y222" s="68">
        <f t="shared" si="235"/>
        <v>0</v>
      </c>
      <c r="Z222" s="68">
        <f t="shared" si="235"/>
        <v>0</v>
      </c>
      <c r="AA222" s="68">
        <f t="shared" si="235"/>
        <v>0</v>
      </c>
      <c r="AB222" s="69"/>
      <c r="AC222" s="7">
        <f t="shared" si="236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hidden="1" customHeight="1" x14ac:dyDescent="0.25">
      <c r="A223" s="720"/>
      <c r="B223" s="713"/>
      <c r="C223" s="56"/>
      <c r="D223" s="57" t="s">
        <v>629</v>
      </c>
      <c r="E223" s="139"/>
      <c r="F223" s="140"/>
      <c r="G223" s="141"/>
      <c r="H223" s="96"/>
      <c r="I223" s="77"/>
      <c r="J223" s="78"/>
      <c r="K223" s="62">
        <f t="shared" si="224"/>
        <v>0</v>
      </c>
      <c r="L223" s="62">
        <f t="shared" si="225"/>
        <v>0</v>
      </c>
      <c r="M223" s="79"/>
      <c r="N223" s="80"/>
      <c r="O223" s="65">
        <f t="shared" si="226"/>
        <v>0</v>
      </c>
      <c r="P223" s="65">
        <f t="shared" si="227"/>
        <v>0</v>
      </c>
      <c r="Q223" s="79"/>
      <c r="R223" s="81">
        <f t="shared" si="228"/>
        <v>0</v>
      </c>
      <c r="S223" s="67">
        <f t="shared" si="229"/>
        <v>0</v>
      </c>
      <c r="T223" s="68">
        <f t="shared" si="230"/>
        <v>0</v>
      </c>
      <c r="U223" s="68">
        <f t="shared" si="231"/>
        <v>0</v>
      </c>
      <c r="V223" s="68">
        <f t="shared" si="232"/>
        <v>0</v>
      </c>
      <c r="W223" s="68">
        <f t="shared" si="233"/>
        <v>0</v>
      </c>
      <c r="X223" s="68">
        <f t="shared" si="234"/>
        <v>0</v>
      </c>
      <c r="Y223" s="68">
        <f t="shared" si="235"/>
        <v>0</v>
      </c>
      <c r="Z223" s="68">
        <f t="shared" si="235"/>
        <v>0</v>
      </c>
      <c r="AA223" s="68">
        <f t="shared" si="235"/>
        <v>0</v>
      </c>
      <c r="AB223" s="69"/>
      <c r="AC223" s="7">
        <f t="shared" si="236"/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hidden="1" customHeight="1" x14ac:dyDescent="0.25">
      <c r="A224" s="720"/>
      <c r="B224" s="713"/>
      <c r="C224" s="56"/>
      <c r="D224" s="57" t="s">
        <v>629</v>
      </c>
      <c r="E224" s="139"/>
      <c r="F224" s="140"/>
      <c r="G224" s="98"/>
      <c r="H224" s="96"/>
      <c r="I224" s="77"/>
      <c r="J224" s="78"/>
      <c r="K224" s="62">
        <f t="shared" si="224"/>
        <v>0</v>
      </c>
      <c r="L224" s="62">
        <f t="shared" si="225"/>
        <v>0</v>
      </c>
      <c r="M224" s="79"/>
      <c r="N224" s="80"/>
      <c r="O224" s="65">
        <f t="shared" si="226"/>
        <v>0</v>
      </c>
      <c r="P224" s="65">
        <f t="shared" si="227"/>
        <v>0</v>
      </c>
      <c r="Q224" s="79"/>
      <c r="R224" s="81">
        <f t="shared" si="228"/>
        <v>0</v>
      </c>
      <c r="S224" s="67">
        <f t="shared" si="229"/>
        <v>0</v>
      </c>
      <c r="T224" s="68">
        <f t="shared" si="230"/>
        <v>0</v>
      </c>
      <c r="U224" s="68">
        <f t="shared" si="231"/>
        <v>0</v>
      </c>
      <c r="V224" s="68">
        <f t="shared" si="232"/>
        <v>0</v>
      </c>
      <c r="W224" s="68">
        <f t="shared" si="233"/>
        <v>0</v>
      </c>
      <c r="X224" s="68">
        <f t="shared" si="234"/>
        <v>0</v>
      </c>
      <c r="Y224" s="68">
        <f t="shared" si="235"/>
        <v>0</v>
      </c>
      <c r="Z224" s="68">
        <f t="shared" si="235"/>
        <v>0</v>
      </c>
      <c r="AA224" s="68">
        <f t="shared" si="235"/>
        <v>0</v>
      </c>
      <c r="AB224" s="69"/>
      <c r="AC224" s="7">
        <f t="shared" si="236"/>
        <v>0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</row>
    <row r="225" spans="1:68" ht="27.95" hidden="1" customHeight="1" x14ac:dyDescent="0.25">
      <c r="A225" s="720"/>
      <c r="B225" s="713"/>
      <c r="C225" s="56"/>
      <c r="D225" s="57" t="s">
        <v>629</v>
      </c>
      <c r="E225" s="139"/>
      <c r="F225" s="140"/>
      <c r="G225" s="98"/>
      <c r="H225" s="96"/>
      <c r="I225" s="92"/>
      <c r="J225" s="78"/>
      <c r="K225" s="62">
        <f t="shared" si="224"/>
        <v>0</v>
      </c>
      <c r="L225" s="62">
        <f t="shared" si="225"/>
        <v>0</v>
      </c>
      <c r="M225" s="79"/>
      <c r="N225" s="80"/>
      <c r="O225" s="65">
        <f t="shared" si="226"/>
        <v>0</v>
      </c>
      <c r="P225" s="65">
        <f t="shared" si="227"/>
        <v>0</v>
      </c>
      <c r="Q225" s="79"/>
      <c r="R225" s="81">
        <f t="shared" si="228"/>
        <v>0</v>
      </c>
      <c r="S225" s="67">
        <f t="shared" si="229"/>
        <v>0</v>
      </c>
      <c r="T225" s="68">
        <f t="shared" si="230"/>
        <v>0</v>
      </c>
      <c r="U225" s="68">
        <f t="shared" si="231"/>
        <v>0</v>
      </c>
      <c r="V225" s="68">
        <f t="shared" si="232"/>
        <v>0</v>
      </c>
      <c r="W225" s="68">
        <f t="shared" si="233"/>
        <v>0</v>
      </c>
      <c r="X225" s="68">
        <f t="shared" si="234"/>
        <v>0</v>
      </c>
      <c r="Y225" s="68">
        <f t="shared" si="235"/>
        <v>0</v>
      </c>
      <c r="Z225" s="68">
        <f t="shared" si="235"/>
        <v>0</v>
      </c>
      <c r="AA225" s="68">
        <f t="shared" si="235"/>
        <v>0</v>
      </c>
      <c r="AB225" s="69"/>
      <c r="AC225" s="7">
        <f t="shared" si="236"/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</row>
    <row r="226" spans="1:68" ht="27.95" hidden="1" customHeight="1" x14ac:dyDescent="0.25">
      <c r="A226" s="720"/>
      <c r="B226" s="713"/>
      <c r="C226" s="56"/>
      <c r="D226" s="57" t="s">
        <v>629</v>
      </c>
      <c r="E226" s="93"/>
      <c r="F226" s="94"/>
      <c r="G226" s="95"/>
      <c r="H226" s="96"/>
      <c r="I226" s="77"/>
      <c r="J226" s="78"/>
      <c r="K226" s="62">
        <f t="shared" si="224"/>
        <v>0</v>
      </c>
      <c r="L226" s="62">
        <f t="shared" si="225"/>
        <v>0</v>
      </c>
      <c r="M226" s="79"/>
      <c r="N226" s="80"/>
      <c r="O226" s="65">
        <f t="shared" si="226"/>
        <v>0</v>
      </c>
      <c r="P226" s="65">
        <f t="shared" si="227"/>
        <v>0</v>
      </c>
      <c r="Q226" s="79"/>
      <c r="R226" s="81">
        <f t="shared" si="228"/>
        <v>0</v>
      </c>
      <c r="S226" s="67">
        <f t="shared" si="229"/>
        <v>0</v>
      </c>
      <c r="T226" s="68">
        <f t="shared" si="230"/>
        <v>0</v>
      </c>
      <c r="U226" s="68">
        <f t="shared" si="231"/>
        <v>0</v>
      </c>
      <c r="V226" s="68">
        <f t="shared" si="232"/>
        <v>0</v>
      </c>
      <c r="W226" s="68">
        <f t="shared" si="233"/>
        <v>0</v>
      </c>
      <c r="X226" s="68">
        <f t="shared" si="234"/>
        <v>0</v>
      </c>
      <c r="Y226" s="68">
        <f t="shared" si="235"/>
        <v>0</v>
      </c>
      <c r="Z226" s="68">
        <f t="shared" si="235"/>
        <v>0</v>
      </c>
      <c r="AA226" s="68">
        <f t="shared" si="235"/>
        <v>0</v>
      </c>
      <c r="AB226" s="69"/>
      <c r="AC226" s="7">
        <f t="shared" si="236"/>
        <v>0</v>
      </c>
      <c r="AD226" s="82"/>
      <c r="AE226" s="71"/>
      <c r="AF226" s="83"/>
      <c r="AG226" s="83"/>
      <c r="AH226" s="84"/>
      <c r="AI226" s="84"/>
      <c r="AJ226" s="73"/>
      <c r="AK226" s="83"/>
      <c r="AL226" s="84"/>
      <c r="AM226" s="73"/>
      <c r="AN226" s="86"/>
      <c r="AO226" s="82"/>
      <c r="AP226" s="83"/>
      <c r="AQ226" s="83"/>
      <c r="AR226" s="83"/>
      <c r="AS226" s="83"/>
      <c r="AT226" s="84"/>
      <c r="AU226" s="73"/>
      <c r="AV226" s="86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  <c r="BI226" s="149"/>
      <c r="BJ226" s="149"/>
      <c r="BK226" s="149"/>
      <c r="BL226" s="149"/>
      <c r="BM226" s="149"/>
      <c r="BN226" s="149"/>
      <c r="BO226" s="149"/>
      <c r="BP226" s="149"/>
    </row>
    <row r="227" spans="1:68" ht="27.95" hidden="1" customHeight="1" x14ac:dyDescent="0.25">
      <c r="A227" s="720"/>
      <c r="B227" s="713"/>
      <c r="C227" s="56"/>
      <c r="D227" s="57" t="s">
        <v>629</v>
      </c>
      <c r="E227" s="97"/>
      <c r="F227" s="783"/>
      <c r="G227" s="98"/>
      <c r="H227" s="784"/>
      <c r="I227" s="785"/>
      <c r="J227" s="78"/>
      <c r="K227" s="99">
        <f t="shared" si="224"/>
        <v>0</v>
      </c>
      <c r="L227" s="99">
        <f t="shared" si="225"/>
        <v>0</v>
      </c>
      <c r="M227" s="79"/>
      <c r="N227" s="80"/>
      <c r="O227" s="65">
        <f t="shared" si="226"/>
        <v>0</v>
      </c>
      <c r="P227" s="65">
        <f t="shared" si="227"/>
        <v>0</v>
      </c>
      <c r="Q227" s="79"/>
      <c r="R227" s="81">
        <f t="shared" si="228"/>
        <v>0</v>
      </c>
      <c r="S227" s="67">
        <f t="shared" si="229"/>
        <v>0</v>
      </c>
      <c r="T227" s="68">
        <f t="shared" si="230"/>
        <v>0</v>
      </c>
      <c r="U227" s="68">
        <f t="shared" si="231"/>
        <v>0</v>
      </c>
      <c r="V227" s="68">
        <f t="shared" si="232"/>
        <v>0</v>
      </c>
      <c r="W227" s="68">
        <f t="shared" si="233"/>
        <v>0</v>
      </c>
      <c r="X227" s="68">
        <f t="shared" si="234"/>
        <v>0</v>
      </c>
      <c r="Y227" s="68">
        <f t="shared" si="235"/>
        <v>0</v>
      </c>
      <c r="Z227" s="68">
        <f t="shared" si="235"/>
        <v>0</v>
      </c>
      <c r="AA227" s="68">
        <f t="shared" si="235"/>
        <v>0</v>
      </c>
      <c r="AB227" s="69"/>
      <c r="AC227" s="7">
        <f t="shared" si="236"/>
        <v>0</v>
      </c>
      <c r="AD227" s="82"/>
      <c r="AE227" s="71"/>
      <c r="AF227" s="83"/>
      <c r="AG227" s="83"/>
      <c r="AH227" s="84"/>
      <c r="AI227" s="84"/>
      <c r="AJ227" s="73"/>
      <c r="AK227" s="83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</row>
    <row r="228" spans="1:68" s="153" customFormat="1" ht="27.95" hidden="1" customHeight="1" x14ac:dyDescent="0.25">
      <c r="A228" s="720"/>
      <c r="B228" s="730"/>
      <c r="C228" s="56"/>
      <c r="D228" s="57" t="s">
        <v>629</v>
      </c>
      <c r="E228" s="102" t="s">
        <v>49</v>
      </c>
      <c r="F228" s="102"/>
      <c r="G228" s="103"/>
      <c r="H228" s="104"/>
      <c r="I228" s="105"/>
      <c r="J228" s="106"/>
      <c r="K228" s="107">
        <f>IF(J228&gt;0, 1, 0)</f>
        <v>0</v>
      </c>
      <c r="L228" s="107">
        <f t="shared" si="225"/>
        <v>0</v>
      </c>
      <c r="M228" s="108"/>
      <c r="N228" s="109"/>
      <c r="O228" s="110">
        <f t="shared" si="226"/>
        <v>0</v>
      </c>
      <c r="P228" s="110">
        <f t="shared" si="227"/>
        <v>0</v>
      </c>
      <c r="Q228" s="108"/>
      <c r="R228" s="111">
        <f>J228*M228*$R$9</f>
        <v>0</v>
      </c>
      <c r="S228" s="112">
        <f>J228*M228*$S$9</f>
        <v>0</v>
      </c>
      <c r="T228" s="113">
        <f>K228*M228*$T$9</f>
        <v>0</v>
      </c>
      <c r="U228" s="113">
        <f>J228*M228*$U$9</f>
        <v>0</v>
      </c>
      <c r="V228" s="113">
        <f t="shared" si="232"/>
        <v>0</v>
      </c>
      <c r="W228" s="113">
        <f t="shared" si="233"/>
        <v>0</v>
      </c>
      <c r="X228" s="113">
        <f t="shared" si="234"/>
        <v>0</v>
      </c>
      <c r="Y228" s="113">
        <f t="shared" si="235"/>
        <v>0</v>
      </c>
      <c r="Z228" s="113">
        <f t="shared" si="235"/>
        <v>0</v>
      </c>
      <c r="AA228" s="113">
        <f t="shared" si="235"/>
        <v>0</v>
      </c>
      <c r="AB228" s="114"/>
      <c r="AC228" s="7">
        <f t="shared" si="236"/>
        <v>0</v>
      </c>
      <c r="AD228" s="150"/>
      <c r="AE228" s="71"/>
      <c r="AF228" s="151"/>
      <c r="AG228" s="151"/>
      <c r="AH228" s="84"/>
      <c r="AI228" s="84"/>
      <c r="AJ228" s="73"/>
      <c r="AK228" s="151"/>
      <c r="AL228" s="84"/>
      <c r="AM228" s="73"/>
      <c r="AN228" s="152"/>
      <c r="AO228" s="150"/>
      <c r="AP228" s="151"/>
      <c r="AQ228" s="151"/>
      <c r="AR228" s="151"/>
      <c r="AS228" s="151"/>
      <c r="AT228" s="84"/>
      <c r="AU228" s="73"/>
      <c r="AV228" s="152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</row>
    <row r="229" spans="1:68" s="149" customFormat="1" ht="27.95" hidden="1" customHeight="1" x14ac:dyDescent="0.25">
      <c r="A229" s="720"/>
      <c r="B229" s="730"/>
      <c r="C229" s="56"/>
      <c r="D229" s="57" t="s">
        <v>629</v>
      </c>
      <c r="E229" s="102" t="s">
        <v>49</v>
      </c>
      <c r="F229" s="102"/>
      <c r="G229" s="103"/>
      <c r="H229" s="104"/>
      <c r="I229" s="105"/>
      <c r="J229" s="106"/>
      <c r="K229" s="107">
        <f>IF(J229&gt;0, 1, 0)</f>
        <v>0</v>
      </c>
      <c r="L229" s="107">
        <f t="shared" si="225"/>
        <v>0</v>
      </c>
      <c r="M229" s="108"/>
      <c r="N229" s="109"/>
      <c r="O229" s="110">
        <f t="shared" si="226"/>
        <v>0</v>
      </c>
      <c r="P229" s="110">
        <f t="shared" si="227"/>
        <v>0</v>
      </c>
      <c r="Q229" s="108"/>
      <c r="R229" s="111">
        <f>J229*M229*$R$9</f>
        <v>0</v>
      </c>
      <c r="S229" s="112">
        <f>J229*M229*$S$9</f>
        <v>0</v>
      </c>
      <c r="T229" s="113">
        <f>K229*M229*$T$9</f>
        <v>0</v>
      </c>
      <c r="U229" s="113">
        <f>J229*M229*$U$9</f>
        <v>0</v>
      </c>
      <c r="V229" s="113">
        <f t="shared" si="232"/>
        <v>0</v>
      </c>
      <c r="W229" s="113">
        <f t="shared" si="233"/>
        <v>0</v>
      </c>
      <c r="X229" s="113">
        <f t="shared" si="234"/>
        <v>0</v>
      </c>
      <c r="Y229" s="113">
        <f t="shared" si="235"/>
        <v>0</v>
      </c>
      <c r="Z229" s="113">
        <f t="shared" si="235"/>
        <v>0</v>
      </c>
      <c r="AA229" s="113">
        <f t="shared" si="235"/>
        <v>0</v>
      </c>
      <c r="AB229" s="114"/>
      <c r="AC229" s="115">
        <f t="shared" si="236"/>
        <v>0</v>
      </c>
      <c r="AD229" s="150"/>
      <c r="AE229" s="71"/>
      <c r="AF229" s="151"/>
      <c r="AG229" s="151"/>
      <c r="AH229" s="84"/>
      <c r="AI229" s="84"/>
      <c r="AJ229" s="73"/>
      <c r="AK229" s="151"/>
      <c r="AL229" s="84"/>
      <c r="AM229" s="73"/>
      <c r="AN229" s="152"/>
      <c r="AO229" s="150"/>
      <c r="AP229" s="151"/>
      <c r="AQ229" s="151"/>
      <c r="AR229" s="151"/>
      <c r="AS229" s="151"/>
      <c r="AT229" s="84"/>
      <c r="AU229" s="73"/>
      <c r="AV229" s="152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</row>
    <row r="230" spans="1:68" ht="27.95" hidden="1" customHeight="1" x14ac:dyDescent="0.25">
      <c r="A230" s="720"/>
      <c r="B230" s="721"/>
      <c r="C230" s="118"/>
      <c r="D230" s="57" t="s">
        <v>629</v>
      </c>
      <c r="E230" s="119"/>
      <c r="F230" s="119"/>
      <c r="G230" s="120"/>
      <c r="H230" s="121" t="s">
        <v>56</v>
      </c>
      <c r="I230" s="122"/>
      <c r="J230" s="123"/>
      <c r="K230" s="124"/>
      <c r="L230" s="124"/>
      <c r="M230" s="125"/>
      <c r="N230" s="126"/>
      <c r="O230" s="124"/>
      <c r="P230" s="124"/>
      <c r="Q230" s="125"/>
      <c r="R230" s="127">
        <f>SUM(R218:R229)</f>
        <v>0</v>
      </c>
      <c r="S230" s="128">
        <f t="shared" ref="S230:AA230" si="237">SUM(S218:S229)</f>
        <v>0</v>
      </c>
      <c r="T230" s="129">
        <f t="shared" si="237"/>
        <v>0</v>
      </c>
      <c r="U230" s="129">
        <f t="shared" si="237"/>
        <v>0</v>
      </c>
      <c r="V230" s="129">
        <f t="shared" si="237"/>
        <v>0</v>
      </c>
      <c r="W230" s="129">
        <f t="shared" si="237"/>
        <v>0</v>
      </c>
      <c r="X230" s="129">
        <f t="shared" si="237"/>
        <v>0</v>
      </c>
      <c r="Y230" s="130">
        <f t="shared" si="237"/>
        <v>0</v>
      </c>
      <c r="Z230" s="130">
        <f t="shared" si="237"/>
        <v>0</v>
      </c>
      <c r="AA230" s="130">
        <f t="shared" si="237"/>
        <v>0</v>
      </c>
      <c r="AB230" s="131">
        <f>R230/1800/0.6</f>
        <v>0</v>
      </c>
      <c r="AC230" s="7"/>
      <c r="AD230" s="132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786"/>
    </row>
    <row r="231" spans="1:68" ht="27.75" hidden="1" customHeight="1" x14ac:dyDescent="0.25">
      <c r="A231" s="720"/>
      <c r="B231" s="713"/>
      <c r="C231" s="56"/>
      <c r="D231" s="57" t="s">
        <v>629</v>
      </c>
      <c r="E231" s="154"/>
      <c r="F231" s="140"/>
      <c r="G231" s="141"/>
      <c r="H231" s="96"/>
      <c r="I231" s="781"/>
      <c r="J231" s="61"/>
      <c r="K231" s="62">
        <f t="shared" ref="K231:K240" si="238">IF(J231&gt;0, 1, 0)</f>
        <v>0</v>
      </c>
      <c r="L231" s="62">
        <f t="shared" ref="L231:L242" si="239">J231-K231</f>
        <v>0</v>
      </c>
      <c r="M231" s="63"/>
      <c r="N231" s="64"/>
      <c r="O231" s="65">
        <f t="shared" ref="O231:O242" si="240">IF(N231&gt;0, 1, 0)</f>
        <v>0</v>
      </c>
      <c r="P231" s="65">
        <f t="shared" ref="P231:P242" si="241">N231-O231</f>
        <v>0</v>
      </c>
      <c r="Q231" s="782"/>
      <c r="R231" s="66">
        <f t="shared" ref="R231:R240" si="242">(K231*M231*$R$5)+(L231*M231*$R$6)+(O231*Q231*$R$7)+(P231*Q231*$R$8)</f>
        <v>0</v>
      </c>
      <c r="S231" s="67">
        <f t="shared" ref="S231:S240" si="243">J231*M231*$S$5</f>
        <v>0</v>
      </c>
      <c r="T231" s="68">
        <f t="shared" ref="T231:T240" si="244">K231*M231*$T$5</f>
        <v>0</v>
      </c>
      <c r="U231" s="68">
        <f t="shared" ref="U231:U240" si="245">J231*M231*$U$5</f>
        <v>0</v>
      </c>
      <c r="V231" s="68">
        <f t="shared" ref="V231:V242" si="246">N231*Q231*$V$7</f>
        <v>0</v>
      </c>
      <c r="W231" s="68">
        <f t="shared" ref="W231:W242" si="247">O231*Q231*$W$7</f>
        <v>0</v>
      </c>
      <c r="X231" s="68">
        <f t="shared" ref="X231:X242" si="248">N231*Q231*$X$7</f>
        <v>0</v>
      </c>
      <c r="Y231" s="68">
        <f t="shared" ref="Y231:AA242" si="249">S231+V231</f>
        <v>0</v>
      </c>
      <c r="Z231" s="68">
        <f t="shared" si="249"/>
        <v>0</v>
      </c>
      <c r="AA231" s="68">
        <f t="shared" si="249"/>
        <v>0</v>
      </c>
      <c r="AB231" s="69"/>
      <c r="AC231" s="7">
        <f>R231-Y231-Z231-AA231</f>
        <v>0</v>
      </c>
      <c r="AD231" s="144"/>
      <c r="AE231" s="85"/>
      <c r="AF231" s="145"/>
      <c r="AG231" s="146"/>
      <c r="AH231" s="84"/>
      <c r="AI231" s="84"/>
      <c r="AJ231" s="73"/>
      <c r="AK231" s="147"/>
      <c r="AL231" s="84"/>
      <c r="AM231" s="73"/>
      <c r="AN231" s="86"/>
      <c r="AO231" s="144"/>
      <c r="AP231" s="83"/>
      <c r="AQ231" s="83"/>
      <c r="AR231" s="148"/>
      <c r="AS231" s="83"/>
      <c r="AT231" s="84"/>
      <c r="AU231" s="73"/>
      <c r="AV231" s="86"/>
    </row>
    <row r="232" spans="1:68" ht="27.95" hidden="1" customHeight="1" x14ac:dyDescent="0.25">
      <c r="A232" s="720"/>
      <c r="B232" s="713"/>
      <c r="C232" s="56"/>
      <c r="D232" s="57" t="s">
        <v>629</v>
      </c>
      <c r="E232" s="154"/>
      <c r="F232" s="140"/>
      <c r="G232" s="141"/>
      <c r="H232" s="96"/>
      <c r="I232" s="77"/>
      <c r="J232" s="78"/>
      <c r="K232" s="62">
        <f t="shared" si="238"/>
        <v>0</v>
      </c>
      <c r="L232" s="62">
        <f t="shared" si="239"/>
        <v>0</v>
      </c>
      <c r="M232" s="79"/>
      <c r="N232" s="80"/>
      <c r="O232" s="65">
        <f t="shared" si="240"/>
        <v>0</v>
      </c>
      <c r="P232" s="65">
        <f t="shared" si="241"/>
        <v>0</v>
      </c>
      <c r="Q232" s="79"/>
      <c r="R232" s="81">
        <f t="shared" si="242"/>
        <v>0</v>
      </c>
      <c r="S232" s="67">
        <f t="shared" si="243"/>
        <v>0</v>
      </c>
      <c r="T232" s="68">
        <f t="shared" si="244"/>
        <v>0</v>
      </c>
      <c r="U232" s="68">
        <f t="shared" si="245"/>
        <v>0</v>
      </c>
      <c r="V232" s="68">
        <f t="shared" si="246"/>
        <v>0</v>
      </c>
      <c r="W232" s="68">
        <f t="shared" si="247"/>
        <v>0</v>
      </c>
      <c r="X232" s="68">
        <f t="shared" si="248"/>
        <v>0</v>
      </c>
      <c r="Y232" s="68">
        <f t="shared" si="249"/>
        <v>0</v>
      </c>
      <c r="Z232" s="68">
        <f t="shared" si="249"/>
        <v>0</v>
      </c>
      <c r="AA232" s="68">
        <f t="shared" si="249"/>
        <v>0</v>
      </c>
      <c r="AB232" s="69"/>
      <c r="AC232" s="7">
        <f t="shared" ref="AC232:AC242" si="250">R230-Y230-Z230-AA230</f>
        <v>0</v>
      </c>
      <c r="AD232" s="144"/>
      <c r="AE232" s="85"/>
      <c r="AF232" s="145"/>
      <c r="AG232" s="146"/>
      <c r="AH232" s="84"/>
      <c r="AI232" s="84"/>
      <c r="AJ232" s="73"/>
      <c r="AK232" s="147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720"/>
      <c r="B233" s="713"/>
      <c r="C233" s="56"/>
      <c r="D233" s="57" t="s">
        <v>629</v>
      </c>
      <c r="E233" s="154"/>
      <c r="F233" s="140"/>
      <c r="G233" s="141"/>
      <c r="H233" s="155"/>
      <c r="I233" s="77"/>
      <c r="J233" s="78"/>
      <c r="K233" s="62">
        <f t="shared" si="238"/>
        <v>0</v>
      </c>
      <c r="L233" s="62">
        <f t="shared" si="239"/>
        <v>0</v>
      </c>
      <c r="M233" s="79"/>
      <c r="N233" s="80"/>
      <c r="O233" s="65">
        <f t="shared" si="240"/>
        <v>0</v>
      </c>
      <c r="P233" s="65">
        <f t="shared" si="241"/>
        <v>0</v>
      </c>
      <c r="Q233" s="79"/>
      <c r="R233" s="81">
        <f t="shared" si="242"/>
        <v>0</v>
      </c>
      <c r="S233" s="67">
        <f t="shared" si="243"/>
        <v>0</v>
      </c>
      <c r="T233" s="68">
        <f t="shared" si="244"/>
        <v>0</v>
      </c>
      <c r="U233" s="68">
        <f t="shared" si="245"/>
        <v>0</v>
      </c>
      <c r="V233" s="68">
        <f t="shared" si="246"/>
        <v>0</v>
      </c>
      <c r="W233" s="68">
        <f t="shared" si="247"/>
        <v>0</v>
      </c>
      <c r="X233" s="68">
        <f t="shared" si="248"/>
        <v>0</v>
      </c>
      <c r="Y233" s="68">
        <f t="shared" si="249"/>
        <v>0</v>
      </c>
      <c r="Z233" s="68">
        <f t="shared" si="249"/>
        <v>0</v>
      </c>
      <c r="AA233" s="68">
        <f t="shared" si="249"/>
        <v>0</v>
      </c>
      <c r="AB233" s="69"/>
      <c r="AC233" s="7">
        <f t="shared" si="250"/>
        <v>0</v>
      </c>
      <c r="AD233" s="144"/>
      <c r="AE233" s="85"/>
      <c r="AF233" s="145"/>
      <c r="AG233" s="146"/>
      <c r="AH233" s="84"/>
      <c r="AI233" s="84"/>
      <c r="AJ233" s="73"/>
      <c r="AK233" s="148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720"/>
      <c r="B234" s="713"/>
      <c r="C234" s="56"/>
      <c r="D234" s="57" t="s">
        <v>629</v>
      </c>
      <c r="E234" s="156"/>
      <c r="F234" s="140"/>
      <c r="G234" s="141"/>
      <c r="H234" s="96"/>
      <c r="I234" s="77"/>
      <c r="J234" s="78"/>
      <c r="K234" s="62">
        <f t="shared" si="238"/>
        <v>0</v>
      </c>
      <c r="L234" s="62">
        <f t="shared" si="239"/>
        <v>0</v>
      </c>
      <c r="M234" s="79"/>
      <c r="N234" s="80"/>
      <c r="O234" s="65">
        <f t="shared" si="240"/>
        <v>0</v>
      </c>
      <c r="P234" s="65">
        <f t="shared" si="241"/>
        <v>0</v>
      </c>
      <c r="Q234" s="79"/>
      <c r="R234" s="81">
        <f t="shared" si="242"/>
        <v>0</v>
      </c>
      <c r="S234" s="67">
        <f t="shared" si="243"/>
        <v>0</v>
      </c>
      <c r="T234" s="68">
        <f t="shared" si="244"/>
        <v>0</v>
      </c>
      <c r="U234" s="68">
        <f t="shared" si="245"/>
        <v>0</v>
      </c>
      <c r="V234" s="68">
        <f t="shared" si="246"/>
        <v>0</v>
      </c>
      <c r="W234" s="68">
        <f t="shared" si="247"/>
        <v>0</v>
      </c>
      <c r="X234" s="68">
        <f t="shared" si="248"/>
        <v>0</v>
      </c>
      <c r="Y234" s="68">
        <f t="shared" si="249"/>
        <v>0</v>
      </c>
      <c r="Z234" s="68">
        <f t="shared" si="249"/>
        <v>0</v>
      </c>
      <c r="AA234" s="68">
        <f t="shared" si="249"/>
        <v>0</v>
      </c>
      <c r="AB234" s="69"/>
      <c r="AC234" s="7">
        <f t="shared" si="250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</row>
    <row r="235" spans="1:68" ht="27.95" hidden="1" customHeight="1" x14ac:dyDescent="0.25">
      <c r="A235" s="720"/>
      <c r="B235" s="713"/>
      <c r="C235" s="56"/>
      <c r="D235" s="57" t="s">
        <v>629</v>
      </c>
      <c r="E235" s="139"/>
      <c r="F235" s="140"/>
      <c r="G235" s="141"/>
      <c r="H235" s="96"/>
      <c r="I235" s="77"/>
      <c r="J235" s="78"/>
      <c r="K235" s="62">
        <f t="shared" si="238"/>
        <v>0</v>
      </c>
      <c r="L235" s="62">
        <f t="shared" si="239"/>
        <v>0</v>
      </c>
      <c r="M235" s="79"/>
      <c r="N235" s="80"/>
      <c r="O235" s="65">
        <f t="shared" si="240"/>
        <v>0</v>
      </c>
      <c r="P235" s="65">
        <f t="shared" si="241"/>
        <v>0</v>
      </c>
      <c r="Q235" s="79"/>
      <c r="R235" s="81">
        <f t="shared" si="242"/>
        <v>0</v>
      </c>
      <c r="S235" s="67">
        <f t="shared" si="243"/>
        <v>0</v>
      </c>
      <c r="T235" s="68">
        <f t="shared" si="244"/>
        <v>0</v>
      </c>
      <c r="U235" s="68">
        <f t="shared" si="245"/>
        <v>0</v>
      </c>
      <c r="V235" s="68">
        <f t="shared" si="246"/>
        <v>0</v>
      </c>
      <c r="W235" s="68">
        <f t="shared" si="247"/>
        <v>0</v>
      </c>
      <c r="X235" s="68">
        <f t="shared" si="248"/>
        <v>0</v>
      </c>
      <c r="Y235" s="68">
        <f t="shared" si="249"/>
        <v>0</v>
      </c>
      <c r="Z235" s="68">
        <f t="shared" si="249"/>
        <v>0</v>
      </c>
      <c r="AA235" s="68">
        <f t="shared" si="249"/>
        <v>0</v>
      </c>
      <c r="AB235" s="69"/>
      <c r="AC235" s="7">
        <f t="shared" si="250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</row>
    <row r="236" spans="1:68" ht="27.95" hidden="1" customHeight="1" x14ac:dyDescent="0.25">
      <c r="A236" s="720"/>
      <c r="B236" s="713"/>
      <c r="C236" s="56"/>
      <c r="D236" s="57" t="s">
        <v>629</v>
      </c>
      <c r="E236" s="139"/>
      <c r="F236" s="140"/>
      <c r="G236" s="141"/>
      <c r="H236" s="96"/>
      <c r="I236" s="77"/>
      <c r="J236" s="78"/>
      <c r="K236" s="62">
        <f t="shared" si="238"/>
        <v>0</v>
      </c>
      <c r="L236" s="62">
        <f t="shared" si="239"/>
        <v>0</v>
      </c>
      <c r="M236" s="79"/>
      <c r="N236" s="80"/>
      <c r="O236" s="65">
        <f t="shared" si="240"/>
        <v>0</v>
      </c>
      <c r="P236" s="65">
        <f t="shared" si="241"/>
        <v>0</v>
      </c>
      <c r="Q236" s="79"/>
      <c r="R236" s="81">
        <f t="shared" si="242"/>
        <v>0</v>
      </c>
      <c r="S236" s="67">
        <f t="shared" si="243"/>
        <v>0</v>
      </c>
      <c r="T236" s="68">
        <f t="shared" si="244"/>
        <v>0</v>
      </c>
      <c r="U236" s="68">
        <f t="shared" si="245"/>
        <v>0</v>
      </c>
      <c r="V236" s="68">
        <f t="shared" si="246"/>
        <v>0</v>
      </c>
      <c r="W236" s="68">
        <f t="shared" si="247"/>
        <v>0</v>
      </c>
      <c r="X236" s="68">
        <f t="shared" si="248"/>
        <v>0</v>
      </c>
      <c r="Y236" s="68">
        <f t="shared" si="249"/>
        <v>0</v>
      </c>
      <c r="Z236" s="68">
        <f t="shared" si="249"/>
        <v>0</v>
      </c>
      <c r="AA236" s="68">
        <f t="shared" si="249"/>
        <v>0</v>
      </c>
      <c r="AB236" s="69"/>
      <c r="AC236" s="7">
        <f t="shared" si="250"/>
        <v>0</v>
      </c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</row>
    <row r="237" spans="1:68" ht="27.95" hidden="1" customHeight="1" x14ac:dyDescent="0.25">
      <c r="A237" s="720"/>
      <c r="B237" s="713"/>
      <c r="C237" s="56"/>
      <c r="D237" s="57" t="s">
        <v>629</v>
      </c>
      <c r="E237" s="139"/>
      <c r="F237" s="140"/>
      <c r="G237" s="98"/>
      <c r="H237" s="96"/>
      <c r="I237" s="77"/>
      <c r="J237" s="78"/>
      <c r="K237" s="62">
        <f t="shared" si="238"/>
        <v>0</v>
      </c>
      <c r="L237" s="62">
        <f t="shared" si="239"/>
        <v>0</v>
      </c>
      <c r="M237" s="79"/>
      <c r="N237" s="80"/>
      <c r="O237" s="65">
        <f t="shared" si="240"/>
        <v>0</v>
      </c>
      <c r="P237" s="65">
        <f t="shared" si="241"/>
        <v>0</v>
      </c>
      <c r="Q237" s="79"/>
      <c r="R237" s="81">
        <f t="shared" si="242"/>
        <v>0</v>
      </c>
      <c r="S237" s="67">
        <f t="shared" si="243"/>
        <v>0</v>
      </c>
      <c r="T237" s="68">
        <f t="shared" si="244"/>
        <v>0</v>
      </c>
      <c r="U237" s="68">
        <f t="shared" si="245"/>
        <v>0</v>
      </c>
      <c r="V237" s="68">
        <f t="shared" si="246"/>
        <v>0</v>
      </c>
      <c r="W237" s="68">
        <f t="shared" si="247"/>
        <v>0</v>
      </c>
      <c r="X237" s="68">
        <f t="shared" si="248"/>
        <v>0</v>
      </c>
      <c r="Y237" s="68">
        <f t="shared" si="249"/>
        <v>0</v>
      </c>
      <c r="Z237" s="68">
        <f t="shared" si="249"/>
        <v>0</v>
      </c>
      <c r="AA237" s="68">
        <f t="shared" si="249"/>
        <v>0</v>
      </c>
      <c r="AB237" s="69"/>
      <c r="AC237" s="7">
        <f t="shared" si="250"/>
        <v>0</v>
      </c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</row>
    <row r="238" spans="1:68" ht="27.95" hidden="1" customHeight="1" x14ac:dyDescent="0.25">
      <c r="A238" s="720"/>
      <c r="B238" s="713"/>
      <c r="C238" s="56"/>
      <c r="D238" s="57" t="s">
        <v>629</v>
      </c>
      <c r="E238" s="139"/>
      <c r="F238" s="140"/>
      <c r="G238" s="98"/>
      <c r="H238" s="96"/>
      <c r="I238" s="92"/>
      <c r="J238" s="78"/>
      <c r="K238" s="62">
        <f t="shared" si="238"/>
        <v>0</v>
      </c>
      <c r="L238" s="62">
        <f t="shared" si="239"/>
        <v>0</v>
      </c>
      <c r="M238" s="79"/>
      <c r="N238" s="80"/>
      <c r="O238" s="65">
        <f t="shared" si="240"/>
        <v>0</v>
      </c>
      <c r="P238" s="65">
        <f t="shared" si="241"/>
        <v>0</v>
      </c>
      <c r="Q238" s="79"/>
      <c r="R238" s="81">
        <f t="shared" si="242"/>
        <v>0</v>
      </c>
      <c r="S238" s="67">
        <f t="shared" si="243"/>
        <v>0</v>
      </c>
      <c r="T238" s="68">
        <f t="shared" si="244"/>
        <v>0</v>
      </c>
      <c r="U238" s="68">
        <f t="shared" si="245"/>
        <v>0</v>
      </c>
      <c r="V238" s="68">
        <f t="shared" si="246"/>
        <v>0</v>
      </c>
      <c r="W238" s="68">
        <f t="shared" si="247"/>
        <v>0</v>
      </c>
      <c r="X238" s="68">
        <f t="shared" si="248"/>
        <v>0</v>
      </c>
      <c r="Y238" s="68">
        <f t="shared" si="249"/>
        <v>0</v>
      </c>
      <c r="Z238" s="68">
        <f t="shared" si="249"/>
        <v>0</v>
      </c>
      <c r="AA238" s="68">
        <f t="shared" si="249"/>
        <v>0</v>
      </c>
      <c r="AB238" s="69"/>
      <c r="AC238" s="7">
        <f t="shared" si="250"/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</row>
    <row r="239" spans="1:68" ht="27.95" hidden="1" customHeight="1" x14ac:dyDescent="0.25">
      <c r="A239" s="720"/>
      <c r="B239" s="713"/>
      <c r="C239" s="56"/>
      <c r="D239" s="57" t="s">
        <v>629</v>
      </c>
      <c r="E239" s="93"/>
      <c r="F239" s="94"/>
      <c r="G239" s="95"/>
      <c r="H239" s="96"/>
      <c r="I239" s="77"/>
      <c r="J239" s="78"/>
      <c r="K239" s="62">
        <f t="shared" si="238"/>
        <v>0</v>
      </c>
      <c r="L239" s="62">
        <f t="shared" si="239"/>
        <v>0</v>
      </c>
      <c r="M239" s="79"/>
      <c r="N239" s="80"/>
      <c r="O239" s="65">
        <f t="shared" si="240"/>
        <v>0</v>
      </c>
      <c r="P239" s="65">
        <f t="shared" si="241"/>
        <v>0</v>
      </c>
      <c r="Q239" s="79"/>
      <c r="R239" s="81">
        <f t="shared" si="242"/>
        <v>0</v>
      </c>
      <c r="S239" s="67">
        <f t="shared" si="243"/>
        <v>0</v>
      </c>
      <c r="T239" s="68">
        <f t="shared" si="244"/>
        <v>0</v>
      </c>
      <c r="U239" s="68">
        <f t="shared" si="245"/>
        <v>0</v>
      </c>
      <c r="V239" s="68">
        <f t="shared" si="246"/>
        <v>0</v>
      </c>
      <c r="W239" s="68">
        <f t="shared" si="247"/>
        <v>0</v>
      </c>
      <c r="X239" s="68">
        <f t="shared" si="248"/>
        <v>0</v>
      </c>
      <c r="Y239" s="68">
        <f t="shared" si="249"/>
        <v>0</v>
      </c>
      <c r="Z239" s="68">
        <f t="shared" si="249"/>
        <v>0</v>
      </c>
      <c r="AA239" s="68">
        <f t="shared" si="249"/>
        <v>0</v>
      </c>
      <c r="AB239" s="69"/>
      <c r="AC239" s="7">
        <f t="shared" si="250"/>
        <v>0</v>
      </c>
      <c r="AD239" s="82"/>
      <c r="AE239" s="71"/>
      <c r="AF239" s="83"/>
      <c r="AG239" s="83"/>
      <c r="AH239" s="84"/>
      <c r="AI239" s="84"/>
      <c r="AJ239" s="73"/>
      <c r="AK239" s="83"/>
      <c r="AL239" s="84"/>
      <c r="AM239" s="73"/>
      <c r="AN239" s="86"/>
      <c r="AO239" s="82"/>
      <c r="AP239" s="83"/>
      <c r="AQ239" s="83"/>
      <c r="AR239" s="83"/>
      <c r="AS239" s="83"/>
      <c r="AT239" s="84"/>
      <c r="AU239" s="73"/>
      <c r="AV239" s="86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  <c r="BI239" s="149"/>
      <c r="BJ239" s="149"/>
      <c r="BK239" s="149"/>
      <c r="BL239" s="149"/>
      <c r="BM239" s="149"/>
      <c r="BN239" s="149"/>
      <c r="BO239" s="149"/>
      <c r="BP239" s="149"/>
    </row>
    <row r="240" spans="1:68" ht="27.95" hidden="1" customHeight="1" x14ac:dyDescent="0.25">
      <c r="A240" s="720"/>
      <c r="B240" s="713"/>
      <c r="C240" s="56"/>
      <c r="D240" s="57" t="s">
        <v>629</v>
      </c>
      <c r="E240" s="97"/>
      <c r="F240" s="783"/>
      <c r="G240" s="98"/>
      <c r="H240" s="784"/>
      <c r="I240" s="785"/>
      <c r="J240" s="78"/>
      <c r="K240" s="99">
        <f t="shared" si="238"/>
        <v>0</v>
      </c>
      <c r="L240" s="99">
        <f t="shared" si="239"/>
        <v>0</v>
      </c>
      <c r="M240" s="79"/>
      <c r="N240" s="80"/>
      <c r="O240" s="65">
        <f t="shared" si="240"/>
        <v>0</v>
      </c>
      <c r="P240" s="65">
        <f t="shared" si="241"/>
        <v>0</v>
      </c>
      <c r="Q240" s="79"/>
      <c r="R240" s="81">
        <f t="shared" si="242"/>
        <v>0</v>
      </c>
      <c r="S240" s="67">
        <f t="shared" si="243"/>
        <v>0</v>
      </c>
      <c r="T240" s="68">
        <f t="shared" si="244"/>
        <v>0</v>
      </c>
      <c r="U240" s="68">
        <f t="shared" si="245"/>
        <v>0</v>
      </c>
      <c r="V240" s="68">
        <f t="shared" si="246"/>
        <v>0</v>
      </c>
      <c r="W240" s="68">
        <f t="shared" si="247"/>
        <v>0</v>
      </c>
      <c r="X240" s="68">
        <f t="shared" si="248"/>
        <v>0</v>
      </c>
      <c r="Y240" s="68">
        <f t="shared" si="249"/>
        <v>0</v>
      </c>
      <c r="Z240" s="68">
        <f t="shared" si="249"/>
        <v>0</v>
      </c>
      <c r="AA240" s="68">
        <f t="shared" si="249"/>
        <v>0</v>
      </c>
      <c r="AB240" s="69"/>
      <c r="AC240" s="7">
        <f t="shared" si="250"/>
        <v>0</v>
      </c>
      <c r="AD240" s="82"/>
      <c r="AE240" s="71"/>
      <c r="AF240" s="83"/>
      <c r="AG240" s="83"/>
      <c r="AH240" s="84"/>
      <c r="AI240" s="84"/>
      <c r="AJ240" s="73"/>
      <c r="AK240" s="83"/>
      <c r="AL240" s="84"/>
      <c r="AM240" s="73"/>
      <c r="AN240" s="86"/>
      <c r="AO240" s="82"/>
      <c r="AP240" s="83"/>
      <c r="AQ240" s="83"/>
      <c r="AR240" s="83"/>
      <c r="AS240" s="83"/>
      <c r="AT240" s="84"/>
      <c r="AU240" s="73"/>
      <c r="AV240" s="86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  <c r="BI240" s="149"/>
      <c r="BJ240" s="149"/>
      <c r="BK240" s="149"/>
      <c r="BL240" s="149"/>
      <c r="BM240" s="149"/>
      <c r="BN240" s="149"/>
      <c r="BO240" s="149"/>
      <c r="BP240" s="149"/>
    </row>
    <row r="241" spans="1:68" s="153" customFormat="1" ht="27.95" hidden="1" customHeight="1" x14ac:dyDescent="0.25">
      <c r="A241" s="720"/>
      <c r="B241" s="730"/>
      <c r="C241" s="56"/>
      <c r="D241" s="57" t="s">
        <v>629</v>
      </c>
      <c r="E241" s="102" t="s">
        <v>49</v>
      </c>
      <c r="F241" s="102"/>
      <c r="G241" s="103"/>
      <c r="H241" s="104"/>
      <c r="I241" s="105"/>
      <c r="J241" s="106"/>
      <c r="K241" s="107">
        <f>IF(J241&gt;0, 1, 0)</f>
        <v>0</v>
      </c>
      <c r="L241" s="107">
        <f t="shared" si="239"/>
        <v>0</v>
      </c>
      <c r="M241" s="108"/>
      <c r="N241" s="109"/>
      <c r="O241" s="110">
        <f t="shared" si="240"/>
        <v>0</v>
      </c>
      <c r="P241" s="110">
        <f t="shared" si="241"/>
        <v>0</v>
      </c>
      <c r="Q241" s="108"/>
      <c r="R241" s="111">
        <f>J241*M241*$R$9</f>
        <v>0</v>
      </c>
      <c r="S241" s="112">
        <f>J241*M241*$S$9</f>
        <v>0</v>
      </c>
      <c r="T241" s="113">
        <f>K241*M241*$T$9</f>
        <v>0</v>
      </c>
      <c r="U241" s="113">
        <f>J241*M241*$U$9</f>
        <v>0</v>
      </c>
      <c r="V241" s="113">
        <f t="shared" si="246"/>
        <v>0</v>
      </c>
      <c r="W241" s="113">
        <f t="shared" si="247"/>
        <v>0</v>
      </c>
      <c r="X241" s="113">
        <f t="shared" si="248"/>
        <v>0</v>
      </c>
      <c r="Y241" s="113">
        <f t="shared" si="249"/>
        <v>0</v>
      </c>
      <c r="Z241" s="113">
        <f t="shared" si="249"/>
        <v>0</v>
      </c>
      <c r="AA241" s="113">
        <f t="shared" si="249"/>
        <v>0</v>
      </c>
      <c r="AB241" s="114"/>
      <c r="AC241" s="7">
        <f t="shared" si="250"/>
        <v>0</v>
      </c>
      <c r="AD241" s="150"/>
      <c r="AE241" s="71"/>
      <c r="AF241" s="151"/>
      <c r="AG241" s="151"/>
      <c r="AH241" s="84"/>
      <c r="AI241" s="84"/>
      <c r="AJ241" s="73"/>
      <c r="AK241" s="151"/>
      <c r="AL241" s="84"/>
      <c r="AM241" s="73"/>
      <c r="AN241" s="152"/>
      <c r="AO241" s="150"/>
      <c r="AP241" s="151"/>
      <c r="AQ241" s="151"/>
      <c r="AR241" s="151"/>
      <c r="AS241" s="151"/>
      <c r="AT241" s="84"/>
      <c r="AU241" s="73"/>
      <c r="AV241" s="152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</row>
    <row r="242" spans="1:68" s="149" customFormat="1" ht="27.95" hidden="1" customHeight="1" x14ac:dyDescent="0.25">
      <c r="A242" s="720"/>
      <c r="B242" s="730"/>
      <c r="C242" s="56"/>
      <c r="D242" s="57" t="s">
        <v>629</v>
      </c>
      <c r="E242" s="102" t="s">
        <v>49</v>
      </c>
      <c r="F242" s="102"/>
      <c r="G242" s="103"/>
      <c r="H242" s="104"/>
      <c r="I242" s="105"/>
      <c r="J242" s="106"/>
      <c r="K242" s="107">
        <f>IF(J242&gt;0, 1, 0)</f>
        <v>0</v>
      </c>
      <c r="L242" s="107">
        <f t="shared" si="239"/>
        <v>0</v>
      </c>
      <c r="M242" s="108"/>
      <c r="N242" s="109"/>
      <c r="O242" s="110">
        <f t="shared" si="240"/>
        <v>0</v>
      </c>
      <c r="P242" s="110">
        <f t="shared" si="241"/>
        <v>0</v>
      </c>
      <c r="Q242" s="108"/>
      <c r="R242" s="111">
        <f>J242*M242*$R$9</f>
        <v>0</v>
      </c>
      <c r="S242" s="112">
        <f>J242*M242*$S$9</f>
        <v>0</v>
      </c>
      <c r="T242" s="113">
        <f>K242*M242*$T$9</f>
        <v>0</v>
      </c>
      <c r="U242" s="113">
        <f>J242*M242*$U$9</f>
        <v>0</v>
      </c>
      <c r="V242" s="113">
        <f t="shared" si="246"/>
        <v>0</v>
      </c>
      <c r="W242" s="113">
        <f t="shared" si="247"/>
        <v>0</v>
      </c>
      <c r="X242" s="113">
        <f t="shared" si="248"/>
        <v>0</v>
      </c>
      <c r="Y242" s="113">
        <f t="shared" si="249"/>
        <v>0</v>
      </c>
      <c r="Z242" s="113">
        <f t="shared" si="249"/>
        <v>0</v>
      </c>
      <c r="AA242" s="113">
        <f t="shared" si="249"/>
        <v>0</v>
      </c>
      <c r="AB242" s="114"/>
      <c r="AC242" s="115">
        <f t="shared" si="250"/>
        <v>0</v>
      </c>
      <c r="AD242" s="150"/>
      <c r="AE242" s="71"/>
      <c r="AF242" s="151"/>
      <c r="AG242" s="151"/>
      <c r="AH242" s="84"/>
      <c r="AI242" s="84"/>
      <c r="AJ242" s="73"/>
      <c r="AK242" s="151"/>
      <c r="AL242" s="84"/>
      <c r="AM242" s="73"/>
      <c r="AN242" s="152"/>
      <c r="AO242" s="150"/>
      <c r="AP242" s="151"/>
      <c r="AQ242" s="151"/>
      <c r="AR242" s="151"/>
      <c r="AS242" s="151"/>
      <c r="AT242" s="84"/>
      <c r="AU242" s="73"/>
      <c r="AV242" s="152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</row>
    <row r="243" spans="1:68" ht="27.95" hidden="1" customHeight="1" x14ac:dyDescent="0.25">
      <c r="A243" s="720"/>
      <c r="B243" s="721"/>
      <c r="C243" s="118"/>
      <c r="D243" s="57" t="s">
        <v>629</v>
      </c>
      <c r="E243" s="119"/>
      <c r="F243" s="119"/>
      <c r="G243" s="120"/>
      <c r="H243" s="121" t="s">
        <v>56</v>
      </c>
      <c r="I243" s="122"/>
      <c r="J243" s="123"/>
      <c r="K243" s="124"/>
      <c r="L243" s="124"/>
      <c r="M243" s="125"/>
      <c r="N243" s="126"/>
      <c r="O243" s="124"/>
      <c r="P243" s="124"/>
      <c r="Q243" s="125"/>
      <c r="R243" s="127">
        <f>SUM(R231:R242)</f>
        <v>0</v>
      </c>
      <c r="S243" s="128">
        <f t="shared" ref="S243:AA243" si="251">SUM(S231:S242)</f>
        <v>0</v>
      </c>
      <c r="T243" s="129">
        <f t="shared" si="251"/>
        <v>0</v>
      </c>
      <c r="U243" s="129">
        <f t="shared" si="251"/>
        <v>0</v>
      </c>
      <c r="V243" s="129">
        <f t="shared" si="251"/>
        <v>0</v>
      </c>
      <c r="W243" s="129">
        <f t="shared" si="251"/>
        <v>0</v>
      </c>
      <c r="X243" s="129">
        <f t="shared" si="251"/>
        <v>0</v>
      </c>
      <c r="Y243" s="130">
        <f t="shared" si="251"/>
        <v>0</v>
      </c>
      <c r="Z243" s="130">
        <f t="shared" si="251"/>
        <v>0</v>
      </c>
      <c r="AA243" s="130">
        <f t="shared" si="251"/>
        <v>0</v>
      </c>
      <c r="AB243" s="131">
        <f>R243/1800/0.6</f>
        <v>0</v>
      </c>
      <c r="AC243" s="7"/>
      <c r="AD243" s="132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786"/>
    </row>
    <row r="244" spans="1:68" ht="27.75" hidden="1" customHeight="1" x14ac:dyDescent="0.25">
      <c r="A244" s="720"/>
      <c r="B244" s="713"/>
      <c r="C244" s="56"/>
      <c r="D244" s="57" t="s">
        <v>629</v>
      </c>
      <c r="E244" s="154"/>
      <c r="F244" s="140"/>
      <c r="G244" s="141"/>
      <c r="H244" s="96"/>
      <c r="I244" s="781"/>
      <c r="J244" s="61"/>
      <c r="K244" s="62">
        <f t="shared" ref="K244:K253" si="252">IF(J244&gt;0, 1, 0)</f>
        <v>0</v>
      </c>
      <c r="L244" s="62">
        <f t="shared" ref="L244:L255" si="253">J244-K244</f>
        <v>0</v>
      </c>
      <c r="M244" s="63"/>
      <c r="N244" s="64"/>
      <c r="O244" s="65">
        <f t="shared" ref="O244:O255" si="254">IF(N244&gt;0, 1, 0)</f>
        <v>0</v>
      </c>
      <c r="P244" s="65">
        <f t="shared" ref="P244:P255" si="255">N244-O244</f>
        <v>0</v>
      </c>
      <c r="Q244" s="782"/>
      <c r="R244" s="66">
        <f t="shared" ref="R244:R253" si="256">(K244*M244*$R$5)+(L244*M244*$R$6)+(O244*Q244*$R$7)+(P244*Q244*$R$8)</f>
        <v>0</v>
      </c>
      <c r="S244" s="67">
        <f t="shared" ref="S244:S253" si="257">J244*M244*$S$5</f>
        <v>0</v>
      </c>
      <c r="T244" s="68">
        <f t="shared" ref="T244:T253" si="258">K244*M244*$T$5</f>
        <v>0</v>
      </c>
      <c r="U244" s="68">
        <f t="shared" ref="U244:U253" si="259">J244*M244*$U$5</f>
        <v>0</v>
      </c>
      <c r="V244" s="68">
        <f t="shared" ref="V244:V255" si="260">N244*Q244*$V$7</f>
        <v>0</v>
      </c>
      <c r="W244" s="68">
        <f t="shared" ref="W244:W255" si="261">O244*Q244*$W$7</f>
        <v>0</v>
      </c>
      <c r="X244" s="68">
        <f t="shared" ref="X244:X255" si="262">N244*Q244*$X$7</f>
        <v>0</v>
      </c>
      <c r="Y244" s="68">
        <f t="shared" ref="Y244:AA255" si="263">S244+V244</f>
        <v>0</v>
      </c>
      <c r="Z244" s="68">
        <f t="shared" si="263"/>
        <v>0</v>
      </c>
      <c r="AA244" s="68">
        <f t="shared" si="263"/>
        <v>0</v>
      </c>
      <c r="AB244" s="69"/>
      <c r="AC244" s="7">
        <f>R244-Y244-Z244-AA244</f>
        <v>0</v>
      </c>
      <c r="AD244" s="144"/>
      <c r="AE244" s="85"/>
      <c r="AF244" s="145"/>
      <c r="AG244" s="146"/>
      <c r="AH244" s="84"/>
      <c r="AI244" s="84"/>
      <c r="AJ244" s="73"/>
      <c r="AK244" s="147"/>
      <c r="AL244" s="84"/>
      <c r="AM244" s="73"/>
      <c r="AN244" s="86"/>
      <c r="AO244" s="144"/>
      <c r="AP244" s="83"/>
      <c r="AQ244" s="83"/>
      <c r="AR244" s="148"/>
      <c r="AS244" s="83"/>
      <c r="AT244" s="84"/>
      <c r="AU244" s="73"/>
      <c r="AV244" s="86"/>
    </row>
    <row r="245" spans="1:68" ht="27.95" hidden="1" customHeight="1" x14ac:dyDescent="0.25">
      <c r="A245" s="720"/>
      <c r="B245" s="713"/>
      <c r="C245" s="56"/>
      <c r="D245" s="57" t="s">
        <v>629</v>
      </c>
      <c r="E245" s="154"/>
      <c r="F245" s="140"/>
      <c r="G245" s="141"/>
      <c r="H245" s="96"/>
      <c r="I245" s="77"/>
      <c r="J245" s="78"/>
      <c r="K245" s="62">
        <f t="shared" si="252"/>
        <v>0</v>
      </c>
      <c r="L245" s="62">
        <f t="shared" si="253"/>
        <v>0</v>
      </c>
      <c r="M245" s="79"/>
      <c r="N245" s="80"/>
      <c r="O245" s="65">
        <f t="shared" si="254"/>
        <v>0</v>
      </c>
      <c r="P245" s="65">
        <f t="shared" si="255"/>
        <v>0</v>
      </c>
      <c r="Q245" s="79"/>
      <c r="R245" s="81">
        <f t="shared" si="256"/>
        <v>0</v>
      </c>
      <c r="S245" s="67">
        <f t="shared" si="257"/>
        <v>0</v>
      </c>
      <c r="T245" s="68">
        <f t="shared" si="258"/>
        <v>0</v>
      </c>
      <c r="U245" s="68">
        <f t="shared" si="259"/>
        <v>0</v>
      </c>
      <c r="V245" s="68">
        <f t="shared" si="260"/>
        <v>0</v>
      </c>
      <c r="W245" s="68">
        <f t="shared" si="261"/>
        <v>0</v>
      </c>
      <c r="X245" s="68">
        <f t="shared" si="262"/>
        <v>0</v>
      </c>
      <c r="Y245" s="68">
        <f t="shared" si="263"/>
        <v>0</v>
      </c>
      <c r="Z245" s="68">
        <f t="shared" si="263"/>
        <v>0</v>
      </c>
      <c r="AA245" s="68">
        <f t="shared" si="263"/>
        <v>0</v>
      </c>
      <c r="AB245" s="69"/>
      <c r="AC245" s="7">
        <f t="shared" ref="AC245:AC255" si="264">R243-Y243-Z243-AA243</f>
        <v>0</v>
      </c>
      <c r="AD245" s="144"/>
      <c r="AE245" s="85"/>
      <c r="AF245" s="145"/>
      <c r="AG245" s="146"/>
      <c r="AH245" s="84"/>
      <c r="AI245" s="84"/>
      <c r="AJ245" s="73"/>
      <c r="AK245" s="147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720"/>
      <c r="B246" s="713"/>
      <c r="C246" s="56"/>
      <c r="D246" s="57" t="s">
        <v>629</v>
      </c>
      <c r="E246" s="154"/>
      <c r="F246" s="140"/>
      <c r="G246" s="141"/>
      <c r="H246" s="155"/>
      <c r="I246" s="77"/>
      <c r="J246" s="78"/>
      <c r="K246" s="62">
        <f t="shared" si="252"/>
        <v>0</v>
      </c>
      <c r="L246" s="62">
        <f t="shared" si="253"/>
        <v>0</v>
      </c>
      <c r="M246" s="79"/>
      <c r="N246" s="80"/>
      <c r="O246" s="65">
        <f t="shared" si="254"/>
        <v>0</v>
      </c>
      <c r="P246" s="65">
        <f t="shared" si="255"/>
        <v>0</v>
      </c>
      <c r="Q246" s="79"/>
      <c r="R246" s="81">
        <f t="shared" si="256"/>
        <v>0</v>
      </c>
      <c r="S246" s="67">
        <f t="shared" si="257"/>
        <v>0</v>
      </c>
      <c r="T246" s="68">
        <f t="shared" si="258"/>
        <v>0</v>
      </c>
      <c r="U246" s="68">
        <f t="shared" si="259"/>
        <v>0</v>
      </c>
      <c r="V246" s="68">
        <f t="shared" si="260"/>
        <v>0</v>
      </c>
      <c r="W246" s="68">
        <f t="shared" si="261"/>
        <v>0</v>
      </c>
      <c r="X246" s="68">
        <f t="shared" si="262"/>
        <v>0</v>
      </c>
      <c r="Y246" s="68">
        <f t="shared" si="263"/>
        <v>0</v>
      </c>
      <c r="Z246" s="68">
        <f t="shared" si="263"/>
        <v>0</v>
      </c>
      <c r="AA246" s="68">
        <f t="shared" si="263"/>
        <v>0</v>
      </c>
      <c r="AB246" s="69"/>
      <c r="AC246" s="7">
        <f t="shared" si="264"/>
        <v>0</v>
      </c>
      <c r="AD246" s="144"/>
      <c r="AE246" s="85"/>
      <c r="AF246" s="145"/>
      <c r="AG246" s="146"/>
      <c r="AH246" s="84"/>
      <c r="AI246" s="84"/>
      <c r="AJ246" s="73"/>
      <c r="AK246" s="148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720"/>
      <c r="B247" s="713"/>
      <c r="C247" s="56"/>
      <c r="D247" s="57" t="s">
        <v>629</v>
      </c>
      <c r="E247" s="156"/>
      <c r="F247" s="140"/>
      <c r="G247" s="141"/>
      <c r="H247" s="96"/>
      <c r="I247" s="77"/>
      <c r="J247" s="78"/>
      <c r="K247" s="62">
        <f t="shared" si="252"/>
        <v>0</v>
      </c>
      <c r="L247" s="62">
        <f t="shared" si="253"/>
        <v>0</v>
      </c>
      <c r="M247" s="79"/>
      <c r="N247" s="80"/>
      <c r="O247" s="65">
        <f t="shared" si="254"/>
        <v>0</v>
      </c>
      <c r="P247" s="65">
        <f t="shared" si="255"/>
        <v>0</v>
      </c>
      <c r="Q247" s="79"/>
      <c r="R247" s="81">
        <f t="shared" si="256"/>
        <v>0</v>
      </c>
      <c r="S247" s="67">
        <f t="shared" si="257"/>
        <v>0</v>
      </c>
      <c r="T247" s="68">
        <f t="shared" si="258"/>
        <v>0</v>
      </c>
      <c r="U247" s="68">
        <f t="shared" si="259"/>
        <v>0</v>
      </c>
      <c r="V247" s="68">
        <f t="shared" si="260"/>
        <v>0</v>
      </c>
      <c r="W247" s="68">
        <f t="shared" si="261"/>
        <v>0</v>
      </c>
      <c r="X247" s="68">
        <f t="shared" si="262"/>
        <v>0</v>
      </c>
      <c r="Y247" s="68">
        <f t="shared" si="263"/>
        <v>0</v>
      </c>
      <c r="Z247" s="68">
        <f t="shared" si="263"/>
        <v>0</v>
      </c>
      <c r="AA247" s="68">
        <f t="shared" si="263"/>
        <v>0</v>
      </c>
      <c r="AB247" s="69"/>
      <c r="AC247" s="7">
        <f t="shared" si="264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</row>
    <row r="248" spans="1:68" ht="27.95" hidden="1" customHeight="1" x14ac:dyDescent="0.25">
      <c r="A248" s="720"/>
      <c r="B248" s="713"/>
      <c r="C248" s="56"/>
      <c r="D248" s="57" t="s">
        <v>629</v>
      </c>
      <c r="E248" s="139"/>
      <c r="F248" s="140"/>
      <c r="G248" s="141"/>
      <c r="H248" s="96"/>
      <c r="I248" s="77"/>
      <c r="J248" s="78"/>
      <c r="K248" s="62">
        <f t="shared" si="252"/>
        <v>0</v>
      </c>
      <c r="L248" s="62">
        <f t="shared" si="253"/>
        <v>0</v>
      </c>
      <c r="M248" s="79"/>
      <c r="N248" s="80"/>
      <c r="O248" s="65">
        <f t="shared" si="254"/>
        <v>0</v>
      </c>
      <c r="P248" s="65">
        <f t="shared" si="255"/>
        <v>0</v>
      </c>
      <c r="Q248" s="79"/>
      <c r="R248" s="81">
        <f t="shared" si="256"/>
        <v>0</v>
      </c>
      <c r="S248" s="67">
        <f t="shared" si="257"/>
        <v>0</v>
      </c>
      <c r="T248" s="68">
        <f t="shared" si="258"/>
        <v>0</v>
      </c>
      <c r="U248" s="68">
        <f t="shared" si="259"/>
        <v>0</v>
      </c>
      <c r="V248" s="68">
        <f t="shared" si="260"/>
        <v>0</v>
      </c>
      <c r="W248" s="68">
        <f t="shared" si="261"/>
        <v>0</v>
      </c>
      <c r="X248" s="68">
        <f t="shared" si="262"/>
        <v>0</v>
      </c>
      <c r="Y248" s="68">
        <f t="shared" si="263"/>
        <v>0</v>
      </c>
      <c r="Z248" s="68">
        <f t="shared" si="263"/>
        <v>0</v>
      </c>
      <c r="AA248" s="68">
        <f t="shared" si="263"/>
        <v>0</v>
      </c>
      <c r="AB248" s="69"/>
      <c r="AC248" s="7">
        <f t="shared" si="264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</row>
    <row r="249" spans="1:68" ht="27.95" hidden="1" customHeight="1" x14ac:dyDescent="0.25">
      <c r="A249" s="720"/>
      <c r="B249" s="713"/>
      <c r="C249" s="56"/>
      <c r="D249" s="57" t="s">
        <v>629</v>
      </c>
      <c r="E249" s="139"/>
      <c r="F249" s="140"/>
      <c r="G249" s="141"/>
      <c r="H249" s="96"/>
      <c r="I249" s="77"/>
      <c r="J249" s="78"/>
      <c r="K249" s="62">
        <f t="shared" si="252"/>
        <v>0</v>
      </c>
      <c r="L249" s="62">
        <f t="shared" si="253"/>
        <v>0</v>
      </c>
      <c r="M249" s="79"/>
      <c r="N249" s="80"/>
      <c r="O249" s="65">
        <f t="shared" si="254"/>
        <v>0</v>
      </c>
      <c r="P249" s="65">
        <f t="shared" si="255"/>
        <v>0</v>
      </c>
      <c r="Q249" s="79"/>
      <c r="R249" s="81">
        <f t="shared" si="256"/>
        <v>0</v>
      </c>
      <c r="S249" s="67">
        <f t="shared" si="257"/>
        <v>0</v>
      </c>
      <c r="T249" s="68">
        <f t="shared" si="258"/>
        <v>0</v>
      </c>
      <c r="U249" s="68">
        <f t="shared" si="259"/>
        <v>0</v>
      </c>
      <c r="V249" s="68">
        <f t="shared" si="260"/>
        <v>0</v>
      </c>
      <c r="W249" s="68">
        <f t="shared" si="261"/>
        <v>0</v>
      </c>
      <c r="X249" s="68">
        <f t="shared" si="262"/>
        <v>0</v>
      </c>
      <c r="Y249" s="68">
        <f t="shared" si="263"/>
        <v>0</v>
      </c>
      <c r="Z249" s="68">
        <f t="shared" si="263"/>
        <v>0</v>
      </c>
      <c r="AA249" s="68">
        <f t="shared" si="263"/>
        <v>0</v>
      </c>
      <c r="AB249" s="69"/>
      <c r="AC249" s="7">
        <f t="shared" si="264"/>
        <v>0</v>
      </c>
      <c r="AD249" s="82"/>
      <c r="AE249" s="71"/>
      <c r="AF249" s="83"/>
      <c r="AG249" s="83"/>
      <c r="AH249" s="84"/>
      <c r="AI249" s="84"/>
      <c r="AJ249" s="73"/>
      <c r="AK249" s="83"/>
      <c r="AL249" s="84"/>
      <c r="AM249" s="73"/>
      <c r="AN249" s="86"/>
      <c r="AO249" s="82"/>
      <c r="AP249" s="83"/>
      <c r="AQ249" s="83"/>
      <c r="AR249" s="83"/>
      <c r="AS249" s="83"/>
      <c r="AT249" s="84"/>
      <c r="AU249" s="73"/>
      <c r="AV249" s="86"/>
    </row>
    <row r="250" spans="1:68" ht="27.95" hidden="1" customHeight="1" x14ac:dyDescent="0.25">
      <c r="A250" s="720"/>
      <c r="B250" s="713"/>
      <c r="C250" s="56"/>
      <c r="D250" s="57" t="s">
        <v>629</v>
      </c>
      <c r="E250" s="139"/>
      <c r="F250" s="140"/>
      <c r="G250" s="98"/>
      <c r="H250" s="96"/>
      <c r="I250" s="77"/>
      <c r="J250" s="78"/>
      <c r="K250" s="62">
        <f t="shared" si="252"/>
        <v>0</v>
      </c>
      <c r="L250" s="62">
        <f t="shared" si="253"/>
        <v>0</v>
      </c>
      <c r="M250" s="79"/>
      <c r="N250" s="80"/>
      <c r="O250" s="65">
        <f t="shared" si="254"/>
        <v>0</v>
      </c>
      <c r="P250" s="65">
        <f t="shared" si="255"/>
        <v>0</v>
      </c>
      <c r="Q250" s="79"/>
      <c r="R250" s="81">
        <f t="shared" si="256"/>
        <v>0</v>
      </c>
      <c r="S250" s="67">
        <f t="shared" si="257"/>
        <v>0</v>
      </c>
      <c r="T250" s="68">
        <f t="shared" si="258"/>
        <v>0</v>
      </c>
      <c r="U250" s="68">
        <f t="shared" si="259"/>
        <v>0</v>
      </c>
      <c r="V250" s="68">
        <f t="shared" si="260"/>
        <v>0</v>
      </c>
      <c r="W250" s="68">
        <f t="shared" si="261"/>
        <v>0</v>
      </c>
      <c r="X250" s="68">
        <f t="shared" si="262"/>
        <v>0</v>
      </c>
      <c r="Y250" s="68">
        <f t="shared" si="263"/>
        <v>0</v>
      </c>
      <c r="Z250" s="68">
        <f t="shared" si="263"/>
        <v>0</v>
      </c>
      <c r="AA250" s="68">
        <f t="shared" si="263"/>
        <v>0</v>
      </c>
      <c r="AB250" s="69"/>
      <c r="AC250" s="7">
        <f t="shared" si="264"/>
        <v>0</v>
      </c>
      <c r="AD250" s="82"/>
      <c r="AE250" s="71"/>
      <c r="AF250" s="83"/>
      <c r="AG250" s="83"/>
      <c r="AH250" s="84"/>
      <c r="AI250" s="84"/>
      <c r="AJ250" s="73"/>
      <c r="AK250" s="83"/>
      <c r="AL250" s="84"/>
      <c r="AM250" s="73"/>
      <c r="AN250" s="86"/>
      <c r="AO250" s="82"/>
      <c r="AP250" s="83"/>
      <c r="AQ250" s="83"/>
      <c r="AR250" s="83"/>
      <c r="AS250" s="83"/>
      <c r="AT250" s="84"/>
      <c r="AU250" s="73"/>
      <c r="AV250" s="86"/>
    </row>
    <row r="251" spans="1:68" ht="27.95" hidden="1" customHeight="1" x14ac:dyDescent="0.25">
      <c r="A251" s="720"/>
      <c r="B251" s="713"/>
      <c r="C251" s="56"/>
      <c r="D251" s="57" t="s">
        <v>629</v>
      </c>
      <c r="E251" s="139"/>
      <c r="F251" s="140"/>
      <c r="G251" s="98"/>
      <c r="H251" s="96"/>
      <c r="I251" s="92"/>
      <c r="J251" s="78"/>
      <c r="K251" s="62">
        <f t="shared" si="252"/>
        <v>0</v>
      </c>
      <c r="L251" s="62">
        <f t="shared" si="253"/>
        <v>0</v>
      </c>
      <c r="M251" s="79"/>
      <c r="N251" s="80"/>
      <c r="O251" s="65">
        <f t="shared" si="254"/>
        <v>0</v>
      </c>
      <c r="P251" s="65">
        <f t="shared" si="255"/>
        <v>0</v>
      </c>
      <c r="Q251" s="79"/>
      <c r="R251" s="81">
        <f t="shared" si="256"/>
        <v>0</v>
      </c>
      <c r="S251" s="67">
        <f t="shared" si="257"/>
        <v>0</v>
      </c>
      <c r="T251" s="68">
        <f t="shared" si="258"/>
        <v>0</v>
      </c>
      <c r="U251" s="68">
        <f t="shared" si="259"/>
        <v>0</v>
      </c>
      <c r="V251" s="68">
        <f t="shared" si="260"/>
        <v>0</v>
      </c>
      <c r="W251" s="68">
        <f t="shared" si="261"/>
        <v>0</v>
      </c>
      <c r="X251" s="68">
        <f t="shared" si="262"/>
        <v>0</v>
      </c>
      <c r="Y251" s="68">
        <f t="shared" si="263"/>
        <v>0</v>
      </c>
      <c r="Z251" s="68">
        <f t="shared" si="263"/>
        <v>0</v>
      </c>
      <c r="AA251" s="68">
        <f t="shared" si="263"/>
        <v>0</v>
      </c>
      <c r="AB251" s="69"/>
      <c r="AC251" s="7">
        <f t="shared" si="264"/>
        <v>0</v>
      </c>
      <c r="AD251" s="82"/>
      <c r="AE251" s="71"/>
      <c r="AF251" s="83"/>
      <c r="AG251" s="83"/>
      <c r="AH251" s="84"/>
      <c r="AI251" s="84"/>
      <c r="AJ251" s="73"/>
      <c r="AK251" s="83"/>
      <c r="AL251" s="84"/>
      <c r="AM251" s="73"/>
      <c r="AN251" s="86"/>
      <c r="AO251" s="82"/>
      <c r="AP251" s="83"/>
      <c r="AQ251" s="83"/>
      <c r="AR251" s="83"/>
      <c r="AS251" s="83"/>
      <c r="AT251" s="84"/>
      <c r="AU251" s="73"/>
      <c r="AV251" s="86"/>
    </row>
    <row r="252" spans="1:68" ht="27.95" hidden="1" customHeight="1" x14ac:dyDescent="0.25">
      <c r="A252" s="720"/>
      <c r="B252" s="713"/>
      <c r="C252" s="56"/>
      <c r="D252" s="57" t="s">
        <v>629</v>
      </c>
      <c r="E252" s="93"/>
      <c r="F252" s="94"/>
      <c r="G252" s="95"/>
      <c r="H252" s="96"/>
      <c r="I252" s="77"/>
      <c r="J252" s="78"/>
      <c r="K252" s="62">
        <f t="shared" si="252"/>
        <v>0</v>
      </c>
      <c r="L252" s="62">
        <f t="shared" si="253"/>
        <v>0</v>
      </c>
      <c r="M252" s="79"/>
      <c r="N252" s="80"/>
      <c r="O252" s="65">
        <f t="shared" si="254"/>
        <v>0</v>
      </c>
      <c r="P252" s="65">
        <f t="shared" si="255"/>
        <v>0</v>
      </c>
      <c r="Q252" s="79"/>
      <c r="R252" s="81">
        <f t="shared" si="256"/>
        <v>0</v>
      </c>
      <c r="S252" s="67">
        <f t="shared" si="257"/>
        <v>0</v>
      </c>
      <c r="T252" s="68">
        <f t="shared" si="258"/>
        <v>0</v>
      </c>
      <c r="U252" s="68">
        <f t="shared" si="259"/>
        <v>0</v>
      </c>
      <c r="V252" s="68">
        <f t="shared" si="260"/>
        <v>0</v>
      </c>
      <c r="W252" s="68">
        <f t="shared" si="261"/>
        <v>0</v>
      </c>
      <c r="X252" s="68">
        <f t="shared" si="262"/>
        <v>0</v>
      </c>
      <c r="Y252" s="68">
        <f t="shared" si="263"/>
        <v>0</v>
      </c>
      <c r="Z252" s="68">
        <f t="shared" si="263"/>
        <v>0</v>
      </c>
      <c r="AA252" s="68">
        <f t="shared" si="263"/>
        <v>0</v>
      </c>
      <c r="AB252" s="69"/>
      <c r="AC252" s="7">
        <f t="shared" si="264"/>
        <v>0</v>
      </c>
      <c r="AD252" s="82"/>
      <c r="AE252" s="71"/>
      <c r="AF252" s="83"/>
      <c r="AG252" s="83"/>
      <c r="AH252" s="84"/>
      <c r="AI252" s="84"/>
      <c r="AJ252" s="73"/>
      <c r="AK252" s="83"/>
      <c r="AL252" s="84"/>
      <c r="AM252" s="73"/>
      <c r="AN252" s="86"/>
      <c r="AO252" s="82"/>
      <c r="AP252" s="83"/>
      <c r="AQ252" s="83"/>
      <c r="AR252" s="83"/>
      <c r="AS252" s="83"/>
      <c r="AT252" s="84"/>
      <c r="AU252" s="73"/>
      <c r="AV252" s="86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  <c r="BI252" s="149"/>
      <c r="BJ252" s="149"/>
      <c r="BK252" s="149"/>
      <c r="BL252" s="149"/>
      <c r="BM252" s="149"/>
      <c r="BN252" s="149"/>
      <c r="BO252" s="149"/>
      <c r="BP252" s="149"/>
    </row>
    <row r="253" spans="1:68" ht="27.95" hidden="1" customHeight="1" x14ac:dyDescent="0.25">
      <c r="A253" s="720"/>
      <c r="B253" s="713"/>
      <c r="C253" s="56"/>
      <c r="D253" s="57" t="s">
        <v>629</v>
      </c>
      <c r="E253" s="97"/>
      <c r="F253" s="783"/>
      <c r="G253" s="98"/>
      <c r="H253" s="784"/>
      <c r="I253" s="785"/>
      <c r="J253" s="78"/>
      <c r="K253" s="99">
        <f t="shared" si="252"/>
        <v>0</v>
      </c>
      <c r="L253" s="99">
        <f t="shared" si="253"/>
        <v>0</v>
      </c>
      <c r="M253" s="79"/>
      <c r="N253" s="80"/>
      <c r="O253" s="65">
        <f t="shared" si="254"/>
        <v>0</v>
      </c>
      <c r="P253" s="65">
        <f t="shared" si="255"/>
        <v>0</v>
      </c>
      <c r="Q253" s="79"/>
      <c r="R253" s="81">
        <f t="shared" si="256"/>
        <v>0</v>
      </c>
      <c r="S253" s="67">
        <f t="shared" si="257"/>
        <v>0</v>
      </c>
      <c r="T253" s="68">
        <f t="shared" si="258"/>
        <v>0</v>
      </c>
      <c r="U253" s="68">
        <f t="shared" si="259"/>
        <v>0</v>
      </c>
      <c r="V253" s="68">
        <f t="shared" si="260"/>
        <v>0</v>
      </c>
      <c r="W253" s="68">
        <f t="shared" si="261"/>
        <v>0</v>
      </c>
      <c r="X253" s="68">
        <f t="shared" si="262"/>
        <v>0</v>
      </c>
      <c r="Y253" s="68">
        <f t="shared" si="263"/>
        <v>0</v>
      </c>
      <c r="Z253" s="68">
        <f t="shared" si="263"/>
        <v>0</v>
      </c>
      <c r="AA253" s="68">
        <f t="shared" si="263"/>
        <v>0</v>
      </c>
      <c r="AB253" s="69"/>
      <c r="AC253" s="7">
        <f t="shared" si="264"/>
        <v>0</v>
      </c>
      <c r="AD253" s="82"/>
      <c r="AE253" s="71"/>
      <c r="AF253" s="83"/>
      <c r="AG253" s="83"/>
      <c r="AH253" s="84"/>
      <c r="AI253" s="84"/>
      <c r="AJ253" s="73"/>
      <c r="AK253" s="83"/>
      <c r="AL253" s="84"/>
      <c r="AM253" s="73"/>
      <c r="AN253" s="86"/>
      <c r="AO253" s="82"/>
      <c r="AP253" s="83"/>
      <c r="AQ253" s="83"/>
      <c r="AR253" s="83"/>
      <c r="AS253" s="83"/>
      <c r="AT253" s="84"/>
      <c r="AU253" s="73"/>
      <c r="AV253" s="86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</row>
    <row r="254" spans="1:68" s="153" customFormat="1" ht="27.95" hidden="1" customHeight="1" x14ac:dyDescent="0.25">
      <c r="A254" s="720"/>
      <c r="B254" s="730"/>
      <c r="C254" s="56"/>
      <c r="D254" s="57" t="s">
        <v>629</v>
      </c>
      <c r="E254" s="102" t="s">
        <v>49</v>
      </c>
      <c r="F254" s="102"/>
      <c r="G254" s="103"/>
      <c r="H254" s="104"/>
      <c r="I254" s="105"/>
      <c r="J254" s="106"/>
      <c r="K254" s="107">
        <f>IF(J254&gt;0, 1, 0)</f>
        <v>0</v>
      </c>
      <c r="L254" s="107">
        <f t="shared" si="253"/>
        <v>0</v>
      </c>
      <c r="M254" s="108"/>
      <c r="N254" s="109"/>
      <c r="O254" s="110">
        <f t="shared" si="254"/>
        <v>0</v>
      </c>
      <c r="P254" s="110">
        <f t="shared" si="255"/>
        <v>0</v>
      </c>
      <c r="Q254" s="108"/>
      <c r="R254" s="111">
        <f>J254*M254*$R$9</f>
        <v>0</v>
      </c>
      <c r="S254" s="112">
        <f>J254*M254*$S$9</f>
        <v>0</v>
      </c>
      <c r="T254" s="113">
        <f>K254*M254*$T$9</f>
        <v>0</v>
      </c>
      <c r="U254" s="113">
        <f>J254*M254*$U$9</f>
        <v>0</v>
      </c>
      <c r="V254" s="113">
        <f t="shared" si="260"/>
        <v>0</v>
      </c>
      <c r="W254" s="113">
        <f t="shared" si="261"/>
        <v>0</v>
      </c>
      <c r="X254" s="113">
        <f t="shared" si="262"/>
        <v>0</v>
      </c>
      <c r="Y254" s="113">
        <f t="shared" si="263"/>
        <v>0</v>
      </c>
      <c r="Z254" s="113">
        <f t="shared" si="263"/>
        <v>0</v>
      </c>
      <c r="AA254" s="113">
        <f t="shared" si="263"/>
        <v>0</v>
      </c>
      <c r="AB254" s="114"/>
      <c r="AC254" s="7">
        <f t="shared" si="264"/>
        <v>0</v>
      </c>
      <c r="AD254" s="150"/>
      <c r="AE254" s="71"/>
      <c r="AF254" s="151"/>
      <c r="AG254" s="151"/>
      <c r="AH254" s="84"/>
      <c r="AI254" s="84"/>
      <c r="AJ254" s="73"/>
      <c r="AK254" s="151"/>
      <c r="AL254" s="84"/>
      <c r="AM254" s="73"/>
      <c r="AN254" s="152"/>
      <c r="AO254" s="150"/>
      <c r="AP254" s="151"/>
      <c r="AQ254" s="151"/>
      <c r="AR254" s="151"/>
      <c r="AS254" s="151"/>
      <c r="AT254" s="84"/>
      <c r="AU254" s="73"/>
      <c r="AV254" s="152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</row>
    <row r="255" spans="1:68" s="149" customFormat="1" ht="27.95" hidden="1" customHeight="1" x14ac:dyDescent="0.25">
      <c r="A255" s="720"/>
      <c r="B255" s="730"/>
      <c r="C255" s="56"/>
      <c r="D255" s="57" t="s">
        <v>629</v>
      </c>
      <c r="E255" s="102" t="s">
        <v>49</v>
      </c>
      <c r="F255" s="102"/>
      <c r="G255" s="103"/>
      <c r="H255" s="104"/>
      <c r="I255" s="105"/>
      <c r="J255" s="106"/>
      <c r="K255" s="107">
        <f>IF(J255&gt;0, 1, 0)</f>
        <v>0</v>
      </c>
      <c r="L255" s="107">
        <f t="shared" si="253"/>
        <v>0</v>
      </c>
      <c r="M255" s="108"/>
      <c r="N255" s="109"/>
      <c r="O255" s="110">
        <f t="shared" si="254"/>
        <v>0</v>
      </c>
      <c r="P255" s="110">
        <f t="shared" si="255"/>
        <v>0</v>
      </c>
      <c r="Q255" s="108"/>
      <c r="R255" s="111">
        <f>J255*M255*$R$9</f>
        <v>0</v>
      </c>
      <c r="S255" s="112">
        <f>J255*M255*$S$9</f>
        <v>0</v>
      </c>
      <c r="T255" s="113">
        <f>K255*M255*$T$9</f>
        <v>0</v>
      </c>
      <c r="U255" s="113">
        <f>J255*M255*$U$9</f>
        <v>0</v>
      </c>
      <c r="V255" s="113">
        <f t="shared" si="260"/>
        <v>0</v>
      </c>
      <c r="W255" s="113">
        <f t="shared" si="261"/>
        <v>0</v>
      </c>
      <c r="X255" s="113">
        <f t="shared" si="262"/>
        <v>0</v>
      </c>
      <c r="Y255" s="113">
        <f t="shared" si="263"/>
        <v>0</v>
      </c>
      <c r="Z255" s="113">
        <f t="shared" si="263"/>
        <v>0</v>
      </c>
      <c r="AA255" s="113">
        <f t="shared" si="263"/>
        <v>0</v>
      </c>
      <c r="AB255" s="114"/>
      <c r="AC255" s="115">
        <f t="shared" si="264"/>
        <v>0</v>
      </c>
      <c r="AD255" s="150"/>
      <c r="AE255" s="71"/>
      <c r="AF255" s="151"/>
      <c r="AG255" s="151"/>
      <c r="AH255" s="84"/>
      <c r="AI255" s="84"/>
      <c r="AJ255" s="73"/>
      <c r="AK255" s="151"/>
      <c r="AL255" s="84"/>
      <c r="AM255" s="73"/>
      <c r="AN255" s="152"/>
      <c r="AO255" s="150"/>
      <c r="AP255" s="151"/>
      <c r="AQ255" s="151"/>
      <c r="AR255" s="151"/>
      <c r="AS255" s="151"/>
      <c r="AT255" s="84"/>
      <c r="AU255" s="73"/>
      <c r="AV255" s="152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</row>
    <row r="256" spans="1:68" ht="27.95" hidden="1" customHeight="1" x14ac:dyDescent="0.25">
      <c r="A256" s="720"/>
      <c r="B256" s="721"/>
      <c r="C256" s="118"/>
      <c r="D256" s="57" t="s">
        <v>629</v>
      </c>
      <c r="E256" s="119"/>
      <c r="F256" s="119"/>
      <c r="G256" s="120"/>
      <c r="H256" s="121" t="s">
        <v>56</v>
      </c>
      <c r="I256" s="122"/>
      <c r="J256" s="123"/>
      <c r="K256" s="124"/>
      <c r="L256" s="124"/>
      <c r="M256" s="125"/>
      <c r="N256" s="126"/>
      <c r="O256" s="124"/>
      <c r="P256" s="124"/>
      <c r="Q256" s="125"/>
      <c r="R256" s="127">
        <f>SUM(R244:R255)</f>
        <v>0</v>
      </c>
      <c r="S256" s="128">
        <f t="shared" ref="S256:AA256" si="265">SUM(S244:S255)</f>
        <v>0</v>
      </c>
      <c r="T256" s="129">
        <f t="shared" si="265"/>
        <v>0</v>
      </c>
      <c r="U256" s="129">
        <f t="shared" si="265"/>
        <v>0</v>
      </c>
      <c r="V256" s="129">
        <f t="shared" si="265"/>
        <v>0</v>
      </c>
      <c r="W256" s="129">
        <f t="shared" si="265"/>
        <v>0</v>
      </c>
      <c r="X256" s="129">
        <f t="shared" si="265"/>
        <v>0</v>
      </c>
      <c r="Y256" s="130">
        <f t="shared" si="265"/>
        <v>0</v>
      </c>
      <c r="Z256" s="130">
        <f t="shared" si="265"/>
        <v>0</v>
      </c>
      <c r="AA256" s="130">
        <f t="shared" si="265"/>
        <v>0</v>
      </c>
      <c r="AB256" s="131">
        <f>R256/1800/0.6</f>
        <v>0</v>
      </c>
      <c r="AC256" s="7"/>
      <c r="AD256" s="132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786"/>
    </row>
    <row r="257" spans="1:68" ht="27.75" hidden="1" customHeight="1" x14ac:dyDescent="0.25">
      <c r="A257" s="720"/>
      <c r="B257" s="713"/>
      <c r="C257" s="56"/>
      <c r="D257" s="57" t="s">
        <v>629</v>
      </c>
      <c r="E257" s="154"/>
      <c r="F257" s="140"/>
      <c r="G257" s="141"/>
      <c r="H257" s="96"/>
      <c r="I257" s="781"/>
      <c r="J257" s="61"/>
      <c r="K257" s="62">
        <f t="shared" ref="K257:K266" si="266">IF(J257&gt;0, 1, 0)</f>
        <v>0</v>
      </c>
      <c r="L257" s="62">
        <f t="shared" ref="L257:L268" si="267">J257-K257</f>
        <v>0</v>
      </c>
      <c r="M257" s="63"/>
      <c r="N257" s="64"/>
      <c r="O257" s="65">
        <f t="shared" ref="O257:O268" si="268">IF(N257&gt;0, 1, 0)</f>
        <v>0</v>
      </c>
      <c r="P257" s="65">
        <f t="shared" ref="P257:P268" si="269">N257-O257</f>
        <v>0</v>
      </c>
      <c r="Q257" s="782"/>
      <c r="R257" s="66">
        <f t="shared" ref="R257:R266" si="270">(K257*M257*$R$5)+(L257*M257*$R$6)+(O257*Q257*$R$7)+(P257*Q257*$R$8)</f>
        <v>0</v>
      </c>
      <c r="S257" s="67">
        <f t="shared" ref="S257:S266" si="271">J257*M257*$S$5</f>
        <v>0</v>
      </c>
      <c r="T257" s="68">
        <f t="shared" ref="T257:T266" si="272">K257*M257*$T$5</f>
        <v>0</v>
      </c>
      <c r="U257" s="68">
        <f t="shared" ref="U257:U266" si="273">J257*M257*$U$5</f>
        <v>0</v>
      </c>
      <c r="V257" s="68">
        <f t="shared" ref="V257:V268" si="274">N257*Q257*$V$7</f>
        <v>0</v>
      </c>
      <c r="W257" s="68">
        <f t="shared" ref="W257:W268" si="275">O257*Q257*$W$7</f>
        <v>0</v>
      </c>
      <c r="X257" s="68">
        <f t="shared" ref="X257:X268" si="276">N257*Q257*$X$7</f>
        <v>0</v>
      </c>
      <c r="Y257" s="68">
        <f t="shared" ref="Y257:AA268" si="277">S257+V257</f>
        <v>0</v>
      </c>
      <c r="Z257" s="68">
        <f t="shared" si="277"/>
        <v>0</v>
      </c>
      <c r="AA257" s="68">
        <f t="shared" si="277"/>
        <v>0</v>
      </c>
      <c r="AB257" s="69"/>
      <c r="AC257" s="7">
        <f>R257-Y257-Z257-AA257</f>
        <v>0</v>
      </c>
      <c r="AD257" s="144"/>
      <c r="AE257" s="85"/>
      <c r="AF257" s="145"/>
      <c r="AG257" s="146"/>
      <c r="AH257" s="84"/>
      <c r="AI257" s="84"/>
      <c r="AJ257" s="73"/>
      <c r="AK257" s="147"/>
      <c r="AL257" s="84"/>
      <c r="AM257" s="73"/>
      <c r="AN257" s="86"/>
      <c r="AO257" s="144"/>
      <c r="AP257" s="83"/>
      <c r="AQ257" s="83"/>
      <c r="AR257" s="148"/>
      <c r="AS257" s="83"/>
      <c r="AT257" s="84"/>
      <c r="AU257" s="73"/>
      <c r="AV257" s="86"/>
    </row>
    <row r="258" spans="1:68" ht="27.95" hidden="1" customHeight="1" x14ac:dyDescent="0.25">
      <c r="A258" s="720"/>
      <c r="B258" s="713"/>
      <c r="C258" s="56"/>
      <c r="D258" s="57" t="s">
        <v>629</v>
      </c>
      <c r="E258" s="154"/>
      <c r="F258" s="140"/>
      <c r="G258" s="141"/>
      <c r="H258" s="96"/>
      <c r="I258" s="77"/>
      <c r="J258" s="78"/>
      <c r="K258" s="62">
        <f t="shared" si="266"/>
        <v>0</v>
      </c>
      <c r="L258" s="62">
        <f t="shared" si="267"/>
        <v>0</v>
      </c>
      <c r="M258" s="79"/>
      <c r="N258" s="80"/>
      <c r="O258" s="65">
        <f t="shared" si="268"/>
        <v>0</v>
      </c>
      <c r="P258" s="65">
        <f t="shared" si="269"/>
        <v>0</v>
      </c>
      <c r="Q258" s="79"/>
      <c r="R258" s="81">
        <f t="shared" si="270"/>
        <v>0</v>
      </c>
      <c r="S258" s="67">
        <f t="shared" si="271"/>
        <v>0</v>
      </c>
      <c r="T258" s="68">
        <f t="shared" si="272"/>
        <v>0</v>
      </c>
      <c r="U258" s="68">
        <f t="shared" si="273"/>
        <v>0</v>
      </c>
      <c r="V258" s="68">
        <f t="shared" si="274"/>
        <v>0</v>
      </c>
      <c r="W258" s="68">
        <f t="shared" si="275"/>
        <v>0</v>
      </c>
      <c r="X258" s="68">
        <f t="shared" si="276"/>
        <v>0</v>
      </c>
      <c r="Y258" s="68">
        <f t="shared" si="277"/>
        <v>0</v>
      </c>
      <c r="Z258" s="68">
        <f t="shared" si="277"/>
        <v>0</v>
      </c>
      <c r="AA258" s="68">
        <f t="shared" si="277"/>
        <v>0</v>
      </c>
      <c r="AB258" s="69"/>
      <c r="AC258" s="7">
        <f t="shared" ref="AC258:AC268" si="278">R256-Y256-Z256-AA256</f>
        <v>0</v>
      </c>
      <c r="AD258" s="144"/>
      <c r="AE258" s="85"/>
      <c r="AF258" s="145"/>
      <c r="AG258" s="146"/>
      <c r="AH258" s="84"/>
      <c r="AI258" s="84"/>
      <c r="AJ258" s="73"/>
      <c r="AK258" s="147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720"/>
      <c r="B259" s="713"/>
      <c r="C259" s="56"/>
      <c r="D259" s="57" t="s">
        <v>629</v>
      </c>
      <c r="E259" s="154"/>
      <c r="F259" s="140"/>
      <c r="G259" s="141"/>
      <c r="H259" s="155"/>
      <c r="I259" s="77"/>
      <c r="J259" s="78"/>
      <c r="K259" s="62">
        <f t="shared" si="266"/>
        <v>0</v>
      </c>
      <c r="L259" s="62">
        <f t="shared" si="267"/>
        <v>0</v>
      </c>
      <c r="M259" s="79"/>
      <c r="N259" s="80"/>
      <c r="O259" s="65">
        <f t="shared" si="268"/>
        <v>0</v>
      </c>
      <c r="P259" s="65">
        <f t="shared" si="269"/>
        <v>0</v>
      </c>
      <c r="Q259" s="79"/>
      <c r="R259" s="81">
        <f t="shared" si="270"/>
        <v>0</v>
      </c>
      <c r="S259" s="67">
        <f t="shared" si="271"/>
        <v>0</v>
      </c>
      <c r="T259" s="68">
        <f t="shared" si="272"/>
        <v>0</v>
      </c>
      <c r="U259" s="68">
        <f t="shared" si="273"/>
        <v>0</v>
      </c>
      <c r="V259" s="68">
        <f t="shared" si="274"/>
        <v>0</v>
      </c>
      <c r="W259" s="68">
        <f t="shared" si="275"/>
        <v>0</v>
      </c>
      <c r="X259" s="68">
        <f t="shared" si="276"/>
        <v>0</v>
      </c>
      <c r="Y259" s="68">
        <f t="shared" si="277"/>
        <v>0</v>
      </c>
      <c r="Z259" s="68">
        <f t="shared" si="277"/>
        <v>0</v>
      </c>
      <c r="AA259" s="68">
        <f t="shared" si="277"/>
        <v>0</v>
      </c>
      <c r="AB259" s="69"/>
      <c r="AC259" s="7">
        <f t="shared" si="278"/>
        <v>0</v>
      </c>
      <c r="AD259" s="144"/>
      <c r="AE259" s="85"/>
      <c r="AF259" s="145"/>
      <c r="AG259" s="146"/>
      <c r="AH259" s="84"/>
      <c r="AI259" s="84"/>
      <c r="AJ259" s="73"/>
      <c r="AK259" s="148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720"/>
      <c r="B260" s="713"/>
      <c r="C260" s="56"/>
      <c r="D260" s="57" t="s">
        <v>629</v>
      </c>
      <c r="E260" s="156"/>
      <c r="F260" s="140"/>
      <c r="G260" s="141"/>
      <c r="H260" s="96"/>
      <c r="I260" s="77"/>
      <c r="J260" s="78"/>
      <c r="K260" s="62">
        <f t="shared" si="266"/>
        <v>0</v>
      </c>
      <c r="L260" s="62">
        <f t="shared" si="267"/>
        <v>0</v>
      </c>
      <c r="M260" s="79"/>
      <c r="N260" s="80"/>
      <c r="O260" s="65">
        <f t="shared" si="268"/>
        <v>0</v>
      </c>
      <c r="P260" s="65">
        <f t="shared" si="269"/>
        <v>0</v>
      </c>
      <c r="Q260" s="79"/>
      <c r="R260" s="81">
        <f t="shared" si="270"/>
        <v>0</v>
      </c>
      <c r="S260" s="67">
        <f t="shared" si="271"/>
        <v>0</v>
      </c>
      <c r="T260" s="68">
        <f t="shared" si="272"/>
        <v>0</v>
      </c>
      <c r="U260" s="68">
        <f t="shared" si="273"/>
        <v>0</v>
      </c>
      <c r="V260" s="68">
        <f t="shared" si="274"/>
        <v>0</v>
      </c>
      <c r="W260" s="68">
        <f t="shared" si="275"/>
        <v>0</v>
      </c>
      <c r="X260" s="68">
        <f t="shared" si="276"/>
        <v>0</v>
      </c>
      <c r="Y260" s="68">
        <f t="shared" si="277"/>
        <v>0</v>
      </c>
      <c r="Z260" s="68">
        <f t="shared" si="277"/>
        <v>0</v>
      </c>
      <c r="AA260" s="68">
        <f t="shared" si="277"/>
        <v>0</v>
      </c>
      <c r="AB260" s="69"/>
      <c r="AC260" s="7">
        <f t="shared" si="278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</row>
    <row r="261" spans="1:68" ht="27.95" hidden="1" customHeight="1" x14ac:dyDescent="0.25">
      <c r="A261" s="720"/>
      <c r="B261" s="713"/>
      <c r="C261" s="56"/>
      <c r="D261" s="57" t="s">
        <v>629</v>
      </c>
      <c r="E261" s="139"/>
      <c r="F261" s="140"/>
      <c r="G261" s="141"/>
      <c r="H261" s="96"/>
      <c r="I261" s="77"/>
      <c r="J261" s="78"/>
      <c r="K261" s="62">
        <f t="shared" si="266"/>
        <v>0</v>
      </c>
      <c r="L261" s="62">
        <f t="shared" si="267"/>
        <v>0</v>
      </c>
      <c r="M261" s="79"/>
      <c r="N261" s="80"/>
      <c r="O261" s="65">
        <f t="shared" si="268"/>
        <v>0</v>
      </c>
      <c r="P261" s="65">
        <f t="shared" si="269"/>
        <v>0</v>
      </c>
      <c r="Q261" s="79"/>
      <c r="R261" s="81">
        <f t="shared" si="270"/>
        <v>0</v>
      </c>
      <c r="S261" s="67">
        <f t="shared" si="271"/>
        <v>0</v>
      </c>
      <c r="T261" s="68">
        <f t="shared" si="272"/>
        <v>0</v>
      </c>
      <c r="U261" s="68">
        <f t="shared" si="273"/>
        <v>0</v>
      </c>
      <c r="V261" s="68">
        <f t="shared" si="274"/>
        <v>0</v>
      </c>
      <c r="W261" s="68">
        <f t="shared" si="275"/>
        <v>0</v>
      </c>
      <c r="X261" s="68">
        <f t="shared" si="276"/>
        <v>0</v>
      </c>
      <c r="Y261" s="68">
        <f t="shared" si="277"/>
        <v>0</v>
      </c>
      <c r="Z261" s="68">
        <f t="shared" si="277"/>
        <v>0</v>
      </c>
      <c r="AA261" s="68">
        <f t="shared" si="277"/>
        <v>0</v>
      </c>
      <c r="AB261" s="69"/>
      <c r="AC261" s="7">
        <f t="shared" si="278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</row>
    <row r="262" spans="1:68" ht="27.95" hidden="1" customHeight="1" x14ac:dyDescent="0.25">
      <c r="A262" s="720"/>
      <c r="B262" s="713"/>
      <c r="C262" s="56"/>
      <c r="D262" s="57" t="s">
        <v>629</v>
      </c>
      <c r="E262" s="139"/>
      <c r="F262" s="140"/>
      <c r="G262" s="141"/>
      <c r="H262" s="96"/>
      <c r="I262" s="77"/>
      <c r="J262" s="78"/>
      <c r="K262" s="62">
        <f t="shared" si="266"/>
        <v>0</v>
      </c>
      <c r="L262" s="62">
        <f t="shared" si="267"/>
        <v>0</v>
      </c>
      <c r="M262" s="79"/>
      <c r="N262" s="80"/>
      <c r="O262" s="65">
        <f t="shared" si="268"/>
        <v>0</v>
      </c>
      <c r="P262" s="65">
        <f t="shared" si="269"/>
        <v>0</v>
      </c>
      <c r="Q262" s="79"/>
      <c r="R262" s="81">
        <f t="shared" si="270"/>
        <v>0</v>
      </c>
      <c r="S262" s="67">
        <f t="shared" si="271"/>
        <v>0</v>
      </c>
      <c r="T262" s="68">
        <f t="shared" si="272"/>
        <v>0</v>
      </c>
      <c r="U262" s="68">
        <f t="shared" si="273"/>
        <v>0</v>
      </c>
      <c r="V262" s="68">
        <f t="shared" si="274"/>
        <v>0</v>
      </c>
      <c r="W262" s="68">
        <f t="shared" si="275"/>
        <v>0</v>
      </c>
      <c r="X262" s="68">
        <f t="shared" si="276"/>
        <v>0</v>
      </c>
      <c r="Y262" s="68">
        <f t="shared" si="277"/>
        <v>0</v>
      </c>
      <c r="Z262" s="68">
        <f t="shared" si="277"/>
        <v>0</v>
      </c>
      <c r="AA262" s="68">
        <f t="shared" si="277"/>
        <v>0</v>
      </c>
      <c r="AB262" s="69"/>
      <c r="AC262" s="7">
        <f t="shared" si="278"/>
        <v>0</v>
      </c>
      <c r="AD262" s="82"/>
      <c r="AE262" s="71"/>
      <c r="AF262" s="83"/>
      <c r="AG262" s="83"/>
      <c r="AH262" s="84"/>
      <c r="AI262" s="84"/>
      <c r="AJ262" s="73"/>
      <c r="AK262" s="83"/>
      <c r="AL262" s="84"/>
      <c r="AM262" s="73"/>
      <c r="AN262" s="86"/>
      <c r="AO262" s="82"/>
      <c r="AP262" s="83"/>
      <c r="AQ262" s="83"/>
      <c r="AR262" s="83"/>
      <c r="AS262" s="83"/>
      <c r="AT262" s="84"/>
      <c r="AU262" s="73"/>
      <c r="AV262" s="86"/>
    </row>
    <row r="263" spans="1:68" ht="27.95" hidden="1" customHeight="1" x14ac:dyDescent="0.25">
      <c r="A263" s="720"/>
      <c r="B263" s="713"/>
      <c r="C263" s="56"/>
      <c r="D263" s="57" t="s">
        <v>629</v>
      </c>
      <c r="E263" s="139"/>
      <c r="F263" s="140"/>
      <c r="G263" s="98"/>
      <c r="H263" s="96"/>
      <c r="I263" s="77"/>
      <c r="J263" s="78"/>
      <c r="K263" s="62">
        <f t="shared" si="266"/>
        <v>0</v>
      </c>
      <c r="L263" s="62">
        <f t="shared" si="267"/>
        <v>0</v>
      </c>
      <c r="M263" s="79"/>
      <c r="N263" s="80"/>
      <c r="O263" s="65">
        <f t="shared" si="268"/>
        <v>0</v>
      </c>
      <c r="P263" s="65">
        <f t="shared" si="269"/>
        <v>0</v>
      </c>
      <c r="Q263" s="79"/>
      <c r="R263" s="81">
        <f t="shared" si="270"/>
        <v>0</v>
      </c>
      <c r="S263" s="67">
        <f t="shared" si="271"/>
        <v>0</v>
      </c>
      <c r="T263" s="68">
        <f t="shared" si="272"/>
        <v>0</v>
      </c>
      <c r="U263" s="68">
        <f t="shared" si="273"/>
        <v>0</v>
      </c>
      <c r="V263" s="68">
        <f t="shared" si="274"/>
        <v>0</v>
      </c>
      <c r="W263" s="68">
        <f t="shared" si="275"/>
        <v>0</v>
      </c>
      <c r="X263" s="68">
        <f t="shared" si="276"/>
        <v>0</v>
      </c>
      <c r="Y263" s="68">
        <f t="shared" si="277"/>
        <v>0</v>
      </c>
      <c r="Z263" s="68">
        <f t="shared" si="277"/>
        <v>0</v>
      </c>
      <c r="AA263" s="68">
        <f t="shared" si="277"/>
        <v>0</v>
      </c>
      <c r="AB263" s="69"/>
      <c r="AC263" s="7">
        <f t="shared" si="278"/>
        <v>0</v>
      </c>
      <c r="AD263" s="82"/>
      <c r="AE263" s="71"/>
      <c r="AF263" s="83"/>
      <c r="AG263" s="83"/>
      <c r="AH263" s="84"/>
      <c r="AI263" s="84"/>
      <c r="AJ263" s="73"/>
      <c r="AK263" s="83"/>
      <c r="AL263" s="84"/>
      <c r="AM263" s="73"/>
      <c r="AN263" s="86"/>
      <c r="AO263" s="82"/>
      <c r="AP263" s="83"/>
      <c r="AQ263" s="83"/>
      <c r="AR263" s="83"/>
      <c r="AS263" s="83"/>
      <c r="AT263" s="84"/>
      <c r="AU263" s="73"/>
      <c r="AV263" s="86"/>
    </row>
    <row r="264" spans="1:68" ht="27.95" hidden="1" customHeight="1" x14ac:dyDescent="0.25">
      <c r="A264" s="720"/>
      <c r="B264" s="713"/>
      <c r="C264" s="56"/>
      <c r="D264" s="57" t="s">
        <v>629</v>
      </c>
      <c r="E264" s="139"/>
      <c r="F264" s="140"/>
      <c r="G264" s="98"/>
      <c r="H264" s="96"/>
      <c r="I264" s="92"/>
      <c r="J264" s="78"/>
      <c r="K264" s="62">
        <f t="shared" si="266"/>
        <v>0</v>
      </c>
      <c r="L264" s="62">
        <f t="shared" si="267"/>
        <v>0</v>
      </c>
      <c r="M264" s="79"/>
      <c r="N264" s="80"/>
      <c r="O264" s="65">
        <f t="shared" si="268"/>
        <v>0</v>
      </c>
      <c r="P264" s="65">
        <f t="shared" si="269"/>
        <v>0</v>
      </c>
      <c r="Q264" s="79"/>
      <c r="R264" s="81">
        <f t="shared" si="270"/>
        <v>0</v>
      </c>
      <c r="S264" s="67">
        <f t="shared" si="271"/>
        <v>0</v>
      </c>
      <c r="T264" s="68">
        <f t="shared" si="272"/>
        <v>0</v>
      </c>
      <c r="U264" s="68">
        <f t="shared" si="273"/>
        <v>0</v>
      </c>
      <c r="V264" s="68">
        <f t="shared" si="274"/>
        <v>0</v>
      </c>
      <c r="W264" s="68">
        <f t="shared" si="275"/>
        <v>0</v>
      </c>
      <c r="X264" s="68">
        <f t="shared" si="276"/>
        <v>0</v>
      </c>
      <c r="Y264" s="68">
        <f t="shared" si="277"/>
        <v>0</v>
      </c>
      <c r="Z264" s="68">
        <f t="shared" si="277"/>
        <v>0</v>
      </c>
      <c r="AA264" s="68">
        <f t="shared" si="277"/>
        <v>0</v>
      </c>
      <c r="AB264" s="69"/>
      <c r="AC264" s="7">
        <f t="shared" si="278"/>
        <v>0</v>
      </c>
      <c r="AD264" s="82"/>
      <c r="AE264" s="71"/>
      <c r="AF264" s="83"/>
      <c r="AG264" s="83"/>
      <c r="AH264" s="84"/>
      <c r="AI264" s="84"/>
      <c r="AJ264" s="73"/>
      <c r="AK264" s="83"/>
      <c r="AL264" s="84"/>
      <c r="AM264" s="73"/>
      <c r="AN264" s="86"/>
      <c r="AO264" s="82"/>
      <c r="AP264" s="83"/>
      <c r="AQ264" s="83"/>
      <c r="AR264" s="83"/>
      <c r="AS264" s="83"/>
      <c r="AT264" s="84"/>
      <c r="AU264" s="73"/>
      <c r="AV264" s="86"/>
    </row>
    <row r="265" spans="1:68" ht="27.95" hidden="1" customHeight="1" x14ac:dyDescent="0.25">
      <c r="A265" s="720"/>
      <c r="B265" s="713"/>
      <c r="C265" s="56"/>
      <c r="D265" s="57" t="s">
        <v>629</v>
      </c>
      <c r="E265" s="93"/>
      <c r="F265" s="94"/>
      <c r="G265" s="95"/>
      <c r="H265" s="96"/>
      <c r="I265" s="77"/>
      <c r="J265" s="78"/>
      <c r="K265" s="62">
        <f t="shared" si="266"/>
        <v>0</v>
      </c>
      <c r="L265" s="62">
        <f t="shared" si="267"/>
        <v>0</v>
      </c>
      <c r="M265" s="79"/>
      <c r="N265" s="80"/>
      <c r="O265" s="65">
        <f t="shared" si="268"/>
        <v>0</v>
      </c>
      <c r="P265" s="65">
        <f t="shared" si="269"/>
        <v>0</v>
      </c>
      <c r="Q265" s="79"/>
      <c r="R265" s="81">
        <f t="shared" si="270"/>
        <v>0</v>
      </c>
      <c r="S265" s="67">
        <f t="shared" si="271"/>
        <v>0</v>
      </c>
      <c r="T265" s="68">
        <f t="shared" si="272"/>
        <v>0</v>
      </c>
      <c r="U265" s="68">
        <f t="shared" si="273"/>
        <v>0</v>
      </c>
      <c r="V265" s="68">
        <f t="shared" si="274"/>
        <v>0</v>
      </c>
      <c r="W265" s="68">
        <f t="shared" si="275"/>
        <v>0</v>
      </c>
      <c r="X265" s="68">
        <f t="shared" si="276"/>
        <v>0</v>
      </c>
      <c r="Y265" s="68">
        <f t="shared" si="277"/>
        <v>0</v>
      </c>
      <c r="Z265" s="68">
        <f t="shared" si="277"/>
        <v>0</v>
      </c>
      <c r="AA265" s="68">
        <f t="shared" si="277"/>
        <v>0</v>
      </c>
      <c r="AB265" s="69"/>
      <c r="AC265" s="7">
        <f t="shared" si="278"/>
        <v>0</v>
      </c>
      <c r="AD265" s="82"/>
      <c r="AE265" s="71"/>
      <c r="AF265" s="83"/>
      <c r="AG265" s="83"/>
      <c r="AH265" s="84"/>
      <c r="AI265" s="84"/>
      <c r="AJ265" s="73"/>
      <c r="AK265" s="83"/>
      <c r="AL265" s="84"/>
      <c r="AM265" s="73"/>
      <c r="AN265" s="86"/>
      <c r="AO265" s="82"/>
      <c r="AP265" s="83"/>
      <c r="AQ265" s="83"/>
      <c r="AR265" s="83"/>
      <c r="AS265" s="83"/>
      <c r="AT265" s="84"/>
      <c r="AU265" s="73"/>
      <c r="AV265" s="86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</row>
    <row r="266" spans="1:68" ht="27.95" hidden="1" customHeight="1" x14ac:dyDescent="0.25">
      <c r="A266" s="720"/>
      <c r="B266" s="713"/>
      <c r="C266" s="56"/>
      <c r="D266" s="57" t="s">
        <v>629</v>
      </c>
      <c r="E266" s="97"/>
      <c r="F266" s="783"/>
      <c r="G266" s="98"/>
      <c r="H266" s="784"/>
      <c r="I266" s="785"/>
      <c r="J266" s="78"/>
      <c r="K266" s="99">
        <f t="shared" si="266"/>
        <v>0</v>
      </c>
      <c r="L266" s="99">
        <f t="shared" si="267"/>
        <v>0</v>
      </c>
      <c r="M266" s="79"/>
      <c r="N266" s="80"/>
      <c r="O266" s="65">
        <f t="shared" si="268"/>
        <v>0</v>
      </c>
      <c r="P266" s="65">
        <f t="shared" si="269"/>
        <v>0</v>
      </c>
      <c r="Q266" s="79"/>
      <c r="R266" s="81">
        <f t="shared" si="270"/>
        <v>0</v>
      </c>
      <c r="S266" s="67">
        <f t="shared" si="271"/>
        <v>0</v>
      </c>
      <c r="T266" s="68">
        <f t="shared" si="272"/>
        <v>0</v>
      </c>
      <c r="U266" s="68">
        <f t="shared" si="273"/>
        <v>0</v>
      </c>
      <c r="V266" s="68">
        <f t="shared" si="274"/>
        <v>0</v>
      </c>
      <c r="W266" s="68">
        <f t="shared" si="275"/>
        <v>0</v>
      </c>
      <c r="X266" s="68">
        <f t="shared" si="276"/>
        <v>0</v>
      </c>
      <c r="Y266" s="68">
        <f t="shared" si="277"/>
        <v>0</v>
      </c>
      <c r="Z266" s="68">
        <f t="shared" si="277"/>
        <v>0</v>
      </c>
      <c r="AA266" s="68">
        <f t="shared" si="277"/>
        <v>0</v>
      </c>
      <c r="AB266" s="69"/>
      <c r="AC266" s="7">
        <f t="shared" si="278"/>
        <v>0</v>
      </c>
      <c r="AD266" s="82"/>
      <c r="AE266" s="71"/>
      <c r="AF266" s="83"/>
      <c r="AG266" s="83"/>
      <c r="AH266" s="84"/>
      <c r="AI266" s="84"/>
      <c r="AJ266" s="73"/>
      <c r="AK266" s="83"/>
      <c r="AL266" s="84"/>
      <c r="AM266" s="73"/>
      <c r="AN266" s="86"/>
      <c r="AO266" s="82"/>
      <c r="AP266" s="83"/>
      <c r="AQ266" s="83"/>
      <c r="AR266" s="83"/>
      <c r="AS266" s="83"/>
      <c r="AT266" s="84"/>
      <c r="AU266" s="73"/>
      <c r="AV266" s="86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  <c r="BI266" s="149"/>
      <c r="BJ266" s="149"/>
      <c r="BK266" s="149"/>
      <c r="BL266" s="149"/>
      <c r="BM266" s="149"/>
      <c r="BN266" s="149"/>
      <c r="BO266" s="149"/>
      <c r="BP266" s="149"/>
    </row>
    <row r="267" spans="1:68" s="153" customFormat="1" ht="27.95" hidden="1" customHeight="1" x14ac:dyDescent="0.25">
      <c r="A267" s="720"/>
      <c r="B267" s="730"/>
      <c r="C267" s="56"/>
      <c r="D267" s="57" t="s">
        <v>629</v>
      </c>
      <c r="E267" s="102" t="s">
        <v>49</v>
      </c>
      <c r="F267" s="102"/>
      <c r="G267" s="103"/>
      <c r="H267" s="104"/>
      <c r="I267" s="105"/>
      <c r="J267" s="106"/>
      <c r="K267" s="107">
        <f>IF(J267&gt;0, 1, 0)</f>
        <v>0</v>
      </c>
      <c r="L267" s="107">
        <f t="shared" si="267"/>
        <v>0</v>
      </c>
      <c r="M267" s="108"/>
      <c r="N267" s="109"/>
      <c r="O267" s="110">
        <f t="shared" si="268"/>
        <v>0</v>
      </c>
      <c r="P267" s="110">
        <f t="shared" si="269"/>
        <v>0</v>
      </c>
      <c r="Q267" s="108"/>
      <c r="R267" s="111">
        <f>J267*M267*$R$9</f>
        <v>0</v>
      </c>
      <c r="S267" s="112">
        <f>J267*M267*$S$9</f>
        <v>0</v>
      </c>
      <c r="T267" s="113">
        <f>K267*M267*$T$9</f>
        <v>0</v>
      </c>
      <c r="U267" s="113">
        <f>J267*M267*$U$9</f>
        <v>0</v>
      </c>
      <c r="V267" s="113">
        <f t="shared" si="274"/>
        <v>0</v>
      </c>
      <c r="W267" s="113">
        <f t="shared" si="275"/>
        <v>0</v>
      </c>
      <c r="X267" s="113">
        <f t="shared" si="276"/>
        <v>0</v>
      </c>
      <c r="Y267" s="113">
        <f t="shared" si="277"/>
        <v>0</v>
      </c>
      <c r="Z267" s="113">
        <f t="shared" si="277"/>
        <v>0</v>
      </c>
      <c r="AA267" s="113">
        <f t="shared" si="277"/>
        <v>0</v>
      </c>
      <c r="AB267" s="114"/>
      <c r="AC267" s="7">
        <f t="shared" si="278"/>
        <v>0</v>
      </c>
      <c r="AD267" s="150"/>
      <c r="AE267" s="71"/>
      <c r="AF267" s="151"/>
      <c r="AG267" s="151"/>
      <c r="AH267" s="84"/>
      <c r="AI267" s="84"/>
      <c r="AJ267" s="73"/>
      <c r="AK267" s="151"/>
      <c r="AL267" s="84"/>
      <c r="AM267" s="73"/>
      <c r="AN267" s="152"/>
      <c r="AO267" s="150"/>
      <c r="AP267" s="151"/>
      <c r="AQ267" s="151"/>
      <c r="AR267" s="151"/>
      <c r="AS267" s="151"/>
      <c r="AT267" s="84"/>
      <c r="AU267" s="73"/>
      <c r="AV267" s="152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</row>
    <row r="268" spans="1:68" s="149" customFormat="1" ht="27.95" hidden="1" customHeight="1" x14ac:dyDescent="0.25">
      <c r="A268" s="720"/>
      <c r="B268" s="730"/>
      <c r="C268" s="56"/>
      <c r="D268" s="57" t="s">
        <v>629</v>
      </c>
      <c r="E268" s="102" t="s">
        <v>49</v>
      </c>
      <c r="F268" s="102"/>
      <c r="G268" s="103"/>
      <c r="H268" s="104"/>
      <c r="I268" s="105"/>
      <c r="J268" s="106"/>
      <c r="K268" s="107">
        <f>IF(J268&gt;0, 1, 0)</f>
        <v>0</v>
      </c>
      <c r="L268" s="107">
        <f t="shared" si="267"/>
        <v>0</v>
      </c>
      <c r="M268" s="108"/>
      <c r="N268" s="109"/>
      <c r="O268" s="110">
        <f t="shared" si="268"/>
        <v>0</v>
      </c>
      <c r="P268" s="110">
        <f t="shared" si="269"/>
        <v>0</v>
      </c>
      <c r="Q268" s="108"/>
      <c r="R268" s="111">
        <f>J268*M268*$R$9</f>
        <v>0</v>
      </c>
      <c r="S268" s="112">
        <f>J268*M268*$S$9</f>
        <v>0</v>
      </c>
      <c r="T268" s="113">
        <f>K268*M268*$T$9</f>
        <v>0</v>
      </c>
      <c r="U268" s="113">
        <f>J268*M268*$U$9</f>
        <v>0</v>
      </c>
      <c r="V268" s="113">
        <f t="shared" si="274"/>
        <v>0</v>
      </c>
      <c r="W268" s="113">
        <f t="shared" si="275"/>
        <v>0</v>
      </c>
      <c r="X268" s="113">
        <f t="shared" si="276"/>
        <v>0</v>
      </c>
      <c r="Y268" s="113">
        <f t="shared" si="277"/>
        <v>0</v>
      </c>
      <c r="Z268" s="113">
        <f t="shared" si="277"/>
        <v>0</v>
      </c>
      <c r="AA268" s="113">
        <f t="shared" si="277"/>
        <v>0</v>
      </c>
      <c r="AB268" s="114"/>
      <c r="AC268" s="115">
        <f t="shared" si="278"/>
        <v>0</v>
      </c>
      <c r="AD268" s="150"/>
      <c r="AE268" s="71"/>
      <c r="AF268" s="151"/>
      <c r="AG268" s="151"/>
      <c r="AH268" s="84"/>
      <c r="AI268" s="84"/>
      <c r="AJ268" s="73"/>
      <c r="AK268" s="151"/>
      <c r="AL268" s="84"/>
      <c r="AM268" s="73"/>
      <c r="AN268" s="152"/>
      <c r="AO268" s="150"/>
      <c r="AP268" s="151"/>
      <c r="AQ268" s="151"/>
      <c r="AR268" s="151"/>
      <c r="AS268" s="151"/>
      <c r="AT268" s="84"/>
      <c r="AU268" s="73"/>
      <c r="AV268" s="152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</row>
    <row r="269" spans="1:68" ht="27.95" hidden="1" customHeight="1" x14ac:dyDescent="0.25">
      <c r="A269" s="720"/>
      <c r="B269" s="721"/>
      <c r="C269" s="118"/>
      <c r="D269" s="57" t="s">
        <v>629</v>
      </c>
      <c r="E269" s="119"/>
      <c r="F269" s="119"/>
      <c r="G269" s="120"/>
      <c r="H269" s="121" t="s">
        <v>56</v>
      </c>
      <c r="I269" s="122"/>
      <c r="J269" s="123"/>
      <c r="K269" s="124"/>
      <c r="L269" s="124"/>
      <c r="M269" s="125"/>
      <c r="N269" s="126"/>
      <c r="O269" s="124"/>
      <c r="P269" s="124"/>
      <c r="Q269" s="125"/>
      <c r="R269" s="127">
        <f>SUM(R257:R268)</f>
        <v>0</v>
      </c>
      <c r="S269" s="128">
        <f t="shared" ref="S269:AA269" si="279">SUM(S257:S268)</f>
        <v>0</v>
      </c>
      <c r="T269" s="129">
        <f t="shared" si="279"/>
        <v>0</v>
      </c>
      <c r="U269" s="129">
        <f t="shared" si="279"/>
        <v>0</v>
      </c>
      <c r="V269" s="129">
        <f t="shared" si="279"/>
        <v>0</v>
      </c>
      <c r="W269" s="129">
        <f t="shared" si="279"/>
        <v>0</v>
      </c>
      <c r="X269" s="129">
        <f t="shared" si="279"/>
        <v>0</v>
      </c>
      <c r="Y269" s="130">
        <f t="shared" si="279"/>
        <v>0</v>
      </c>
      <c r="Z269" s="130">
        <f t="shared" si="279"/>
        <v>0</v>
      </c>
      <c r="AA269" s="130">
        <f t="shared" si="279"/>
        <v>0</v>
      </c>
      <c r="AB269" s="131">
        <f>R269/1800/0.6</f>
        <v>0</v>
      </c>
      <c r="AC269" s="7"/>
      <c r="AD269" s="132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786"/>
    </row>
    <row r="270" spans="1:68" ht="27.75" hidden="1" customHeight="1" x14ac:dyDescent="0.25">
      <c r="A270" s="720"/>
      <c r="B270" s="713"/>
      <c r="C270" s="56"/>
      <c r="D270" s="57" t="s">
        <v>629</v>
      </c>
      <c r="E270" s="154"/>
      <c r="F270" s="140"/>
      <c r="G270" s="141"/>
      <c r="H270" s="96"/>
      <c r="I270" s="781"/>
      <c r="J270" s="61"/>
      <c r="K270" s="62">
        <f t="shared" ref="K270:K279" si="280">IF(J270&gt;0, 1, 0)</f>
        <v>0</v>
      </c>
      <c r="L270" s="62">
        <f t="shared" ref="L270:L281" si="281">J270-K270</f>
        <v>0</v>
      </c>
      <c r="M270" s="63"/>
      <c r="N270" s="64"/>
      <c r="O270" s="65">
        <f t="shared" ref="O270:O281" si="282">IF(N270&gt;0, 1, 0)</f>
        <v>0</v>
      </c>
      <c r="P270" s="65">
        <f t="shared" ref="P270:P281" si="283">N270-O270</f>
        <v>0</v>
      </c>
      <c r="Q270" s="782"/>
      <c r="R270" s="66">
        <f t="shared" ref="R270:R279" si="284">(K270*M270*$R$5)+(L270*M270*$R$6)+(O270*Q270*$R$7)+(P270*Q270*$R$8)</f>
        <v>0</v>
      </c>
      <c r="S270" s="67">
        <f t="shared" ref="S270:S279" si="285">J270*M270*$S$5</f>
        <v>0</v>
      </c>
      <c r="T270" s="68">
        <f t="shared" ref="T270:T279" si="286">K270*M270*$T$5</f>
        <v>0</v>
      </c>
      <c r="U270" s="68">
        <f t="shared" ref="U270:U279" si="287">J270*M270*$U$5</f>
        <v>0</v>
      </c>
      <c r="V270" s="68">
        <f t="shared" ref="V270:V281" si="288">N270*Q270*$V$7</f>
        <v>0</v>
      </c>
      <c r="W270" s="68">
        <f t="shared" ref="W270:W281" si="289">O270*Q270*$W$7</f>
        <v>0</v>
      </c>
      <c r="X270" s="68">
        <f t="shared" ref="X270:X281" si="290">N270*Q270*$X$7</f>
        <v>0</v>
      </c>
      <c r="Y270" s="68">
        <f t="shared" ref="Y270:AA281" si="291">S270+V270</f>
        <v>0</v>
      </c>
      <c r="Z270" s="68">
        <f t="shared" si="291"/>
        <v>0</v>
      </c>
      <c r="AA270" s="68">
        <f t="shared" si="291"/>
        <v>0</v>
      </c>
      <c r="AB270" s="69"/>
      <c r="AC270" s="7">
        <f>R270-Y270-Z270-AA270</f>
        <v>0</v>
      </c>
      <c r="AD270" s="144"/>
      <c r="AE270" s="85"/>
      <c r="AF270" s="145"/>
      <c r="AG270" s="146"/>
      <c r="AH270" s="84"/>
      <c r="AI270" s="84"/>
      <c r="AJ270" s="73"/>
      <c r="AK270" s="147"/>
      <c r="AL270" s="84"/>
      <c r="AM270" s="73"/>
      <c r="AN270" s="86"/>
      <c r="AO270" s="144"/>
      <c r="AP270" s="83"/>
      <c r="AQ270" s="83"/>
      <c r="AR270" s="148"/>
      <c r="AS270" s="83"/>
      <c r="AT270" s="84"/>
      <c r="AU270" s="73"/>
      <c r="AV270" s="86"/>
    </row>
    <row r="271" spans="1:68" ht="27.95" hidden="1" customHeight="1" x14ac:dyDescent="0.25">
      <c r="A271" s="720"/>
      <c r="B271" s="713"/>
      <c r="C271" s="56"/>
      <c r="D271" s="57" t="s">
        <v>629</v>
      </c>
      <c r="E271" s="154"/>
      <c r="F271" s="140"/>
      <c r="G271" s="141"/>
      <c r="H271" s="96"/>
      <c r="I271" s="77"/>
      <c r="J271" s="78"/>
      <c r="K271" s="62">
        <f t="shared" si="280"/>
        <v>0</v>
      </c>
      <c r="L271" s="62">
        <f t="shared" si="281"/>
        <v>0</v>
      </c>
      <c r="M271" s="79"/>
      <c r="N271" s="80"/>
      <c r="O271" s="65">
        <f t="shared" si="282"/>
        <v>0</v>
      </c>
      <c r="P271" s="65">
        <f t="shared" si="283"/>
        <v>0</v>
      </c>
      <c r="Q271" s="79"/>
      <c r="R271" s="81">
        <f t="shared" si="284"/>
        <v>0</v>
      </c>
      <c r="S271" s="67">
        <f t="shared" si="285"/>
        <v>0</v>
      </c>
      <c r="T271" s="68">
        <f t="shared" si="286"/>
        <v>0</v>
      </c>
      <c r="U271" s="68">
        <f t="shared" si="287"/>
        <v>0</v>
      </c>
      <c r="V271" s="68">
        <f t="shared" si="288"/>
        <v>0</v>
      </c>
      <c r="W271" s="68">
        <f t="shared" si="289"/>
        <v>0</v>
      </c>
      <c r="X271" s="68">
        <f t="shared" si="290"/>
        <v>0</v>
      </c>
      <c r="Y271" s="68">
        <f t="shared" si="291"/>
        <v>0</v>
      </c>
      <c r="Z271" s="68">
        <f t="shared" si="291"/>
        <v>0</v>
      </c>
      <c r="AA271" s="68">
        <f t="shared" si="291"/>
        <v>0</v>
      </c>
      <c r="AB271" s="69"/>
      <c r="AC271" s="7">
        <f t="shared" ref="AC271:AC281" si="292">R269-Y269-Z269-AA269</f>
        <v>0</v>
      </c>
      <c r="AD271" s="144"/>
      <c r="AE271" s="85"/>
      <c r="AF271" s="145"/>
      <c r="AG271" s="146"/>
      <c r="AH271" s="84"/>
      <c r="AI271" s="84"/>
      <c r="AJ271" s="73"/>
      <c r="AK271" s="147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720"/>
      <c r="B272" s="713"/>
      <c r="C272" s="56"/>
      <c r="D272" s="57" t="s">
        <v>629</v>
      </c>
      <c r="E272" s="154"/>
      <c r="F272" s="140"/>
      <c r="G272" s="141"/>
      <c r="H272" s="155"/>
      <c r="I272" s="77"/>
      <c r="J272" s="78"/>
      <c r="K272" s="62">
        <f t="shared" si="280"/>
        <v>0</v>
      </c>
      <c r="L272" s="62">
        <f t="shared" si="281"/>
        <v>0</v>
      </c>
      <c r="M272" s="79"/>
      <c r="N272" s="80"/>
      <c r="O272" s="65">
        <f t="shared" si="282"/>
        <v>0</v>
      </c>
      <c r="P272" s="65">
        <f t="shared" si="283"/>
        <v>0</v>
      </c>
      <c r="Q272" s="79"/>
      <c r="R272" s="81">
        <f t="shared" si="284"/>
        <v>0</v>
      </c>
      <c r="S272" s="67">
        <f t="shared" si="285"/>
        <v>0</v>
      </c>
      <c r="T272" s="68">
        <f t="shared" si="286"/>
        <v>0</v>
      </c>
      <c r="U272" s="68">
        <f t="shared" si="287"/>
        <v>0</v>
      </c>
      <c r="V272" s="68">
        <f t="shared" si="288"/>
        <v>0</v>
      </c>
      <c r="W272" s="68">
        <f t="shared" si="289"/>
        <v>0</v>
      </c>
      <c r="X272" s="68">
        <f t="shared" si="290"/>
        <v>0</v>
      </c>
      <c r="Y272" s="68">
        <f t="shared" si="291"/>
        <v>0</v>
      </c>
      <c r="Z272" s="68">
        <f t="shared" si="291"/>
        <v>0</v>
      </c>
      <c r="AA272" s="68">
        <f t="shared" si="291"/>
        <v>0</v>
      </c>
      <c r="AB272" s="69"/>
      <c r="AC272" s="7">
        <f t="shared" si="292"/>
        <v>0</v>
      </c>
      <c r="AD272" s="144"/>
      <c r="AE272" s="85"/>
      <c r="AF272" s="145"/>
      <c r="AG272" s="146"/>
      <c r="AH272" s="84"/>
      <c r="AI272" s="84"/>
      <c r="AJ272" s="73"/>
      <c r="AK272" s="148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720"/>
      <c r="B273" s="713"/>
      <c r="C273" s="56"/>
      <c r="D273" s="57" t="s">
        <v>629</v>
      </c>
      <c r="E273" s="156"/>
      <c r="F273" s="140"/>
      <c r="G273" s="141"/>
      <c r="H273" s="96"/>
      <c r="I273" s="77"/>
      <c r="J273" s="78"/>
      <c r="K273" s="62">
        <f t="shared" si="280"/>
        <v>0</v>
      </c>
      <c r="L273" s="62">
        <f t="shared" si="281"/>
        <v>0</v>
      </c>
      <c r="M273" s="79"/>
      <c r="N273" s="80"/>
      <c r="O273" s="65">
        <f t="shared" si="282"/>
        <v>0</v>
      </c>
      <c r="P273" s="65">
        <f t="shared" si="283"/>
        <v>0</v>
      </c>
      <c r="Q273" s="79"/>
      <c r="R273" s="81">
        <f t="shared" si="284"/>
        <v>0</v>
      </c>
      <c r="S273" s="67">
        <f t="shared" si="285"/>
        <v>0</v>
      </c>
      <c r="T273" s="68">
        <f t="shared" si="286"/>
        <v>0</v>
      </c>
      <c r="U273" s="68">
        <f t="shared" si="287"/>
        <v>0</v>
      </c>
      <c r="V273" s="68">
        <f t="shared" si="288"/>
        <v>0</v>
      </c>
      <c r="W273" s="68">
        <f t="shared" si="289"/>
        <v>0</v>
      </c>
      <c r="X273" s="68">
        <f t="shared" si="290"/>
        <v>0</v>
      </c>
      <c r="Y273" s="68">
        <f t="shared" si="291"/>
        <v>0</v>
      </c>
      <c r="Z273" s="68">
        <f t="shared" si="291"/>
        <v>0</v>
      </c>
      <c r="AA273" s="68">
        <f t="shared" si="291"/>
        <v>0</v>
      </c>
      <c r="AB273" s="69"/>
      <c r="AC273" s="7">
        <f t="shared" si="292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</row>
    <row r="274" spans="1:68" ht="27.95" hidden="1" customHeight="1" x14ac:dyDescent="0.25">
      <c r="A274" s="720"/>
      <c r="B274" s="713"/>
      <c r="C274" s="56"/>
      <c r="D274" s="57" t="s">
        <v>629</v>
      </c>
      <c r="E274" s="139"/>
      <c r="F274" s="140"/>
      <c r="G274" s="141"/>
      <c r="H274" s="96"/>
      <c r="I274" s="77"/>
      <c r="J274" s="78"/>
      <c r="K274" s="62">
        <f t="shared" si="280"/>
        <v>0</v>
      </c>
      <c r="L274" s="62">
        <f t="shared" si="281"/>
        <v>0</v>
      </c>
      <c r="M274" s="79"/>
      <c r="N274" s="80"/>
      <c r="O274" s="65">
        <f t="shared" si="282"/>
        <v>0</v>
      </c>
      <c r="P274" s="65">
        <f t="shared" si="283"/>
        <v>0</v>
      </c>
      <c r="Q274" s="79"/>
      <c r="R274" s="81">
        <f t="shared" si="284"/>
        <v>0</v>
      </c>
      <c r="S274" s="67">
        <f t="shared" si="285"/>
        <v>0</v>
      </c>
      <c r="T274" s="68">
        <f t="shared" si="286"/>
        <v>0</v>
      </c>
      <c r="U274" s="68">
        <f t="shared" si="287"/>
        <v>0</v>
      </c>
      <c r="V274" s="68">
        <f t="shared" si="288"/>
        <v>0</v>
      </c>
      <c r="W274" s="68">
        <f t="shared" si="289"/>
        <v>0</v>
      </c>
      <c r="X274" s="68">
        <f t="shared" si="290"/>
        <v>0</v>
      </c>
      <c r="Y274" s="68">
        <f t="shared" si="291"/>
        <v>0</v>
      </c>
      <c r="Z274" s="68">
        <f t="shared" si="291"/>
        <v>0</v>
      </c>
      <c r="AA274" s="68">
        <f t="shared" si="291"/>
        <v>0</v>
      </c>
      <c r="AB274" s="69"/>
      <c r="AC274" s="7">
        <f t="shared" si="292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</row>
    <row r="275" spans="1:68" ht="27.95" hidden="1" customHeight="1" x14ac:dyDescent="0.25">
      <c r="A275" s="720"/>
      <c r="B275" s="713"/>
      <c r="C275" s="56"/>
      <c r="D275" s="57" t="s">
        <v>629</v>
      </c>
      <c r="E275" s="139"/>
      <c r="F275" s="140"/>
      <c r="G275" s="141"/>
      <c r="H275" s="96"/>
      <c r="I275" s="77"/>
      <c r="J275" s="78"/>
      <c r="K275" s="62">
        <f t="shared" si="280"/>
        <v>0</v>
      </c>
      <c r="L275" s="62">
        <f t="shared" si="281"/>
        <v>0</v>
      </c>
      <c r="M275" s="79"/>
      <c r="N275" s="80"/>
      <c r="O275" s="65">
        <f t="shared" si="282"/>
        <v>0</v>
      </c>
      <c r="P275" s="65">
        <f t="shared" si="283"/>
        <v>0</v>
      </c>
      <c r="Q275" s="79"/>
      <c r="R275" s="81">
        <f t="shared" si="284"/>
        <v>0</v>
      </c>
      <c r="S275" s="67">
        <f t="shared" si="285"/>
        <v>0</v>
      </c>
      <c r="T275" s="68">
        <f t="shared" si="286"/>
        <v>0</v>
      </c>
      <c r="U275" s="68">
        <f t="shared" si="287"/>
        <v>0</v>
      </c>
      <c r="V275" s="68">
        <f t="shared" si="288"/>
        <v>0</v>
      </c>
      <c r="W275" s="68">
        <f t="shared" si="289"/>
        <v>0</v>
      </c>
      <c r="X275" s="68">
        <f t="shared" si="290"/>
        <v>0</v>
      </c>
      <c r="Y275" s="68">
        <f t="shared" si="291"/>
        <v>0</v>
      </c>
      <c r="Z275" s="68">
        <f t="shared" si="291"/>
        <v>0</v>
      </c>
      <c r="AA275" s="68">
        <f t="shared" si="291"/>
        <v>0</v>
      </c>
      <c r="AB275" s="69"/>
      <c r="AC275" s="7">
        <f t="shared" si="292"/>
        <v>0</v>
      </c>
      <c r="AD275" s="82"/>
      <c r="AE275" s="71"/>
      <c r="AF275" s="83"/>
      <c r="AG275" s="83"/>
      <c r="AH275" s="84"/>
      <c r="AI275" s="84"/>
      <c r="AJ275" s="73"/>
      <c r="AK275" s="83"/>
      <c r="AL275" s="84"/>
      <c r="AM275" s="73"/>
      <c r="AN275" s="86"/>
      <c r="AO275" s="82"/>
      <c r="AP275" s="83"/>
      <c r="AQ275" s="83"/>
      <c r="AR275" s="83"/>
      <c r="AS275" s="83"/>
      <c r="AT275" s="84"/>
      <c r="AU275" s="73"/>
      <c r="AV275" s="86"/>
    </row>
    <row r="276" spans="1:68" ht="27.95" hidden="1" customHeight="1" x14ac:dyDescent="0.25">
      <c r="A276" s="720"/>
      <c r="B276" s="713"/>
      <c r="C276" s="56"/>
      <c r="D276" s="57" t="s">
        <v>629</v>
      </c>
      <c r="E276" s="139"/>
      <c r="F276" s="140"/>
      <c r="G276" s="98"/>
      <c r="H276" s="96"/>
      <c r="I276" s="77"/>
      <c r="J276" s="78"/>
      <c r="K276" s="62">
        <f t="shared" si="280"/>
        <v>0</v>
      </c>
      <c r="L276" s="62">
        <f t="shared" si="281"/>
        <v>0</v>
      </c>
      <c r="M276" s="79"/>
      <c r="N276" s="80"/>
      <c r="O276" s="65">
        <f t="shared" si="282"/>
        <v>0</v>
      </c>
      <c r="P276" s="65">
        <f t="shared" si="283"/>
        <v>0</v>
      </c>
      <c r="Q276" s="79"/>
      <c r="R276" s="81">
        <f t="shared" si="284"/>
        <v>0</v>
      </c>
      <c r="S276" s="67">
        <f t="shared" si="285"/>
        <v>0</v>
      </c>
      <c r="T276" s="68">
        <f t="shared" si="286"/>
        <v>0</v>
      </c>
      <c r="U276" s="68">
        <f t="shared" si="287"/>
        <v>0</v>
      </c>
      <c r="V276" s="68">
        <f t="shared" si="288"/>
        <v>0</v>
      </c>
      <c r="W276" s="68">
        <f t="shared" si="289"/>
        <v>0</v>
      </c>
      <c r="X276" s="68">
        <f t="shared" si="290"/>
        <v>0</v>
      </c>
      <c r="Y276" s="68">
        <f t="shared" si="291"/>
        <v>0</v>
      </c>
      <c r="Z276" s="68">
        <f t="shared" si="291"/>
        <v>0</v>
      </c>
      <c r="AA276" s="68">
        <f t="shared" si="291"/>
        <v>0</v>
      </c>
      <c r="AB276" s="69"/>
      <c r="AC276" s="7">
        <f t="shared" si="292"/>
        <v>0</v>
      </c>
      <c r="AD276" s="82"/>
      <c r="AE276" s="71"/>
      <c r="AF276" s="83"/>
      <c r="AG276" s="83"/>
      <c r="AH276" s="84"/>
      <c r="AI276" s="84"/>
      <c r="AJ276" s="73"/>
      <c r="AK276" s="83"/>
      <c r="AL276" s="84"/>
      <c r="AM276" s="73"/>
      <c r="AN276" s="86"/>
      <c r="AO276" s="82"/>
      <c r="AP276" s="83"/>
      <c r="AQ276" s="83"/>
      <c r="AR276" s="83"/>
      <c r="AS276" s="83"/>
      <c r="AT276" s="84"/>
      <c r="AU276" s="73"/>
      <c r="AV276" s="86"/>
    </row>
    <row r="277" spans="1:68" ht="27.95" hidden="1" customHeight="1" x14ac:dyDescent="0.25">
      <c r="A277" s="720"/>
      <c r="B277" s="713"/>
      <c r="C277" s="56"/>
      <c r="D277" s="57" t="s">
        <v>629</v>
      </c>
      <c r="E277" s="139"/>
      <c r="F277" s="140"/>
      <c r="G277" s="98"/>
      <c r="H277" s="96"/>
      <c r="I277" s="92"/>
      <c r="J277" s="78"/>
      <c r="K277" s="62">
        <f t="shared" si="280"/>
        <v>0</v>
      </c>
      <c r="L277" s="62">
        <f t="shared" si="281"/>
        <v>0</v>
      </c>
      <c r="M277" s="79"/>
      <c r="N277" s="80"/>
      <c r="O277" s="65">
        <f t="shared" si="282"/>
        <v>0</v>
      </c>
      <c r="P277" s="65">
        <f t="shared" si="283"/>
        <v>0</v>
      </c>
      <c r="Q277" s="79"/>
      <c r="R277" s="81">
        <f t="shared" si="284"/>
        <v>0</v>
      </c>
      <c r="S277" s="67">
        <f t="shared" si="285"/>
        <v>0</v>
      </c>
      <c r="T277" s="68">
        <f t="shared" si="286"/>
        <v>0</v>
      </c>
      <c r="U277" s="68">
        <f t="shared" si="287"/>
        <v>0</v>
      </c>
      <c r="V277" s="68">
        <f t="shared" si="288"/>
        <v>0</v>
      </c>
      <c r="W277" s="68">
        <f t="shared" si="289"/>
        <v>0</v>
      </c>
      <c r="X277" s="68">
        <f t="shared" si="290"/>
        <v>0</v>
      </c>
      <c r="Y277" s="68">
        <f t="shared" si="291"/>
        <v>0</v>
      </c>
      <c r="Z277" s="68">
        <f t="shared" si="291"/>
        <v>0</v>
      </c>
      <c r="AA277" s="68">
        <f t="shared" si="291"/>
        <v>0</v>
      </c>
      <c r="AB277" s="69"/>
      <c r="AC277" s="7">
        <f t="shared" si="292"/>
        <v>0</v>
      </c>
      <c r="AD277" s="82"/>
      <c r="AE277" s="71"/>
      <c r="AF277" s="83"/>
      <c r="AG277" s="83"/>
      <c r="AH277" s="84"/>
      <c r="AI277" s="84"/>
      <c r="AJ277" s="73"/>
      <c r="AK277" s="83"/>
      <c r="AL277" s="84"/>
      <c r="AM277" s="73"/>
      <c r="AN277" s="86"/>
      <c r="AO277" s="82"/>
      <c r="AP277" s="83"/>
      <c r="AQ277" s="83"/>
      <c r="AR277" s="83"/>
      <c r="AS277" s="83"/>
      <c r="AT277" s="84"/>
      <c r="AU277" s="73"/>
      <c r="AV277" s="86"/>
    </row>
    <row r="278" spans="1:68" ht="27.95" hidden="1" customHeight="1" x14ac:dyDescent="0.25">
      <c r="A278" s="720"/>
      <c r="B278" s="713"/>
      <c r="C278" s="56"/>
      <c r="D278" s="57" t="s">
        <v>629</v>
      </c>
      <c r="E278" s="93"/>
      <c r="F278" s="94"/>
      <c r="G278" s="95"/>
      <c r="H278" s="96"/>
      <c r="I278" s="77"/>
      <c r="J278" s="78"/>
      <c r="K278" s="62">
        <f t="shared" si="280"/>
        <v>0</v>
      </c>
      <c r="L278" s="62">
        <f t="shared" si="281"/>
        <v>0</v>
      </c>
      <c r="M278" s="79"/>
      <c r="N278" s="80"/>
      <c r="O278" s="65">
        <f t="shared" si="282"/>
        <v>0</v>
      </c>
      <c r="P278" s="65">
        <f t="shared" si="283"/>
        <v>0</v>
      </c>
      <c r="Q278" s="79"/>
      <c r="R278" s="81">
        <f t="shared" si="284"/>
        <v>0</v>
      </c>
      <c r="S278" s="67">
        <f t="shared" si="285"/>
        <v>0</v>
      </c>
      <c r="T278" s="68">
        <f t="shared" si="286"/>
        <v>0</v>
      </c>
      <c r="U278" s="68">
        <f t="shared" si="287"/>
        <v>0</v>
      </c>
      <c r="V278" s="68">
        <f t="shared" si="288"/>
        <v>0</v>
      </c>
      <c r="W278" s="68">
        <f t="shared" si="289"/>
        <v>0</v>
      </c>
      <c r="X278" s="68">
        <f t="shared" si="290"/>
        <v>0</v>
      </c>
      <c r="Y278" s="68">
        <f t="shared" si="291"/>
        <v>0</v>
      </c>
      <c r="Z278" s="68">
        <f t="shared" si="291"/>
        <v>0</v>
      </c>
      <c r="AA278" s="68">
        <f t="shared" si="291"/>
        <v>0</v>
      </c>
      <c r="AB278" s="69"/>
      <c r="AC278" s="7">
        <f t="shared" si="292"/>
        <v>0</v>
      </c>
      <c r="AD278" s="82"/>
      <c r="AE278" s="71"/>
      <c r="AF278" s="83"/>
      <c r="AG278" s="83"/>
      <c r="AH278" s="84"/>
      <c r="AI278" s="84"/>
      <c r="AJ278" s="73"/>
      <c r="AK278" s="83"/>
      <c r="AL278" s="84"/>
      <c r="AM278" s="73"/>
      <c r="AN278" s="86"/>
      <c r="AO278" s="82"/>
      <c r="AP278" s="83"/>
      <c r="AQ278" s="83"/>
      <c r="AR278" s="83"/>
      <c r="AS278" s="83"/>
      <c r="AT278" s="84"/>
      <c r="AU278" s="73"/>
      <c r="AV278" s="86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  <c r="BI278" s="149"/>
      <c r="BJ278" s="149"/>
      <c r="BK278" s="149"/>
      <c r="BL278" s="149"/>
      <c r="BM278" s="149"/>
      <c r="BN278" s="149"/>
      <c r="BO278" s="149"/>
      <c r="BP278" s="149"/>
    </row>
    <row r="279" spans="1:68" ht="27.95" hidden="1" customHeight="1" x14ac:dyDescent="0.25">
      <c r="A279" s="720"/>
      <c r="B279" s="713"/>
      <c r="C279" s="56"/>
      <c r="D279" s="57" t="s">
        <v>629</v>
      </c>
      <c r="E279" s="97"/>
      <c r="F279" s="783"/>
      <c r="G279" s="98"/>
      <c r="H279" s="784"/>
      <c r="I279" s="785"/>
      <c r="J279" s="78"/>
      <c r="K279" s="99">
        <f t="shared" si="280"/>
        <v>0</v>
      </c>
      <c r="L279" s="99">
        <f t="shared" si="281"/>
        <v>0</v>
      </c>
      <c r="M279" s="79"/>
      <c r="N279" s="80"/>
      <c r="O279" s="65">
        <f t="shared" si="282"/>
        <v>0</v>
      </c>
      <c r="P279" s="65">
        <f t="shared" si="283"/>
        <v>0</v>
      </c>
      <c r="Q279" s="79"/>
      <c r="R279" s="81">
        <f t="shared" si="284"/>
        <v>0</v>
      </c>
      <c r="S279" s="67">
        <f t="shared" si="285"/>
        <v>0</v>
      </c>
      <c r="T279" s="68">
        <f t="shared" si="286"/>
        <v>0</v>
      </c>
      <c r="U279" s="68">
        <f t="shared" si="287"/>
        <v>0</v>
      </c>
      <c r="V279" s="68">
        <f t="shared" si="288"/>
        <v>0</v>
      </c>
      <c r="W279" s="68">
        <f t="shared" si="289"/>
        <v>0</v>
      </c>
      <c r="X279" s="68">
        <f t="shared" si="290"/>
        <v>0</v>
      </c>
      <c r="Y279" s="68">
        <f t="shared" si="291"/>
        <v>0</v>
      </c>
      <c r="Z279" s="68">
        <f t="shared" si="291"/>
        <v>0</v>
      </c>
      <c r="AA279" s="68">
        <f t="shared" si="291"/>
        <v>0</v>
      </c>
      <c r="AB279" s="69"/>
      <c r="AC279" s="7">
        <f t="shared" si="292"/>
        <v>0</v>
      </c>
      <c r="AD279" s="82"/>
      <c r="AE279" s="71"/>
      <c r="AF279" s="83"/>
      <c r="AG279" s="83"/>
      <c r="AH279" s="84"/>
      <c r="AI279" s="84"/>
      <c r="AJ279" s="73"/>
      <c r="AK279" s="83"/>
      <c r="AL279" s="84"/>
      <c r="AM279" s="73"/>
      <c r="AN279" s="86"/>
      <c r="AO279" s="82"/>
      <c r="AP279" s="83"/>
      <c r="AQ279" s="83"/>
      <c r="AR279" s="83"/>
      <c r="AS279" s="83"/>
      <c r="AT279" s="84"/>
      <c r="AU279" s="73"/>
      <c r="AV279" s="86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  <c r="BI279" s="149"/>
      <c r="BJ279" s="149"/>
      <c r="BK279" s="149"/>
      <c r="BL279" s="149"/>
      <c r="BM279" s="149"/>
      <c r="BN279" s="149"/>
      <c r="BO279" s="149"/>
      <c r="BP279" s="149"/>
    </row>
    <row r="280" spans="1:68" s="153" customFormat="1" ht="27.95" hidden="1" customHeight="1" x14ac:dyDescent="0.25">
      <c r="A280" s="720"/>
      <c r="B280" s="730"/>
      <c r="C280" s="56"/>
      <c r="D280" s="57" t="s">
        <v>629</v>
      </c>
      <c r="E280" s="102" t="s">
        <v>49</v>
      </c>
      <c r="F280" s="102"/>
      <c r="G280" s="103"/>
      <c r="H280" s="104"/>
      <c r="I280" s="105"/>
      <c r="J280" s="106"/>
      <c r="K280" s="107">
        <f>IF(J280&gt;0, 1, 0)</f>
        <v>0</v>
      </c>
      <c r="L280" s="107">
        <f t="shared" si="281"/>
        <v>0</v>
      </c>
      <c r="M280" s="108"/>
      <c r="N280" s="109"/>
      <c r="O280" s="110">
        <f t="shared" si="282"/>
        <v>0</v>
      </c>
      <c r="P280" s="110">
        <f t="shared" si="283"/>
        <v>0</v>
      </c>
      <c r="Q280" s="108"/>
      <c r="R280" s="111">
        <f>J280*M280*$R$9</f>
        <v>0</v>
      </c>
      <c r="S280" s="112">
        <f>J280*M280*$S$9</f>
        <v>0</v>
      </c>
      <c r="T280" s="113">
        <f>K280*M280*$T$9</f>
        <v>0</v>
      </c>
      <c r="U280" s="113">
        <f>J280*M280*$U$9</f>
        <v>0</v>
      </c>
      <c r="V280" s="113">
        <f t="shared" si="288"/>
        <v>0</v>
      </c>
      <c r="W280" s="113">
        <f t="shared" si="289"/>
        <v>0</v>
      </c>
      <c r="X280" s="113">
        <f t="shared" si="290"/>
        <v>0</v>
      </c>
      <c r="Y280" s="113">
        <f t="shared" si="291"/>
        <v>0</v>
      </c>
      <c r="Z280" s="113">
        <f t="shared" si="291"/>
        <v>0</v>
      </c>
      <c r="AA280" s="113">
        <f t="shared" si="291"/>
        <v>0</v>
      </c>
      <c r="AB280" s="114"/>
      <c r="AC280" s="7">
        <f t="shared" si="292"/>
        <v>0</v>
      </c>
      <c r="AD280" s="150"/>
      <c r="AE280" s="71"/>
      <c r="AF280" s="151"/>
      <c r="AG280" s="151"/>
      <c r="AH280" s="84"/>
      <c r="AI280" s="84"/>
      <c r="AJ280" s="73"/>
      <c r="AK280" s="151"/>
      <c r="AL280" s="84"/>
      <c r="AM280" s="73"/>
      <c r="AN280" s="152"/>
      <c r="AO280" s="150"/>
      <c r="AP280" s="151"/>
      <c r="AQ280" s="151"/>
      <c r="AR280" s="151"/>
      <c r="AS280" s="151"/>
      <c r="AT280" s="84"/>
      <c r="AU280" s="73"/>
      <c r="AV280" s="152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</row>
    <row r="281" spans="1:68" s="149" customFormat="1" ht="27.95" hidden="1" customHeight="1" x14ac:dyDescent="0.25">
      <c r="A281" s="720"/>
      <c r="B281" s="730"/>
      <c r="C281" s="56"/>
      <c r="D281" s="57" t="s">
        <v>629</v>
      </c>
      <c r="E281" s="102" t="s">
        <v>49</v>
      </c>
      <c r="F281" s="102"/>
      <c r="G281" s="103"/>
      <c r="H281" s="104"/>
      <c r="I281" s="105"/>
      <c r="J281" s="106"/>
      <c r="K281" s="107">
        <f>IF(J281&gt;0, 1, 0)</f>
        <v>0</v>
      </c>
      <c r="L281" s="107">
        <f t="shared" si="281"/>
        <v>0</v>
      </c>
      <c r="M281" s="108"/>
      <c r="N281" s="109"/>
      <c r="O281" s="110">
        <f t="shared" si="282"/>
        <v>0</v>
      </c>
      <c r="P281" s="110">
        <f t="shared" si="283"/>
        <v>0</v>
      </c>
      <c r="Q281" s="108"/>
      <c r="R281" s="111">
        <f>J281*M281*$R$9</f>
        <v>0</v>
      </c>
      <c r="S281" s="112">
        <f>J281*M281*$S$9</f>
        <v>0</v>
      </c>
      <c r="T281" s="113">
        <f>K281*M281*$T$9</f>
        <v>0</v>
      </c>
      <c r="U281" s="113">
        <f>J281*M281*$U$9</f>
        <v>0</v>
      </c>
      <c r="V281" s="113">
        <f t="shared" si="288"/>
        <v>0</v>
      </c>
      <c r="W281" s="113">
        <f t="shared" si="289"/>
        <v>0</v>
      </c>
      <c r="X281" s="113">
        <f t="shared" si="290"/>
        <v>0</v>
      </c>
      <c r="Y281" s="113">
        <f t="shared" si="291"/>
        <v>0</v>
      </c>
      <c r="Z281" s="113">
        <f t="shared" si="291"/>
        <v>0</v>
      </c>
      <c r="AA281" s="113">
        <f t="shared" si="291"/>
        <v>0</v>
      </c>
      <c r="AB281" s="114"/>
      <c r="AC281" s="115">
        <f t="shared" si="292"/>
        <v>0</v>
      </c>
      <c r="AD281" s="150"/>
      <c r="AE281" s="71"/>
      <c r="AF281" s="151"/>
      <c r="AG281" s="151"/>
      <c r="AH281" s="84"/>
      <c r="AI281" s="84"/>
      <c r="AJ281" s="73"/>
      <c r="AK281" s="151"/>
      <c r="AL281" s="84"/>
      <c r="AM281" s="73"/>
      <c r="AN281" s="152"/>
      <c r="AO281" s="150"/>
      <c r="AP281" s="151"/>
      <c r="AQ281" s="151"/>
      <c r="AR281" s="151"/>
      <c r="AS281" s="151"/>
      <c r="AT281" s="84"/>
      <c r="AU281" s="73"/>
      <c r="AV281" s="152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</row>
    <row r="282" spans="1:68" ht="27.95" hidden="1" customHeight="1" x14ac:dyDescent="0.25">
      <c r="A282" s="720"/>
      <c r="B282" s="721"/>
      <c r="C282" s="118"/>
      <c r="D282" s="57" t="s">
        <v>629</v>
      </c>
      <c r="E282" s="119"/>
      <c r="F282" s="119"/>
      <c r="G282" s="120"/>
      <c r="H282" s="121" t="s">
        <v>56</v>
      </c>
      <c r="I282" s="122"/>
      <c r="J282" s="123"/>
      <c r="K282" s="124"/>
      <c r="L282" s="124"/>
      <c r="M282" s="125"/>
      <c r="N282" s="126"/>
      <c r="O282" s="124"/>
      <c r="P282" s="124"/>
      <c r="Q282" s="125"/>
      <c r="R282" s="127">
        <f>SUM(R270:R281)</f>
        <v>0</v>
      </c>
      <c r="S282" s="128">
        <f t="shared" ref="S282:AA282" si="293">SUM(S270:S281)</f>
        <v>0</v>
      </c>
      <c r="T282" s="129">
        <f t="shared" si="293"/>
        <v>0</v>
      </c>
      <c r="U282" s="129">
        <f t="shared" si="293"/>
        <v>0</v>
      </c>
      <c r="V282" s="129">
        <f t="shared" si="293"/>
        <v>0</v>
      </c>
      <c r="W282" s="129">
        <f t="shared" si="293"/>
        <v>0</v>
      </c>
      <c r="X282" s="129">
        <f t="shared" si="293"/>
        <v>0</v>
      </c>
      <c r="Y282" s="130">
        <f t="shared" si="293"/>
        <v>0</v>
      </c>
      <c r="Z282" s="130">
        <f t="shared" si="293"/>
        <v>0</v>
      </c>
      <c r="AA282" s="130">
        <f t="shared" si="293"/>
        <v>0</v>
      </c>
      <c r="AB282" s="131">
        <f>R282/1800/0.6</f>
        <v>0</v>
      </c>
      <c r="AC282" s="7"/>
      <c r="AD282" s="132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</row>
    <row r="283" spans="1:68" ht="27.75" hidden="1" customHeight="1" x14ac:dyDescent="0.25">
      <c r="A283" s="720"/>
      <c r="B283" s="713"/>
      <c r="C283" s="56"/>
      <c r="D283" s="57" t="s">
        <v>629</v>
      </c>
      <c r="E283" s="154"/>
      <c r="F283" s="140"/>
      <c r="G283" s="141"/>
      <c r="H283" s="96"/>
      <c r="I283" s="781"/>
      <c r="J283" s="61"/>
      <c r="K283" s="62">
        <f t="shared" ref="K283:K292" si="294">IF(J283&gt;0, 1, 0)</f>
        <v>0</v>
      </c>
      <c r="L283" s="62">
        <f t="shared" ref="L283:L294" si="295">J283-K283</f>
        <v>0</v>
      </c>
      <c r="M283" s="63"/>
      <c r="N283" s="64"/>
      <c r="O283" s="65">
        <f t="shared" ref="O283:O294" si="296">IF(N283&gt;0, 1, 0)</f>
        <v>0</v>
      </c>
      <c r="P283" s="65">
        <f t="shared" ref="P283:P294" si="297">N283-O283</f>
        <v>0</v>
      </c>
      <c r="Q283" s="782"/>
      <c r="R283" s="66">
        <f t="shared" ref="R283:R292" si="298">(K283*M283*$R$5)+(L283*M283*$R$6)+(O283*Q283*$R$7)+(P283*Q283*$R$8)</f>
        <v>0</v>
      </c>
      <c r="S283" s="67">
        <f t="shared" ref="S283:S292" si="299">J283*M283*$S$5</f>
        <v>0</v>
      </c>
      <c r="T283" s="68">
        <f t="shared" ref="T283:T292" si="300">K283*M283*$T$5</f>
        <v>0</v>
      </c>
      <c r="U283" s="68">
        <f t="shared" ref="U283:U292" si="301">J283*M283*$U$5</f>
        <v>0</v>
      </c>
      <c r="V283" s="68">
        <f t="shared" ref="V283:V294" si="302">N283*Q283*$V$7</f>
        <v>0</v>
      </c>
      <c r="W283" s="68">
        <f t="shared" ref="W283:W294" si="303">O283*Q283*$W$7</f>
        <v>0</v>
      </c>
      <c r="X283" s="68">
        <f t="shared" ref="X283:X294" si="304">N283*Q283*$X$7</f>
        <v>0</v>
      </c>
      <c r="Y283" s="68">
        <f t="shared" ref="Y283:AA294" si="305">S283+V283</f>
        <v>0</v>
      </c>
      <c r="Z283" s="68">
        <f t="shared" si="305"/>
        <v>0</v>
      </c>
      <c r="AA283" s="68">
        <f t="shared" si="305"/>
        <v>0</v>
      </c>
      <c r="AB283" s="69"/>
      <c r="AC283" s="7">
        <f>R283-Y283-Z283-AA283</f>
        <v>0</v>
      </c>
      <c r="AD283" s="144"/>
      <c r="AE283" s="85"/>
      <c r="AF283" s="145"/>
      <c r="AG283" s="146"/>
      <c r="AH283" s="84"/>
      <c r="AI283" s="84"/>
      <c r="AJ283" s="73"/>
      <c r="AK283" s="147"/>
      <c r="AL283" s="84"/>
      <c r="AM283" s="73"/>
      <c r="AN283" s="86"/>
      <c r="AO283" s="144"/>
      <c r="AP283" s="83"/>
      <c r="AQ283" s="83"/>
      <c r="AR283" s="148"/>
      <c r="AS283" s="83"/>
      <c r="AT283" s="84"/>
      <c r="AU283" s="73"/>
      <c r="AV283" s="86"/>
    </row>
    <row r="284" spans="1:68" ht="27.95" hidden="1" customHeight="1" x14ac:dyDescent="0.25">
      <c r="A284" s="720"/>
      <c r="B284" s="713"/>
      <c r="C284" s="56"/>
      <c r="D284" s="57" t="s">
        <v>629</v>
      </c>
      <c r="E284" s="154"/>
      <c r="F284" s="140"/>
      <c r="G284" s="141"/>
      <c r="H284" s="96"/>
      <c r="I284" s="77"/>
      <c r="J284" s="78"/>
      <c r="K284" s="62">
        <f t="shared" si="294"/>
        <v>0</v>
      </c>
      <c r="L284" s="62">
        <f t="shared" si="295"/>
        <v>0</v>
      </c>
      <c r="M284" s="79"/>
      <c r="N284" s="80"/>
      <c r="O284" s="65">
        <f t="shared" si="296"/>
        <v>0</v>
      </c>
      <c r="P284" s="65">
        <f t="shared" si="297"/>
        <v>0</v>
      </c>
      <c r="Q284" s="79"/>
      <c r="R284" s="81">
        <f t="shared" si="298"/>
        <v>0</v>
      </c>
      <c r="S284" s="67">
        <f t="shared" si="299"/>
        <v>0</v>
      </c>
      <c r="T284" s="68">
        <f t="shared" si="300"/>
        <v>0</v>
      </c>
      <c r="U284" s="68">
        <f t="shared" si="301"/>
        <v>0</v>
      </c>
      <c r="V284" s="68">
        <f t="shared" si="302"/>
        <v>0</v>
      </c>
      <c r="W284" s="68">
        <f t="shared" si="303"/>
        <v>0</v>
      </c>
      <c r="X284" s="68">
        <f t="shared" si="304"/>
        <v>0</v>
      </c>
      <c r="Y284" s="68">
        <f t="shared" si="305"/>
        <v>0</v>
      </c>
      <c r="Z284" s="68">
        <f t="shared" si="305"/>
        <v>0</v>
      </c>
      <c r="AA284" s="68">
        <f t="shared" si="305"/>
        <v>0</v>
      </c>
      <c r="AB284" s="69"/>
      <c r="AC284" s="7">
        <f t="shared" ref="AC284:AC294" si="306">R282-Y282-Z282-AA282</f>
        <v>0</v>
      </c>
      <c r="AD284" s="144"/>
      <c r="AE284" s="85"/>
      <c r="AF284" s="145"/>
      <c r="AG284" s="146"/>
      <c r="AH284" s="84"/>
      <c r="AI284" s="84"/>
      <c r="AJ284" s="73"/>
      <c r="AK284" s="147"/>
      <c r="AL284" s="84"/>
      <c r="AM284" s="73"/>
      <c r="AN284" s="86"/>
      <c r="AO284" s="82"/>
      <c r="AP284" s="83"/>
      <c r="AQ284" s="83"/>
      <c r="AR284" s="83"/>
      <c r="AS284" s="83"/>
      <c r="AT284" s="84"/>
      <c r="AU284" s="73"/>
      <c r="AV284" s="86"/>
    </row>
    <row r="285" spans="1:68" ht="27.95" hidden="1" customHeight="1" x14ac:dyDescent="0.25">
      <c r="A285" s="720"/>
      <c r="B285" s="713"/>
      <c r="C285" s="56"/>
      <c r="D285" s="57" t="s">
        <v>629</v>
      </c>
      <c r="E285" s="154"/>
      <c r="F285" s="140"/>
      <c r="G285" s="141"/>
      <c r="H285" s="155"/>
      <c r="I285" s="77"/>
      <c r="J285" s="78"/>
      <c r="K285" s="62">
        <f t="shared" si="294"/>
        <v>0</v>
      </c>
      <c r="L285" s="62">
        <f t="shared" si="295"/>
        <v>0</v>
      </c>
      <c r="M285" s="79"/>
      <c r="N285" s="80"/>
      <c r="O285" s="65">
        <f t="shared" si="296"/>
        <v>0</v>
      </c>
      <c r="P285" s="65">
        <f t="shared" si="297"/>
        <v>0</v>
      </c>
      <c r="Q285" s="79"/>
      <c r="R285" s="81">
        <f t="shared" si="298"/>
        <v>0</v>
      </c>
      <c r="S285" s="67">
        <f t="shared" si="299"/>
        <v>0</v>
      </c>
      <c r="T285" s="68">
        <f t="shared" si="300"/>
        <v>0</v>
      </c>
      <c r="U285" s="68">
        <f t="shared" si="301"/>
        <v>0</v>
      </c>
      <c r="V285" s="68">
        <f t="shared" si="302"/>
        <v>0</v>
      </c>
      <c r="W285" s="68">
        <f t="shared" si="303"/>
        <v>0</v>
      </c>
      <c r="X285" s="68">
        <f t="shared" si="304"/>
        <v>0</v>
      </c>
      <c r="Y285" s="68">
        <f t="shared" si="305"/>
        <v>0</v>
      </c>
      <c r="Z285" s="68">
        <f t="shared" si="305"/>
        <v>0</v>
      </c>
      <c r="AA285" s="68">
        <f t="shared" si="305"/>
        <v>0</v>
      </c>
      <c r="AB285" s="69"/>
      <c r="AC285" s="7">
        <f t="shared" si="306"/>
        <v>0</v>
      </c>
      <c r="AD285" s="144"/>
      <c r="AE285" s="85"/>
      <c r="AF285" s="145"/>
      <c r="AG285" s="146"/>
      <c r="AH285" s="84"/>
      <c r="AI285" s="84"/>
      <c r="AJ285" s="73"/>
      <c r="AK285" s="148"/>
      <c r="AL285" s="84"/>
      <c r="AM285" s="73"/>
      <c r="AN285" s="86"/>
      <c r="AO285" s="82"/>
      <c r="AP285" s="83"/>
      <c r="AQ285" s="83"/>
      <c r="AR285" s="83"/>
      <c r="AS285" s="83"/>
      <c r="AT285" s="84"/>
      <c r="AU285" s="73"/>
      <c r="AV285" s="86"/>
    </row>
    <row r="286" spans="1:68" ht="27.95" hidden="1" customHeight="1" x14ac:dyDescent="0.25">
      <c r="A286" s="720"/>
      <c r="B286" s="713"/>
      <c r="C286" s="56"/>
      <c r="D286" s="57" t="s">
        <v>629</v>
      </c>
      <c r="E286" s="156"/>
      <c r="F286" s="140"/>
      <c r="G286" s="141"/>
      <c r="H286" s="96"/>
      <c r="I286" s="77"/>
      <c r="J286" s="78"/>
      <c r="K286" s="62">
        <f t="shared" si="294"/>
        <v>0</v>
      </c>
      <c r="L286" s="62">
        <f t="shared" si="295"/>
        <v>0</v>
      </c>
      <c r="M286" s="79"/>
      <c r="N286" s="80"/>
      <c r="O286" s="65">
        <f t="shared" si="296"/>
        <v>0</v>
      </c>
      <c r="P286" s="65">
        <f t="shared" si="297"/>
        <v>0</v>
      </c>
      <c r="Q286" s="79"/>
      <c r="R286" s="81">
        <f t="shared" si="298"/>
        <v>0</v>
      </c>
      <c r="S286" s="67">
        <f t="shared" si="299"/>
        <v>0</v>
      </c>
      <c r="T286" s="68">
        <f t="shared" si="300"/>
        <v>0</v>
      </c>
      <c r="U286" s="68">
        <f t="shared" si="301"/>
        <v>0</v>
      </c>
      <c r="V286" s="68">
        <f t="shared" si="302"/>
        <v>0</v>
      </c>
      <c r="W286" s="68">
        <f t="shared" si="303"/>
        <v>0</v>
      </c>
      <c r="X286" s="68">
        <f t="shared" si="304"/>
        <v>0</v>
      </c>
      <c r="Y286" s="68">
        <f t="shared" si="305"/>
        <v>0</v>
      </c>
      <c r="Z286" s="68">
        <f t="shared" si="305"/>
        <v>0</v>
      </c>
      <c r="AA286" s="68">
        <f t="shared" si="305"/>
        <v>0</v>
      </c>
      <c r="AB286" s="69"/>
      <c r="AC286" s="7">
        <f t="shared" si="306"/>
        <v>0</v>
      </c>
      <c r="AD286" s="82"/>
      <c r="AE286" s="71"/>
      <c r="AF286" s="83"/>
      <c r="AG286" s="83"/>
      <c r="AH286" s="84"/>
      <c r="AI286" s="84"/>
      <c r="AJ286" s="73"/>
      <c r="AK286" s="83"/>
      <c r="AL286" s="84"/>
      <c r="AM286" s="73"/>
      <c r="AN286" s="86"/>
      <c r="AO286" s="82"/>
      <c r="AP286" s="83"/>
      <c r="AQ286" s="83"/>
      <c r="AR286" s="83"/>
      <c r="AS286" s="83"/>
      <c r="AT286" s="84"/>
      <c r="AU286" s="73"/>
      <c r="AV286" s="86"/>
    </row>
    <row r="287" spans="1:68" ht="27.95" hidden="1" customHeight="1" x14ac:dyDescent="0.25">
      <c r="A287" s="720"/>
      <c r="B287" s="713"/>
      <c r="C287" s="56"/>
      <c r="D287" s="57" t="s">
        <v>629</v>
      </c>
      <c r="E287" s="139"/>
      <c r="F287" s="140"/>
      <c r="G287" s="141"/>
      <c r="H287" s="96"/>
      <c r="I287" s="77"/>
      <c r="J287" s="78"/>
      <c r="K287" s="62">
        <f t="shared" si="294"/>
        <v>0</v>
      </c>
      <c r="L287" s="62">
        <f t="shared" si="295"/>
        <v>0</v>
      </c>
      <c r="M287" s="79"/>
      <c r="N287" s="80"/>
      <c r="O287" s="65">
        <f t="shared" si="296"/>
        <v>0</v>
      </c>
      <c r="P287" s="65">
        <f t="shared" si="297"/>
        <v>0</v>
      </c>
      <c r="Q287" s="79"/>
      <c r="R287" s="81">
        <f t="shared" si="298"/>
        <v>0</v>
      </c>
      <c r="S287" s="67">
        <f t="shared" si="299"/>
        <v>0</v>
      </c>
      <c r="T287" s="68">
        <f t="shared" si="300"/>
        <v>0</v>
      </c>
      <c r="U287" s="68">
        <f t="shared" si="301"/>
        <v>0</v>
      </c>
      <c r="V287" s="68">
        <f t="shared" si="302"/>
        <v>0</v>
      </c>
      <c r="W287" s="68">
        <f t="shared" si="303"/>
        <v>0</v>
      </c>
      <c r="X287" s="68">
        <f t="shared" si="304"/>
        <v>0</v>
      </c>
      <c r="Y287" s="68">
        <f t="shared" si="305"/>
        <v>0</v>
      </c>
      <c r="Z287" s="68">
        <f t="shared" si="305"/>
        <v>0</v>
      </c>
      <c r="AA287" s="68">
        <f t="shared" si="305"/>
        <v>0</v>
      </c>
      <c r="AB287" s="69"/>
      <c r="AC287" s="7">
        <f t="shared" si="306"/>
        <v>0</v>
      </c>
      <c r="AD287" s="82"/>
      <c r="AE287" s="71"/>
      <c r="AF287" s="83"/>
      <c r="AG287" s="83"/>
      <c r="AH287" s="84"/>
      <c r="AI287" s="84"/>
      <c r="AJ287" s="73"/>
      <c r="AK287" s="83"/>
      <c r="AL287" s="84"/>
      <c r="AM287" s="73"/>
      <c r="AN287" s="86"/>
      <c r="AO287" s="82"/>
      <c r="AP287" s="83"/>
      <c r="AQ287" s="83"/>
      <c r="AR287" s="83"/>
      <c r="AS287" s="83"/>
      <c r="AT287" s="84"/>
      <c r="AU287" s="73"/>
      <c r="AV287" s="86"/>
    </row>
    <row r="288" spans="1:68" ht="27.95" hidden="1" customHeight="1" x14ac:dyDescent="0.25">
      <c r="A288" s="720"/>
      <c r="B288" s="713"/>
      <c r="C288" s="56"/>
      <c r="D288" s="57" t="s">
        <v>629</v>
      </c>
      <c r="E288" s="139"/>
      <c r="F288" s="140"/>
      <c r="G288" s="141"/>
      <c r="H288" s="96"/>
      <c r="I288" s="77"/>
      <c r="J288" s="78"/>
      <c r="K288" s="62">
        <f t="shared" si="294"/>
        <v>0</v>
      </c>
      <c r="L288" s="62">
        <f t="shared" si="295"/>
        <v>0</v>
      </c>
      <c r="M288" s="79"/>
      <c r="N288" s="80"/>
      <c r="O288" s="65">
        <f t="shared" si="296"/>
        <v>0</v>
      </c>
      <c r="P288" s="65">
        <f t="shared" si="297"/>
        <v>0</v>
      </c>
      <c r="Q288" s="79"/>
      <c r="R288" s="81">
        <f t="shared" si="298"/>
        <v>0</v>
      </c>
      <c r="S288" s="67">
        <f t="shared" si="299"/>
        <v>0</v>
      </c>
      <c r="T288" s="68">
        <f t="shared" si="300"/>
        <v>0</v>
      </c>
      <c r="U288" s="68">
        <f t="shared" si="301"/>
        <v>0</v>
      </c>
      <c r="V288" s="68">
        <f t="shared" si="302"/>
        <v>0</v>
      </c>
      <c r="W288" s="68">
        <f t="shared" si="303"/>
        <v>0</v>
      </c>
      <c r="X288" s="68">
        <f t="shared" si="304"/>
        <v>0</v>
      </c>
      <c r="Y288" s="68">
        <f t="shared" si="305"/>
        <v>0</v>
      </c>
      <c r="Z288" s="68">
        <f t="shared" si="305"/>
        <v>0</v>
      </c>
      <c r="AA288" s="68">
        <f t="shared" si="305"/>
        <v>0</v>
      </c>
      <c r="AB288" s="69"/>
      <c r="AC288" s="7">
        <f t="shared" si="306"/>
        <v>0</v>
      </c>
      <c r="AD288" s="82"/>
      <c r="AE288" s="71"/>
      <c r="AF288" s="83"/>
      <c r="AG288" s="83"/>
      <c r="AH288" s="84"/>
      <c r="AI288" s="84"/>
      <c r="AJ288" s="73"/>
      <c r="AK288" s="83"/>
      <c r="AL288" s="84"/>
      <c r="AM288" s="73"/>
      <c r="AN288" s="86"/>
      <c r="AO288" s="82"/>
      <c r="AP288" s="83"/>
      <c r="AQ288" s="83"/>
      <c r="AR288" s="83"/>
      <c r="AS288" s="83"/>
      <c r="AT288" s="84"/>
      <c r="AU288" s="73"/>
      <c r="AV288" s="86"/>
    </row>
    <row r="289" spans="1:68" ht="27.95" hidden="1" customHeight="1" x14ac:dyDescent="0.25">
      <c r="A289" s="720"/>
      <c r="B289" s="713"/>
      <c r="C289" s="56"/>
      <c r="D289" s="57" t="s">
        <v>629</v>
      </c>
      <c r="E289" s="139"/>
      <c r="F289" s="140"/>
      <c r="G289" s="98"/>
      <c r="H289" s="96"/>
      <c r="I289" s="77"/>
      <c r="J289" s="78"/>
      <c r="K289" s="62">
        <f t="shared" si="294"/>
        <v>0</v>
      </c>
      <c r="L289" s="62">
        <f t="shared" si="295"/>
        <v>0</v>
      </c>
      <c r="M289" s="79"/>
      <c r="N289" s="80"/>
      <c r="O289" s="65">
        <f t="shared" si="296"/>
        <v>0</v>
      </c>
      <c r="P289" s="65">
        <f t="shared" si="297"/>
        <v>0</v>
      </c>
      <c r="Q289" s="79"/>
      <c r="R289" s="81">
        <f t="shared" si="298"/>
        <v>0</v>
      </c>
      <c r="S289" s="67">
        <f t="shared" si="299"/>
        <v>0</v>
      </c>
      <c r="T289" s="68">
        <f t="shared" si="300"/>
        <v>0</v>
      </c>
      <c r="U289" s="68">
        <f t="shared" si="301"/>
        <v>0</v>
      </c>
      <c r="V289" s="68">
        <f t="shared" si="302"/>
        <v>0</v>
      </c>
      <c r="W289" s="68">
        <f t="shared" si="303"/>
        <v>0</v>
      </c>
      <c r="X289" s="68">
        <f t="shared" si="304"/>
        <v>0</v>
      </c>
      <c r="Y289" s="68">
        <f t="shared" si="305"/>
        <v>0</v>
      </c>
      <c r="Z289" s="68">
        <f t="shared" si="305"/>
        <v>0</v>
      </c>
      <c r="AA289" s="68">
        <f t="shared" si="305"/>
        <v>0</v>
      </c>
      <c r="AB289" s="69"/>
      <c r="AC289" s="7">
        <f t="shared" si="306"/>
        <v>0</v>
      </c>
      <c r="AD289" s="82"/>
      <c r="AE289" s="71"/>
      <c r="AF289" s="83"/>
      <c r="AG289" s="83"/>
      <c r="AH289" s="84"/>
      <c r="AI289" s="84"/>
      <c r="AJ289" s="73"/>
      <c r="AK289" s="83"/>
      <c r="AL289" s="84"/>
      <c r="AM289" s="73"/>
      <c r="AN289" s="86"/>
      <c r="AO289" s="82"/>
      <c r="AP289" s="83"/>
      <c r="AQ289" s="83"/>
      <c r="AR289" s="83"/>
      <c r="AS289" s="83"/>
      <c r="AT289" s="84"/>
      <c r="AU289" s="73"/>
      <c r="AV289" s="86"/>
    </row>
    <row r="290" spans="1:68" ht="27.95" hidden="1" customHeight="1" x14ac:dyDescent="0.25">
      <c r="A290" s="720"/>
      <c r="B290" s="713"/>
      <c r="C290" s="56"/>
      <c r="D290" s="57" t="s">
        <v>629</v>
      </c>
      <c r="E290" s="139"/>
      <c r="F290" s="140"/>
      <c r="G290" s="98"/>
      <c r="H290" s="96"/>
      <c r="I290" s="92"/>
      <c r="J290" s="78"/>
      <c r="K290" s="62">
        <f t="shared" si="294"/>
        <v>0</v>
      </c>
      <c r="L290" s="62">
        <f t="shared" si="295"/>
        <v>0</v>
      </c>
      <c r="M290" s="79"/>
      <c r="N290" s="80"/>
      <c r="O290" s="65">
        <f t="shared" si="296"/>
        <v>0</v>
      </c>
      <c r="P290" s="65">
        <f t="shared" si="297"/>
        <v>0</v>
      </c>
      <c r="Q290" s="79"/>
      <c r="R290" s="81">
        <f t="shared" si="298"/>
        <v>0</v>
      </c>
      <c r="S290" s="67">
        <f t="shared" si="299"/>
        <v>0</v>
      </c>
      <c r="T290" s="68">
        <f t="shared" si="300"/>
        <v>0</v>
      </c>
      <c r="U290" s="68">
        <f t="shared" si="301"/>
        <v>0</v>
      </c>
      <c r="V290" s="68">
        <f t="shared" si="302"/>
        <v>0</v>
      </c>
      <c r="W290" s="68">
        <f t="shared" si="303"/>
        <v>0</v>
      </c>
      <c r="X290" s="68">
        <f t="shared" si="304"/>
        <v>0</v>
      </c>
      <c r="Y290" s="68">
        <f t="shared" si="305"/>
        <v>0</v>
      </c>
      <c r="Z290" s="68">
        <f t="shared" si="305"/>
        <v>0</v>
      </c>
      <c r="AA290" s="68">
        <f t="shared" si="305"/>
        <v>0</v>
      </c>
      <c r="AB290" s="69"/>
      <c r="AC290" s="7">
        <f t="shared" si="306"/>
        <v>0</v>
      </c>
      <c r="AD290" s="82"/>
      <c r="AE290" s="71"/>
      <c r="AF290" s="83"/>
      <c r="AG290" s="83"/>
      <c r="AH290" s="84"/>
      <c r="AI290" s="84"/>
      <c r="AJ290" s="73"/>
      <c r="AK290" s="83"/>
      <c r="AL290" s="84"/>
      <c r="AM290" s="73"/>
      <c r="AN290" s="86"/>
      <c r="AO290" s="82"/>
      <c r="AP290" s="83"/>
      <c r="AQ290" s="83"/>
      <c r="AR290" s="83"/>
      <c r="AS290" s="83"/>
      <c r="AT290" s="84"/>
      <c r="AU290" s="73"/>
      <c r="AV290" s="86"/>
    </row>
    <row r="291" spans="1:68" ht="27.95" hidden="1" customHeight="1" x14ac:dyDescent="0.25">
      <c r="A291" s="720"/>
      <c r="B291" s="713"/>
      <c r="C291" s="56"/>
      <c r="D291" s="57" t="s">
        <v>629</v>
      </c>
      <c r="E291" s="93"/>
      <c r="F291" s="94"/>
      <c r="G291" s="95"/>
      <c r="H291" s="96"/>
      <c r="I291" s="77"/>
      <c r="J291" s="78"/>
      <c r="K291" s="62">
        <f t="shared" si="294"/>
        <v>0</v>
      </c>
      <c r="L291" s="62">
        <f t="shared" si="295"/>
        <v>0</v>
      </c>
      <c r="M291" s="79"/>
      <c r="N291" s="80"/>
      <c r="O291" s="65">
        <f t="shared" si="296"/>
        <v>0</v>
      </c>
      <c r="P291" s="65">
        <f t="shared" si="297"/>
        <v>0</v>
      </c>
      <c r="Q291" s="79"/>
      <c r="R291" s="81">
        <f t="shared" si="298"/>
        <v>0</v>
      </c>
      <c r="S291" s="67">
        <f t="shared" si="299"/>
        <v>0</v>
      </c>
      <c r="T291" s="68">
        <f t="shared" si="300"/>
        <v>0</v>
      </c>
      <c r="U291" s="68">
        <f t="shared" si="301"/>
        <v>0</v>
      </c>
      <c r="V291" s="68">
        <f t="shared" si="302"/>
        <v>0</v>
      </c>
      <c r="W291" s="68">
        <f t="shared" si="303"/>
        <v>0</v>
      </c>
      <c r="X291" s="68">
        <f t="shared" si="304"/>
        <v>0</v>
      </c>
      <c r="Y291" s="68">
        <f t="shared" si="305"/>
        <v>0</v>
      </c>
      <c r="Z291" s="68">
        <f t="shared" si="305"/>
        <v>0</v>
      </c>
      <c r="AA291" s="68">
        <f t="shared" si="305"/>
        <v>0</v>
      </c>
      <c r="AB291" s="69"/>
      <c r="AC291" s="7">
        <f t="shared" si="306"/>
        <v>0</v>
      </c>
      <c r="AD291" s="82"/>
      <c r="AE291" s="71"/>
      <c r="AF291" s="83"/>
      <c r="AG291" s="83"/>
      <c r="AH291" s="84"/>
      <c r="AI291" s="84"/>
      <c r="AJ291" s="73"/>
      <c r="AK291" s="83"/>
      <c r="AL291" s="84"/>
      <c r="AM291" s="73"/>
      <c r="AN291" s="86"/>
      <c r="AO291" s="82"/>
      <c r="AP291" s="83"/>
      <c r="AQ291" s="83"/>
      <c r="AR291" s="83"/>
      <c r="AS291" s="83"/>
      <c r="AT291" s="84"/>
      <c r="AU291" s="73"/>
      <c r="AV291" s="86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  <c r="BI291" s="149"/>
      <c r="BJ291" s="149"/>
      <c r="BK291" s="149"/>
      <c r="BL291" s="149"/>
      <c r="BM291" s="149"/>
      <c r="BN291" s="149"/>
      <c r="BO291" s="149"/>
      <c r="BP291" s="149"/>
    </row>
    <row r="292" spans="1:68" ht="27.95" hidden="1" customHeight="1" x14ac:dyDescent="0.25">
      <c r="A292" s="720"/>
      <c r="B292" s="713"/>
      <c r="C292" s="56"/>
      <c r="D292" s="57" t="s">
        <v>629</v>
      </c>
      <c r="E292" s="97"/>
      <c r="F292" s="783"/>
      <c r="G292" s="98"/>
      <c r="H292" s="784"/>
      <c r="I292" s="785"/>
      <c r="J292" s="78"/>
      <c r="K292" s="99">
        <f t="shared" si="294"/>
        <v>0</v>
      </c>
      <c r="L292" s="99">
        <f t="shared" si="295"/>
        <v>0</v>
      </c>
      <c r="M292" s="79"/>
      <c r="N292" s="80"/>
      <c r="O292" s="65">
        <f t="shared" si="296"/>
        <v>0</v>
      </c>
      <c r="P292" s="65">
        <f t="shared" si="297"/>
        <v>0</v>
      </c>
      <c r="Q292" s="79"/>
      <c r="R292" s="81">
        <f t="shared" si="298"/>
        <v>0</v>
      </c>
      <c r="S292" s="67">
        <f t="shared" si="299"/>
        <v>0</v>
      </c>
      <c r="T292" s="68">
        <f t="shared" si="300"/>
        <v>0</v>
      </c>
      <c r="U292" s="68">
        <f t="shared" si="301"/>
        <v>0</v>
      </c>
      <c r="V292" s="68">
        <f t="shared" si="302"/>
        <v>0</v>
      </c>
      <c r="W292" s="68">
        <f t="shared" si="303"/>
        <v>0</v>
      </c>
      <c r="X292" s="68">
        <f t="shared" si="304"/>
        <v>0</v>
      </c>
      <c r="Y292" s="68">
        <f t="shared" si="305"/>
        <v>0</v>
      </c>
      <c r="Z292" s="68">
        <f t="shared" si="305"/>
        <v>0</v>
      </c>
      <c r="AA292" s="68">
        <f t="shared" si="305"/>
        <v>0</v>
      </c>
      <c r="AB292" s="69"/>
      <c r="AC292" s="7">
        <f t="shared" si="306"/>
        <v>0</v>
      </c>
      <c r="AD292" s="82"/>
      <c r="AE292" s="71"/>
      <c r="AF292" s="83"/>
      <c r="AG292" s="83"/>
      <c r="AH292" s="84"/>
      <c r="AI292" s="84"/>
      <c r="AJ292" s="73"/>
      <c r="AK292" s="83"/>
      <c r="AL292" s="84"/>
      <c r="AM292" s="73"/>
      <c r="AN292" s="86"/>
      <c r="AO292" s="82"/>
      <c r="AP292" s="83"/>
      <c r="AQ292" s="83"/>
      <c r="AR292" s="83"/>
      <c r="AS292" s="83"/>
      <c r="AT292" s="84"/>
      <c r="AU292" s="73"/>
      <c r="AV292" s="86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49"/>
      <c r="BL292" s="149"/>
      <c r="BM292" s="149"/>
      <c r="BN292" s="149"/>
      <c r="BO292" s="149"/>
      <c r="BP292" s="149"/>
    </row>
    <row r="293" spans="1:68" s="153" customFormat="1" ht="27.95" hidden="1" customHeight="1" x14ac:dyDescent="0.25">
      <c r="A293" s="720"/>
      <c r="B293" s="730"/>
      <c r="C293" s="56"/>
      <c r="D293" s="57" t="s">
        <v>629</v>
      </c>
      <c r="E293" s="102" t="s">
        <v>49</v>
      </c>
      <c r="F293" s="102"/>
      <c r="G293" s="103"/>
      <c r="H293" s="104"/>
      <c r="I293" s="105"/>
      <c r="J293" s="106"/>
      <c r="K293" s="107">
        <f>IF(J293&gt;0, 1, 0)</f>
        <v>0</v>
      </c>
      <c r="L293" s="107">
        <f t="shared" si="295"/>
        <v>0</v>
      </c>
      <c r="M293" s="108"/>
      <c r="N293" s="109"/>
      <c r="O293" s="110">
        <f t="shared" si="296"/>
        <v>0</v>
      </c>
      <c r="P293" s="110">
        <f t="shared" si="297"/>
        <v>0</v>
      </c>
      <c r="Q293" s="108"/>
      <c r="R293" s="111">
        <f>J293*M293*$R$9</f>
        <v>0</v>
      </c>
      <c r="S293" s="112">
        <f>J293*M293*$S$9</f>
        <v>0</v>
      </c>
      <c r="T293" s="113">
        <f>K293*M293*$T$9</f>
        <v>0</v>
      </c>
      <c r="U293" s="113">
        <f>J293*M293*$U$9</f>
        <v>0</v>
      </c>
      <c r="V293" s="113">
        <f t="shared" si="302"/>
        <v>0</v>
      </c>
      <c r="W293" s="113">
        <f t="shared" si="303"/>
        <v>0</v>
      </c>
      <c r="X293" s="113">
        <f t="shared" si="304"/>
        <v>0</v>
      </c>
      <c r="Y293" s="113">
        <f t="shared" si="305"/>
        <v>0</v>
      </c>
      <c r="Z293" s="113">
        <f t="shared" si="305"/>
        <v>0</v>
      </c>
      <c r="AA293" s="113">
        <f t="shared" si="305"/>
        <v>0</v>
      </c>
      <c r="AB293" s="114"/>
      <c r="AC293" s="7">
        <f t="shared" si="306"/>
        <v>0</v>
      </c>
      <c r="AD293" s="150"/>
      <c r="AE293" s="71"/>
      <c r="AF293" s="151"/>
      <c r="AG293" s="151"/>
      <c r="AH293" s="84"/>
      <c r="AI293" s="84"/>
      <c r="AJ293" s="73"/>
      <c r="AK293" s="151"/>
      <c r="AL293" s="84"/>
      <c r="AM293" s="73"/>
      <c r="AN293" s="152"/>
      <c r="AO293" s="150"/>
      <c r="AP293" s="151"/>
      <c r="AQ293" s="151"/>
      <c r="AR293" s="151"/>
      <c r="AS293" s="151"/>
      <c r="AT293" s="84"/>
      <c r="AU293" s="73"/>
      <c r="AV293" s="152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</row>
    <row r="294" spans="1:68" s="149" customFormat="1" ht="27.95" hidden="1" customHeight="1" x14ac:dyDescent="0.25">
      <c r="A294" s="720"/>
      <c r="B294" s="730"/>
      <c r="C294" s="56"/>
      <c r="D294" s="57" t="s">
        <v>629</v>
      </c>
      <c r="E294" s="102" t="s">
        <v>49</v>
      </c>
      <c r="F294" s="102"/>
      <c r="G294" s="103"/>
      <c r="H294" s="104"/>
      <c r="I294" s="105"/>
      <c r="J294" s="106"/>
      <c r="K294" s="107">
        <f>IF(J294&gt;0, 1, 0)</f>
        <v>0</v>
      </c>
      <c r="L294" s="107">
        <f t="shared" si="295"/>
        <v>0</v>
      </c>
      <c r="M294" s="108"/>
      <c r="N294" s="109"/>
      <c r="O294" s="110">
        <f t="shared" si="296"/>
        <v>0</v>
      </c>
      <c r="P294" s="110">
        <f t="shared" si="297"/>
        <v>0</v>
      </c>
      <c r="Q294" s="108"/>
      <c r="R294" s="111">
        <f>J294*M294*$R$9</f>
        <v>0</v>
      </c>
      <c r="S294" s="112">
        <f>J294*M294*$S$9</f>
        <v>0</v>
      </c>
      <c r="T294" s="113">
        <f>K294*M294*$T$9</f>
        <v>0</v>
      </c>
      <c r="U294" s="113">
        <f>J294*M294*$U$9</f>
        <v>0</v>
      </c>
      <c r="V294" s="113">
        <f t="shared" si="302"/>
        <v>0</v>
      </c>
      <c r="W294" s="113">
        <f t="shared" si="303"/>
        <v>0</v>
      </c>
      <c r="X294" s="113">
        <f t="shared" si="304"/>
        <v>0</v>
      </c>
      <c r="Y294" s="113">
        <f t="shared" si="305"/>
        <v>0</v>
      </c>
      <c r="Z294" s="113">
        <f t="shared" si="305"/>
        <v>0</v>
      </c>
      <c r="AA294" s="113">
        <f t="shared" si="305"/>
        <v>0</v>
      </c>
      <c r="AB294" s="114"/>
      <c r="AC294" s="115">
        <f t="shared" si="306"/>
        <v>0</v>
      </c>
      <c r="AD294" s="150"/>
      <c r="AE294" s="71"/>
      <c r="AF294" s="151"/>
      <c r="AG294" s="151"/>
      <c r="AH294" s="84"/>
      <c r="AI294" s="84"/>
      <c r="AJ294" s="73"/>
      <c r="AK294" s="151"/>
      <c r="AL294" s="84"/>
      <c r="AM294" s="73"/>
      <c r="AN294" s="152"/>
      <c r="AO294" s="150"/>
      <c r="AP294" s="151"/>
      <c r="AQ294" s="151"/>
      <c r="AR294" s="151"/>
      <c r="AS294" s="151"/>
      <c r="AT294" s="84"/>
      <c r="AU294" s="73"/>
      <c r="AV294" s="152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</row>
    <row r="295" spans="1:68" ht="27.95" hidden="1" customHeight="1" x14ac:dyDescent="0.25">
      <c r="A295" s="720"/>
      <c r="B295" s="721"/>
      <c r="C295" s="118"/>
      <c r="D295" s="57" t="s">
        <v>629</v>
      </c>
      <c r="E295" s="119"/>
      <c r="F295" s="119"/>
      <c r="G295" s="120"/>
      <c r="H295" s="121" t="s">
        <v>56</v>
      </c>
      <c r="I295" s="122"/>
      <c r="J295" s="123"/>
      <c r="K295" s="124"/>
      <c r="L295" s="124"/>
      <c r="M295" s="125"/>
      <c r="N295" s="126"/>
      <c r="O295" s="124"/>
      <c r="P295" s="124"/>
      <c r="Q295" s="125"/>
      <c r="R295" s="127">
        <f>SUM(R283:R294)</f>
        <v>0</v>
      </c>
      <c r="S295" s="128">
        <f t="shared" ref="S295:AA295" si="307">SUM(S283:S294)</f>
        <v>0</v>
      </c>
      <c r="T295" s="129">
        <f t="shared" si="307"/>
        <v>0</v>
      </c>
      <c r="U295" s="129">
        <f t="shared" si="307"/>
        <v>0</v>
      </c>
      <c r="V295" s="129">
        <f t="shared" si="307"/>
        <v>0</v>
      </c>
      <c r="W295" s="129">
        <f t="shared" si="307"/>
        <v>0</v>
      </c>
      <c r="X295" s="129">
        <f t="shared" si="307"/>
        <v>0</v>
      </c>
      <c r="Y295" s="130">
        <f t="shared" si="307"/>
        <v>0</v>
      </c>
      <c r="Z295" s="130">
        <f t="shared" si="307"/>
        <v>0</v>
      </c>
      <c r="AA295" s="130">
        <f t="shared" si="307"/>
        <v>0</v>
      </c>
      <c r="AB295" s="131">
        <f>R295/1800/0.6</f>
        <v>0</v>
      </c>
      <c r="AC295" s="7"/>
      <c r="AD295" s="132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786"/>
    </row>
    <row r="296" spans="1:68" s="168" customFormat="1" ht="36.75" customHeight="1" thickTop="1" thickBot="1" x14ac:dyDescent="0.3">
      <c r="A296" s="752"/>
      <c r="B296" s="753"/>
      <c r="C296" s="180"/>
      <c r="D296" s="57" t="s">
        <v>629</v>
      </c>
      <c r="E296" s="159"/>
      <c r="F296" s="159"/>
      <c r="G296" s="160"/>
      <c r="H296" s="161"/>
      <c r="I296" s="162"/>
      <c r="J296" s="163"/>
      <c r="K296" s="160"/>
      <c r="L296" s="164"/>
      <c r="M296" s="165"/>
      <c r="N296" s="166"/>
      <c r="O296" s="160"/>
      <c r="P296" s="164"/>
      <c r="Q296" s="165"/>
      <c r="R296" s="167">
        <f>R22+R35+R48+R61+R74+R87+R100+R113+R126+R139+R152+R165+R178+R191+R204+R217+R230+R243+R256+R269+R282+R295</f>
        <v>4007.6</v>
      </c>
      <c r="S296" s="167" t="e">
        <f t="shared" ref="S296:AC296" si="308">S22+S35+S48+S61+S74+S87+S100+S113+S126+S139+S152+S165+S178+S191+S204+S217+S230+S243+S256+S269+S282+S295</f>
        <v>#REF!</v>
      </c>
      <c r="T296" s="167" t="e">
        <f t="shared" si="308"/>
        <v>#REF!</v>
      </c>
      <c r="U296" s="167" t="e">
        <f t="shared" si="308"/>
        <v>#REF!</v>
      </c>
      <c r="V296" s="167" t="e">
        <f t="shared" si="308"/>
        <v>#REF!</v>
      </c>
      <c r="W296" s="167" t="e">
        <f t="shared" si="308"/>
        <v>#REF!</v>
      </c>
      <c r="X296" s="167" t="e">
        <f t="shared" si="308"/>
        <v>#REF!</v>
      </c>
      <c r="Y296" s="167" t="e">
        <f t="shared" si="308"/>
        <v>#REF!</v>
      </c>
      <c r="Z296" s="167" t="e">
        <f t="shared" si="308"/>
        <v>#REF!</v>
      </c>
      <c r="AA296" s="167" t="e">
        <f t="shared" si="308"/>
        <v>#REF!</v>
      </c>
      <c r="AB296" s="161"/>
      <c r="AC296" s="167">
        <f t="shared" si="308"/>
        <v>0</v>
      </c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</row>
    <row r="297" spans="1:68" x14ac:dyDescent="0.25">
      <c r="L297" s="6"/>
      <c r="P297" s="6"/>
      <c r="AH297" s="176"/>
      <c r="AI297" s="176"/>
    </row>
    <row r="298" spans="1:68" x14ac:dyDescent="0.25">
      <c r="L298" s="6"/>
      <c r="P298" s="6"/>
      <c r="AH298" s="176"/>
      <c r="AI298" s="176"/>
    </row>
    <row r="299" spans="1:68" x14ac:dyDescent="0.25">
      <c r="L299" s="6"/>
      <c r="P299" s="6"/>
      <c r="AH299" s="176"/>
      <c r="AI299" s="176"/>
    </row>
    <row r="300" spans="1:68" x14ac:dyDescent="0.25">
      <c r="L300" s="6"/>
      <c r="P300" s="6"/>
      <c r="AH300" s="176"/>
      <c r="AI300" s="176"/>
    </row>
    <row r="301" spans="1:68" x14ac:dyDescent="0.25">
      <c r="L301" s="6"/>
      <c r="P301" s="6"/>
      <c r="AH301" s="176"/>
      <c r="AI301" s="176"/>
    </row>
    <row r="302" spans="1:68" x14ac:dyDescent="0.25">
      <c r="L302" s="6"/>
      <c r="P302" s="6"/>
      <c r="AH302" s="176"/>
      <c r="AI302" s="176"/>
    </row>
    <row r="303" spans="1:68" x14ac:dyDescent="0.25">
      <c r="L303" s="6"/>
      <c r="P303" s="6"/>
      <c r="AH303" s="176"/>
      <c r="AI303" s="176"/>
    </row>
    <row r="304" spans="1:68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6"/>
      <c r="AI536" s="176"/>
    </row>
    <row r="537" spans="12:35" x14ac:dyDescent="0.25">
      <c r="L537" s="6"/>
      <c r="P537" s="6"/>
      <c r="AH537" s="176"/>
      <c r="AI537" s="176"/>
    </row>
    <row r="538" spans="12:35" x14ac:dyDescent="0.25">
      <c r="L538" s="6"/>
      <c r="P538" s="6"/>
      <c r="AH538" s="176"/>
      <c r="AI538" s="176"/>
    </row>
    <row r="539" spans="12:35" x14ac:dyDescent="0.25">
      <c r="L539" s="6"/>
      <c r="P539" s="6"/>
      <c r="AH539" s="176"/>
      <c r="AI539" s="176"/>
    </row>
    <row r="540" spans="12:35" x14ac:dyDescent="0.25">
      <c r="L540" s="6"/>
      <c r="P540" s="6"/>
      <c r="AH540" s="176"/>
      <c r="AI540" s="176"/>
    </row>
    <row r="541" spans="12:35" x14ac:dyDescent="0.25">
      <c r="L541" s="6"/>
      <c r="P541" s="6"/>
      <c r="AH541" s="176"/>
      <c r="AI541" s="176"/>
    </row>
    <row r="542" spans="12:35" x14ac:dyDescent="0.25">
      <c r="L542" s="6"/>
      <c r="P542" s="6"/>
      <c r="AH542" s="176"/>
      <c r="AI542" s="176"/>
    </row>
    <row r="543" spans="12:35" x14ac:dyDescent="0.25">
      <c r="L543" s="6"/>
      <c r="P543" s="6"/>
      <c r="AH543" s="176"/>
      <c r="AI543" s="176"/>
    </row>
    <row r="544" spans="12:35" x14ac:dyDescent="0.25">
      <c r="L544" s="6"/>
      <c r="P544" s="6"/>
      <c r="AH544" s="176"/>
      <c r="AI544" s="176"/>
    </row>
    <row r="545" spans="12:35" x14ac:dyDescent="0.25">
      <c r="L545" s="6"/>
      <c r="P545" s="6"/>
      <c r="AH545" s="176"/>
      <c r="AI545" s="176"/>
    </row>
    <row r="546" spans="12:35" x14ac:dyDescent="0.25">
      <c r="L546" s="6"/>
      <c r="P546" s="6"/>
      <c r="AH546" s="176"/>
      <c r="AI546" s="176"/>
    </row>
    <row r="547" spans="12:35" x14ac:dyDescent="0.25">
      <c r="L547" s="6"/>
      <c r="P547" s="6"/>
      <c r="AH547" s="176"/>
      <c r="AI547" s="176"/>
    </row>
    <row r="548" spans="12:35" x14ac:dyDescent="0.25">
      <c r="L548" s="6"/>
      <c r="P548" s="6"/>
      <c r="AH548" s="176"/>
      <c r="AI548" s="176"/>
    </row>
    <row r="549" spans="12:35" x14ac:dyDescent="0.25">
      <c r="L549" s="6"/>
      <c r="P549" s="6"/>
      <c r="AH549" s="176"/>
      <c r="AI549" s="176"/>
    </row>
    <row r="550" spans="12:35" x14ac:dyDescent="0.25">
      <c r="L550" s="6"/>
      <c r="P550" s="6"/>
      <c r="AH550" s="176"/>
      <c r="AI550" s="176"/>
    </row>
    <row r="551" spans="12:35" x14ac:dyDescent="0.25">
      <c r="L551" s="6"/>
      <c r="P551" s="6"/>
      <c r="AH551" s="176"/>
      <c r="AI551" s="176"/>
    </row>
    <row r="552" spans="12:35" x14ac:dyDescent="0.25">
      <c r="L552" s="6"/>
      <c r="P552" s="6"/>
      <c r="AH552" s="176"/>
      <c r="AI552" s="176"/>
    </row>
    <row r="553" spans="12:35" x14ac:dyDescent="0.25">
      <c r="L553" s="6"/>
      <c r="P553" s="6"/>
      <c r="AH553" s="176"/>
      <c r="AI553" s="176"/>
    </row>
    <row r="554" spans="12:35" x14ac:dyDescent="0.25">
      <c r="L554" s="6"/>
      <c r="P554" s="6"/>
      <c r="AH554" s="176"/>
      <c r="AI554" s="176"/>
    </row>
    <row r="555" spans="12:35" x14ac:dyDescent="0.25">
      <c r="L555" s="6"/>
      <c r="P555" s="6"/>
      <c r="AH555" s="176"/>
      <c r="AI555" s="176"/>
    </row>
    <row r="556" spans="12:35" x14ac:dyDescent="0.25">
      <c r="L556" s="6"/>
      <c r="P556" s="6"/>
      <c r="AH556" s="176"/>
      <c r="AI556" s="176"/>
    </row>
    <row r="557" spans="12:35" x14ac:dyDescent="0.25">
      <c r="L557" s="6"/>
      <c r="P557" s="6"/>
      <c r="AH557" s="176"/>
      <c r="AI557" s="176"/>
    </row>
    <row r="558" spans="12:35" x14ac:dyDescent="0.25">
      <c r="L558" s="6"/>
      <c r="P558" s="6"/>
      <c r="AH558" s="176"/>
      <c r="AI558" s="176"/>
    </row>
    <row r="559" spans="12:35" x14ac:dyDescent="0.25">
      <c r="L559" s="6"/>
      <c r="P559" s="6"/>
      <c r="AH559" s="176"/>
      <c r="AI559" s="176"/>
    </row>
    <row r="560" spans="12:35" x14ac:dyDescent="0.25">
      <c r="L560" s="6"/>
      <c r="P560" s="6"/>
      <c r="AH560" s="176"/>
      <c r="AI560" s="176"/>
    </row>
    <row r="561" spans="12:35" x14ac:dyDescent="0.25">
      <c r="L561" s="6"/>
      <c r="P561" s="6"/>
      <c r="AH561" s="176"/>
      <c r="AI561" s="176"/>
    </row>
    <row r="562" spans="12:35" x14ac:dyDescent="0.25">
      <c r="L562" s="6"/>
      <c r="P562" s="6"/>
      <c r="AH562" s="176"/>
      <c r="AI562" s="176"/>
    </row>
    <row r="563" spans="12:35" x14ac:dyDescent="0.25">
      <c r="L563" s="6"/>
      <c r="P563" s="6"/>
      <c r="AH563" s="176"/>
      <c r="AI563" s="176"/>
    </row>
    <row r="564" spans="12:35" x14ac:dyDescent="0.25">
      <c r="L564" s="6"/>
      <c r="P564" s="6"/>
      <c r="AH564" s="176"/>
      <c r="AI564" s="176"/>
    </row>
    <row r="565" spans="12:35" x14ac:dyDescent="0.25">
      <c r="L565" s="6"/>
      <c r="P565" s="6"/>
      <c r="AH565" s="176"/>
      <c r="AI565" s="176"/>
    </row>
    <row r="566" spans="12:35" x14ac:dyDescent="0.25">
      <c r="L566" s="6"/>
      <c r="P566" s="6"/>
      <c r="AH566" s="176"/>
      <c r="AI566" s="176"/>
    </row>
    <row r="567" spans="12:35" x14ac:dyDescent="0.25">
      <c r="L567" s="6"/>
      <c r="P567" s="6"/>
      <c r="AH567" s="176"/>
      <c r="AI567" s="176"/>
    </row>
    <row r="568" spans="12:35" x14ac:dyDescent="0.25">
      <c r="L568" s="6"/>
      <c r="P568" s="6"/>
      <c r="AH568" s="176"/>
      <c r="AI568" s="176"/>
    </row>
    <row r="569" spans="12:35" x14ac:dyDescent="0.25">
      <c r="L569" s="6"/>
      <c r="P569" s="6"/>
      <c r="AH569" s="176"/>
      <c r="AI569" s="176"/>
    </row>
    <row r="570" spans="12:35" x14ac:dyDescent="0.25">
      <c r="L570" s="6"/>
      <c r="P570" s="6"/>
      <c r="AH570" s="176"/>
      <c r="AI570" s="176"/>
    </row>
    <row r="571" spans="12:35" x14ac:dyDescent="0.25">
      <c r="L571" s="6"/>
      <c r="P571" s="6"/>
      <c r="AH571" s="176"/>
      <c r="AI571" s="176"/>
    </row>
    <row r="572" spans="12:35" x14ac:dyDescent="0.25">
      <c r="L572" s="6"/>
      <c r="P572" s="6"/>
      <c r="AH572" s="176"/>
      <c r="AI572" s="176"/>
    </row>
    <row r="573" spans="12:35" x14ac:dyDescent="0.25">
      <c r="L573" s="6"/>
      <c r="P573" s="6"/>
      <c r="AH573" s="176"/>
      <c r="AI573" s="176"/>
    </row>
    <row r="574" spans="12:35" x14ac:dyDescent="0.25">
      <c r="L574" s="6"/>
      <c r="P574" s="6"/>
      <c r="AH574" s="176"/>
      <c r="AI574" s="176"/>
    </row>
    <row r="575" spans="12:35" x14ac:dyDescent="0.25">
      <c r="L575" s="6"/>
      <c r="P575" s="6"/>
      <c r="AH575" s="176"/>
      <c r="AI575" s="176"/>
    </row>
    <row r="576" spans="12:35" x14ac:dyDescent="0.25">
      <c r="L576" s="6"/>
      <c r="P576" s="6"/>
      <c r="AH576" s="176"/>
      <c r="AI576" s="176"/>
    </row>
    <row r="577" spans="12:35" x14ac:dyDescent="0.25">
      <c r="L577" s="6"/>
      <c r="P577" s="6"/>
      <c r="AH577" s="176"/>
      <c r="AI577" s="176"/>
    </row>
    <row r="578" spans="12:35" x14ac:dyDescent="0.25">
      <c r="L578" s="6"/>
      <c r="P578" s="6"/>
      <c r="AH578" s="176"/>
      <c r="AI578" s="176"/>
    </row>
    <row r="579" spans="12:35" x14ac:dyDescent="0.25">
      <c r="L579" s="6"/>
      <c r="P579" s="6"/>
      <c r="AH579" s="176"/>
      <c r="AI579" s="176"/>
    </row>
    <row r="580" spans="12:35" x14ac:dyDescent="0.25">
      <c r="L580" s="6"/>
      <c r="P580" s="6"/>
      <c r="AH580" s="176"/>
      <c r="AI580" s="176"/>
    </row>
    <row r="581" spans="12:35" x14ac:dyDescent="0.25">
      <c r="L581" s="6"/>
      <c r="P581" s="6"/>
      <c r="AH581" s="176"/>
      <c r="AI581" s="176"/>
    </row>
    <row r="582" spans="12:35" x14ac:dyDescent="0.25">
      <c r="L582" s="6"/>
      <c r="P582" s="6"/>
      <c r="AH582" s="176"/>
      <c r="AI582" s="176"/>
    </row>
    <row r="583" spans="12:35" x14ac:dyDescent="0.25">
      <c r="L583" s="6"/>
      <c r="P583" s="6"/>
      <c r="AH583" s="176"/>
      <c r="AI583" s="176"/>
    </row>
    <row r="584" spans="12:35" x14ac:dyDescent="0.25">
      <c r="L584" s="6"/>
      <c r="P584" s="6"/>
      <c r="AH584" s="176"/>
      <c r="AI584" s="176"/>
    </row>
    <row r="585" spans="12:35" x14ac:dyDescent="0.25">
      <c r="L585" s="6"/>
      <c r="P585" s="6"/>
      <c r="AH585" s="176"/>
      <c r="AI585" s="176"/>
    </row>
    <row r="586" spans="12:35" x14ac:dyDescent="0.25">
      <c r="L586" s="6"/>
      <c r="P586" s="6"/>
      <c r="AH586" s="176"/>
      <c r="AI586" s="176"/>
    </row>
    <row r="587" spans="12:35" x14ac:dyDescent="0.25">
      <c r="L587" s="6"/>
      <c r="P587" s="6"/>
      <c r="AH587" s="176"/>
      <c r="AI587" s="176"/>
    </row>
    <row r="588" spans="12:35" x14ac:dyDescent="0.25">
      <c r="L588" s="6"/>
      <c r="P588" s="6"/>
      <c r="AH588" s="176"/>
      <c r="AI588" s="176"/>
    </row>
    <row r="589" spans="12:35" x14ac:dyDescent="0.25">
      <c r="L589" s="6"/>
      <c r="P589" s="6"/>
      <c r="AH589" s="177"/>
      <c r="AI589" s="177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  <c r="AH720" s="177"/>
      <c r="AI720" s="177"/>
    </row>
    <row r="721" spans="12:35" x14ac:dyDescent="0.25">
      <c r="L721" s="6"/>
      <c r="P721" s="6"/>
      <c r="AH721" s="177"/>
      <c r="AI721" s="177"/>
    </row>
    <row r="722" spans="12:35" x14ac:dyDescent="0.25">
      <c r="L722" s="6"/>
      <c r="P722" s="6"/>
      <c r="AH722" s="177"/>
      <c r="AI722" s="177"/>
    </row>
    <row r="723" spans="12:35" x14ac:dyDescent="0.25">
      <c r="L723" s="6"/>
      <c r="P723" s="6"/>
      <c r="AH723" s="177"/>
      <c r="AI723" s="177"/>
    </row>
    <row r="724" spans="12:35" x14ac:dyDescent="0.25">
      <c r="L724" s="6"/>
      <c r="P724" s="6"/>
      <c r="AH724" s="177"/>
      <c r="AI724" s="177"/>
    </row>
    <row r="725" spans="12:35" x14ac:dyDescent="0.25">
      <c r="L725" s="6"/>
      <c r="P725" s="6"/>
      <c r="AH725" s="177"/>
      <c r="AI725" s="177"/>
    </row>
    <row r="726" spans="12:35" x14ac:dyDescent="0.25">
      <c r="L726" s="6"/>
      <c r="P726" s="6"/>
      <c r="AH726" s="177"/>
      <c r="AI726" s="177"/>
    </row>
    <row r="727" spans="12:35" x14ac:dyDescent="0.25">
      <c r="L727" s="6"/>
      <c r="P727" s="6"/>
      <c r="AH727" s="177"/>
      <c r="AI727" s="177"/>
    </row>
    <row r="728" spans="12:35" x14ac:dyDescent="0.25">
      <c r="L728" s="6"/>
      <c r="P728" s="6"/>
      <c r="AH728" s="177"/>
      <c r="AI728" s="177"/>
    </row>
    <row r="729" spans="12:35" x14ac:dyDescent="0.25">
      <c r="L729" s="6"/>
      <c r="P729" s="6"/>
      <c r="AH729" s="177"/>
      <c r="AI729" s="177"/>
    </row>
    <row r="730" spans="12:35" x14ac:dyDescent="0.25">
      <c r="L730" s="6"/>
      <c r="P730" s="6"/>
      <c r="AH730" s="177"/>
      <c r="AI730" s="177"/>
    </row>
    <row r="731" spans="12:35" x14ac:dyDescent="0.25">
      <c r="L731" s="6"/>
      <c r="P731" s="6"/>
      <c r="AH731" s="177"/>
      <c r="AI731" s="177"/>
    </row>
    <row r="732" spans="12:35" x14ac:dyDescent="0.25">
      <c r="L732" s="6"/>
      <c r="P732" s="6"/>
      <c r="AH732" s="177"/>
      <c r="AI732" s="177"/>
    </row>
    <row r="733" spans="12:35" x14ac:dyDescent="0.25">
      <c r="L733" s="6"/>
      <c r="P733" s="6"/>
      <c r="AH733" s="177"/>
      <c r="AI733" s="177"/>
    </row>
    <row r="734" spans="12:35" x14ac:dyDescent="0.25">
      <c r="L734" s="6"/>
      <c r="P734" s="6"/>
      <c r="AH734" s="177"/>
      <c r="AI734" s="177"/>
    </row>
    <row r="735" spans="12:35" x14ac:dyDescent="0.25">
      <c r="L735" s="6"/>
      <c r="P735" s="6"/>
      <c r="AH735" s="177"/>
      <c r="AI735" s="177"/>
    </row>
    <row r="736" spans="12:35" x14ac:dyDescent="0.25">
      <c r="L736" s="6"/>
      <c r="P736" s="6"/>
      <c r="AH736" s="177"/>
      <c r="AI736" s="177"/>
    </row>
    <row r="737" spans="12:35" x14ac:dyDescent="0.25">
      <c r="L737" s="6"/>
      <c r="P737" s="6"/>
      <c r="AH737" s="177"/>
      <c r="AI737" s="177"/>
    </row>
    <row r="738" spans="12:35" x14ac:dyDescent="0.25">
      <c r="L738" s="6"/>
      <c r="P738" s="6"/>
      <c r="AH738" s="177"/>
      <c r="AI738" s="177"/>
    </row>
    <row r="739" spans="12:35" x14ac:dyDescent="0.25">
      <c r="L739" s="6"/>
      <c r="P739" s="6"/>
      <c r="AH739" s="177"/>
      <c r="AI739" s="177"/>
    </row>
    <row r="740" spans="12:35" x14ac:dyDescent="0.25">
      <c r="L740" s="6"/>
      <c r="P740" s="6"/>
      <c r="AH740" s="177"/>
      <c r="AI740" s="177"/>
    </row>
    <row r="741" spans="12:35" x14ac:dyDescent="0.25">
      <c r="L741" s="6"/>
      <c r="P741" s="6"/>
      <c r="AH741" s="177"/>
      <c r="AI741" s="177"/>
    </row>
    <row r="742" spans="12:35" x14ac:dyDescent="0.25">
      <c r="L742" s="6"/>
      <c r="P742" s="6"/>
      <c r="AH742" s="177"/>
      <c r="AI742" s="177"/>
    </row>
    <row r="743" spans="12:35" x14ac:dyDescent="0.25">
      <c r="L743" s="6"/>
      <c r="P743" s="6"/>
      <c r="AH743" s="177"/>
      <c r="AI743" s="177"/>
    </row>
    <row r="744" spans="12:35" x14ac:dyDescent="0.25">
      <c r="L744" s="6"/>
      <c r="P744" s="6"/>
      <c r="AH744" s="177"/>
      <c r="AI744" s="177"/>
    </row>
    <row r="745" spans="12:35" x14ac:dyDescent="0.25">
      <c r="L745" s="6"/>
      <c r="P745" s="6"/>
      <c r="AH745" s="177"/>
      <c r="AI745" s="177"/>
    </row>
    <row r="746" spans="12:35" x14ac:dyDescent="0.25">
      <c r="L746" s="6"/>
      <c r="P746" s="6"/>
      <c r="AH746" s="177"/>
      <c r="AI746" s="177"/>
    </row>
    <row r="747" spans="12:35" x14ac:dyDescent="0.25">
      <c r="L747" s="6"/>
      <c r="P747" s="6"/>
      <c r="AH747" s="177"/>
      <c r="AI747" s="177"/>
    </row>
    <row r="748" spans="12:35" x14ac:dyDescent="0.25">
      <c r="L748" s="6"/>
      <c r="P748" s="6"/>
      <c r="AH748" s="177"/>
      <c r="AI748" s="177"/>
    </row>
    <row r="749" spans="12:35" x14ac:dyDescent="0.25">
      <c r="L749" s="6"/>
      <c r="P749" s="6"/>
      <c r="AH749" s="177"/>
      <c r="AI749" s="177"/>
    </row>
    <row r="750" spans="12:35" x14ac:dyDescent="0.25">
      <c r="L750" s="6"/>
      <c r="P750" s="6"/>
      <c r="AH750" s="177"/>
      <c r="AI750" s="177"/>
    </row>
    <row r="751" spans="12:35" x14ac:dyDescent="0.25">
      <c r="L751" s="6"/>
      <c r="P751" s="6"/>
      <c r="AH751" s="177"/>
      <c r="AI751" s="177"/>
    </row>
    <row r="752" spans="12:35" x14ac:dyDescent="0.25">
      <c r="L752" s="6"/>
      <c r="P752" s="6"/>
      <c r="AH752" s="177"/>
      <c r="AI752" s="177"/>
    </row>
    <row r="753" spans="12:35" x14ac:dyDescent="0.25">
      <c r="L753" s="6"/>
      <c r="P753" s="6"/>
      <c r="AH753" s="177"/>
      <c r="AI753" s="177"/>
    </row>
    <row r="754" spans="12:35" x14ac:dyDescent="0.25">
      <c r="L754" s="6"/>
      <c r="P754" s="6"/>
      <c r="AH754" s="177"/>
      <c r="AI754" s="177"/>
    </row>
    <row r="755" spans="12:35" x14ac:dyDescent="0.25">
      <c r="L755" s="6"/>
      <c r="P755" s="6"/>
      <c r="AH755" s="177"/>
      <c r="AI755" s="177"/>
    </row>
    <row r="756" spans="12:35" x14ac:dyDescent="0.25">
      <c r="L756" s="6"/>
      <c r="P756" s="6"/>
      <c r="AH756" s="177"/>
      <c r="AI756" s="177"/>
    </row>
    <row r="757" spans="12:35" x14ac:dyDescent="0.25">
      <c r="L757" s="6"/>
      <c r="P757" s="6"/>
      <c r="AH757" s="177"/>
      <c r="AI757" s="177"/>
    </row>
    <row r="758" spans="12:35" x14ac:dyDescent="0.25">
      <c r="L758" s="6"/>
      <c r="P758" s="6"/>
      <c r="AH758" s="177"/>
      <c r="AI758" s="177"/>
    </row>
    <row r="759" spans="12:35" x14ac:dyDescent="0.25">
      <c r="L759" s="6"/>
      <c r="P759" s="6"/>
      <c r="AH759" s="177"/>
      <c r="AI759" s="177"/>
    </row>
    <row r="760" spans="12:35" x14ac:dyDescent="0.25">
      <c r="L760" s="6"/>
      <c r="P760" s="6"/>
      <c r="AH760" s="177"/>
      <c r="AI760" s="177"/>
    </row>
    <row r="761" spans="12:35" x14ac:dyDescent="0.25">
      <c r="L761" s="6"/>
      <c r="P761" s="6"/>
      <c r="AH761" s="177"/>
      <c r="AI761" s="177"/>
    </row>
    <row r="762" spans="12:35" x14ac:dyDescent="0.25">
      <c r="L762" s="6"/>
      <c r="P762" s="6"/>
      <c r="AH762" s="177"/>
      <c r="AI762" s="177"/>
    </row>
    <row r="763" spans="12:35" x14ac:dyDescent="0.25">
      <c r="L763" s="6"/>
      <c r="P763" s="6"/>
      <c r="AH763" s="177"/>
      <c r="AI763" s="177"/>
    </row>
    <row r="764" spans="12:35" x14ac:dyDescent="0.25">
      <c r="L764" s="6"/>
      <c r="P764" s="6"/>
      <c r="AH764" s="177"/>
      <c r="AI764" s="177"/>
    </row>
    <row r="765" spans="12:35" x14ac:dyDescent="0.25">
      <c r="L765" s="6"/>
      <c r="P765" s="6"/>
      <c r="AH765" s="177"/>
      <c r="AI765" s="177"/>
    </row>
    <row r="766" spans="12:35" x14ac:dyDescent="0.25">
      <c r="L766" s="6"/>
      <c r="P766" s="6"/>
      <c r="AH766" s="177"/>
      <c r="AI766" s="177"/>
    </row>
    <row r="767" spans="12:35" x14ac:dyDescent="0.25">
      <c r="L767" s="6"/>
      <c r="P767" s="6"/>
      <c r="AH767" s="177"/>
      <c r="AI767" s="177"/>
    </row>
    <row r="768" spans="12:35" x14ac:dyDescent="0.25">
      <c r="L768" s="6"/>
      <c r="P768" s="6"/>
      <c r="AH768" s="177"/>
      <c r="AI768" s="177"/>
    </row>
    <row r="769" spans="12:35" x14ac:dyDescent="0.25">
      <c r="L769" s="6"/>
      <c r="P769" s="6"/>
      <c r="AH769" s="177"/>
      <c r="AI769" s="177"/>
    </row>
    <row r="770" spans="12:35" x14ac:dyDescent="0.25">
      <c r="L770" s="6"/>
      <c r="P770" s="6"/>
      <c r="AH770" s="177"/>
      <c r="AI770" s="177"/>
    </row>
    <row r="771" spans="12:35" x14ac:dyDescent="0.25">
      <c r="L771" s="6"/>
      <c r="P771" s="6"/>
      <c r="AH771" s="177"/>
      <c r="AI771" s="177"/>
    </row>
    <row r="772" spans="12:35" x14ac:dyDescent="0.25">
      <c r="L772" s="6"/>
      <c r="P772" s="6"/>
      <c r="AH772" s="177"/>
      <c r="AI772" s="177"/>
    </row>
    <row r="773" spans="12:35" x14ac:dyDescent="0.25">
      <c r="L773" s="6"/>
      <c r="P773" s="6"/>
    </row>
    <row r="774" spans="12:35" x14ac:dyDescent="0.25">
      <c r="L774" s="6"/>
      <c r="P774" s="6"/>
    </row>
    <row r="775" spans="12:35" x14ac:dyDescent="0.25">
      <c r="L775" s="6"/>
      <c r="P775" s="6"/>
    </row>
    <row r="776" spans="12:35" x14ac:dyDescent="0.25">
      <c r="L776" s="6"/>
      <c r="P776" s="6"/>
    </row>
    <row r="777" spans="12:35" x14ac:dyDescent="0.25">
      <c r="L777" s="6"/>
      <c r="P777" s="6"/>
    </row>
    <row r="778" spans="12:35" x14ac:dyDescent="0.25">
      <c r="L778" s="6"/>
      <c r="P778" s="6"/>
    </row>
    <row r="779" spans="12:35" x14ac:dyDescent="0.25">
      <c r="L779" s="6"/>
      <c r="P779" s="6"/>
    </row>
    <row r="780" spans="12:35" x14ac:dyDescent="0.25">
      <c r="L780" s="6"/>
      <c r="P780" s="6"/>
    </row>
    <row r="781" spans="12:35" x14ac:dyDescent="0.25">
      <c r="L781" s="6"/>
      <c r="P781" s="6"/>
    </row>
    <row r="782" spans="12:35" x14ac:dyDescent="0.25">
      <c r="L782" s="6"/>
      <c r="P782" s="6"/>
    </row>
    <row r="783" spans="12:35" x14ac:dyDescent="0.25">
      <c r="L783" s="6"/>
      <c r="P783" s="6"/>
    </row>
    <row r="784" spans="12:35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L1098" s="6"/>
      <c r="P1098" s="6"/>
    </row>
    <row r="1099" spans="12:16" x14ac:dyDescent="0.25">
      <c r="L1099" s="6"/>
      <c r="P1099" s="6"/>
    </row>
    <row r="1100" spans="12:16" x14ac:dyDescent="0.25">
      <c r="L1100" s="6"/>
      <c r="P1100" s="6"/>
    </row>
    <row r="1101" spans="12:16" x14ac:dyDescent="0.25">
      <c r="L1101" s="6"/>
      <c r="P1101" s="6"/>
    </row>
    <row r="1102" spans="12:16" x14ac:dyDescent="0.25">
      <c r="L1102" s="6"/>
      <c r="P1102" s="6"/>
    </row>
    <row r="1103" spans="12:16" x14ac:dyDescent="0.25">
      <c r="L1103" s="6"/>
      <c r="P1103" s="6"/>
    </row>
    <row r="1104" spans="12:16" x14ac:dyDescent="0.25">
      <c r="L1104" s="6"/>
      <c r="P1104" s="6"/>
    </row>
    <row r="1105" spans="12:16" x14ac:dyDescent="0.25">
      <c r="L1105" s="6"/>
      <c r="P1105" s="6"/>
    </row>
    <row r="1106" spans="12:16" x14ac:dyDescent="0.25">
      <c r="L1106" s="6"/>
      <c r="P1106" s="6"/>
    </row>
    <row r="1107" spans="12:16" x14ac:dyDescent="0.25">
      <c r="L1107" s="6"/>
      <c r="P1107" s="6"/>
    </row>
    <row r="1108" spans="12:16" x14ac:dyDescent="0.25">
      <c r="L1108" s="6"/>
      <c r="P1108" s="6"/>
    </row>
    <row r="1109" spans="12:16" x14ac:dyDescent="0.25">
      <c r="L1109" s="6"/>
      <c r="P1109" s="6"/>
    </row>
    <row r="1110" spans="12:16" x14ac:dyDescent="0.25">
      <c r="L1110" s="6"/>
      <c r="P1110" s="6"/>
    </row>
    <row r="1111" spans="12:16" x14ac:dyDescent="0.25">
      <c r="L1111" s="6"/>
      <c r="P1111" s="6"/>
    </row>
    <row r="1112" spans="12:16" x14ac:dyDescent="0.25">
      <c r="L1112" s="6"/>
      <c r="P1112" s="6"/>
    </row>
    <row r="1113" spans="12:16" x14ac:dyDescent="0.25">
      <c r="L1113" s="6"/>
      <c r="P1113" s="6"/>
    </row>
    <row r="1114" spans="12:16" x14ac:dyDescent="0.25">
      <c r="L1114" s="6"/>
      <c r="P1114" s="6"/>
    </row>
    <row r="1115" spans="12:16" x14ac:dyDescent="0.25">
      <c r="L1115" s="6"/>
      <c r="P1115" s="6"/>
    </row>
    <row r="1116" spans="12:16" x14ac:dyDescent="0.25">
      <c r="L1116" s="6"/>
      <c r="P1116" s="6"/>
    </row>
    <row r="1117" spans="12:16" x14ac:dyDescent="0.25">
      <c r="L1117" s="6"/>
      <c r="P1117" s="6"/>
    </row>
    <row r="1118" spans="12:16" x14ac:dyDescent="0.25">
      <c r="L1118" s="6"/>
      <c r="P1118" s="6"/>
    </row>
    <row r="1119" spans="12:16" x14ac:dyDescent="0.25">
      <c r="L1119" s="6"/>
      <c r="P1119" s="6"/>
    </row>
    <row r="1120" spans="12:16" x14ac:dyDescent="0.25">
      <c r="L1120" s="6"/>
      <c r="P1120" s="6"/>
    </row>
    <row r="1121" spans="12:16" x14ac:dyDescent="0.25">
      <c r="L1121" s="6"/>
      <c r="P1121" s="6"/>
    </row>
    <row r="1122" spans="12:16" x14ac:dyDescent="0.25">
      <c r="L1122" s="6"/>
      <c r="P1122" s="6"/>
    </row>
    <row r="1123" spans="12:16" x14ac:dyDescent="0.25">
      <c r="L1123" s="6"/>
      <c r="P1123" s="6"/>
    </row>
    <row r="1124" spans="12:16" x14ac:dyDescent="0.25">
      <c r="L1124" s="6"/>
      <c r="P1124" s="6"/>
    </row>
    <row r="1125" spans="12:16" x14ac:dyDescent="0.25">
      <c r="L1125" s="6"/>
      <c r="P1125" s="6"/>
    </row>
    <row r="1126" spans="12:16" x14ac:dyDescent="0.25">
      <c r="L1126" s="6"/>
      <c r="P1126" s="6"/>
    </row>
    <row r="1127" spans="12:16" x14ac:dyDescent="0.25">
      <c r="L1127" s="6"/>
      <c r="P1127" s="6"/>
    </row>
    <row r="1128" spans="12:16" x14ac:dyDescent="0.25">
      <c r="L1128" s="6"/>
      <c r="P1128" s="6"/>
    </row>
    <row r="1129" spans="12:16" x14ac:dyDescent="0.25">
      <c r="L1129" s="6"/>
      <c r="P1129" s="6"/>
    </row>
    <row r="1130" spans="12:16" x14ac:dyDescent="0.25">
      <c r="L1130" s="6"/>
      <c r="P1130" s="6"/>
    </row>
    <row r="1131" spans="12:16" x14ac:dyDescent="0.25">
      <c r="L1131" s="6"/>
      <c r="P1131" s="6"/>
    </row>
    <row r="1132" spans="12:16" x14ac:dyDescent="0.25">
      <c r="L1132" s="6"/>
      <c r="P1132" s="6"/>
    </row>
    <row r="1133" spans="12:16" x14ac:dyDescent="0.25">
      <c r="L1133" s="6"/>
      <c r="P1133" s="6"/>
    </row>
    <row r="1134" spans="12:16" x14ac:dyDescent="0.25">
      <c r="L1134" s="6"/>
      <c r="P1134" s="6"/>
    </row>
    <row r="1135" spans="12:16" x14ac:dyDescent="0.25">
      <c r="L1135" s="6"/>
      <c r="P1135" s="6"/>
    </row>
    <row r="1136" spans="12:16" x14ac:dyDescent="0.25">
      <c r="L1136" s="6"/>
      <c r="P1136" s="6"/>
    </row>
    <row r="1137" spans="12:16" x14ac:dyDescent="0.25">
      <c r="L1137" s="6"/>
      <c r="P1137" s="6"/>
    </row>
    <row r="1138" spans="12:16" x14ac:dyDescent="0.25">
      <c r="L1138" s="6"/>
      <c r="P1138" s="6"/>
    </row>
    <row r="1139" spans="12:16" x14ac:dyDescent="0.25">
      <c r="L1139" s="6"/>
      <c r="P1139" s="6"/>
    </row>
    <row r="1140" spans="12:16" x14ac:dyDescent="0.25">
      <c r="L1140" s="6"/>
      <c r="P1140" s="6"/>
    </row>
    <row r="1141" spans="12:16" x14ac:dyDescent="0.25">
      <c r="L1141" s="6"/>
      <c r="P1141" s="6"/>
    </row>
    <row r="1142" spans="12:16" x14ac:dyDescent="0.25">
      <c r="L1142" s="6"/>
      <c r="P1142" s="6"/>
    </row>
    <row r="1143" spans="12:16" x14ac:dyDescent="0.25">
      <c r="L1143" s="6"/>
      <c r="P1143" s="6"/>
    </row>
    <row r="1144" spans="12:16" x14ac:dyDescent="0.25">
      <c r="L1144" s="6"/>
      <c r="P1144" s="6"/>
    </row>
    <row r="1145" spans="12:16" x14ac:dyDescent="0.25">
      <c r="L1145" s="6"/>
      <c r="P1145" s="6"/>
    </row>
    <row r="1146" spans="12:16" x14ac:dyDescent="0.25">
      <c r="L1146" s="6"/>
      <c r="P1146" s="6"/>
    </row>
    <row r="1147" spans="12:16" x14ac:dyDescent="0.25">
      <c r="L1147" s="6"/>
      <c r="P1147" s="6"/>
    </row>
    <row r="1148" spans="12:16" x14ac:dyDescent="0.25">
      <c r="L1148" s="6"/>
      <c r="P1148" s="6"/>
    </row>
    <row r="1149" spans="12:16" x14ac:dyDescent="0.25">
      <c r="L1149" s="6"/>
      <c r="P1149" s="6"/>
    </row>
    <row r="1150" spans="12:16" x14ac:dyDescent="0.25">
      <c r="L1150" s="6"/>
      <c r="P1150" s="6"/>
    </row>
    <row r="1151" spans="12:16" x14ac:dyDescent="0.25">
      <c r="P1151" s="6"/>
    </row>
    <row r="1152" spans="12:16" x14ac:dyDescent="0.25">
      <c r="P1152" s="6"/>
    </row>
    <row r="1048562" spans="7:28" ht="15" x14ac:dyDescent="0.2">
      <c r="G1048562" s="6"/>
      <c r="H1048562" s="6"/>
      <c r="I1048562" s="6"/>
      <c r="J1048562" s="6"/>
      <c r="L1048562" s="6"/>
      <c r="M1048562" s="6"/>
      <c r="N1048562" s="6"/>
      <c r="P1048562" s="6"/>
      <c r="Q1048562" s="6"/>
      <c r="R1048562" s="6"/>
      <c r="S1048562" s="6"/>
      <c r="T1048562" s="6"/>
      <c r="U1048562" s="6"/>
      <c r="V1048562" s="6"/>
      <c r="W1048562" s="6"/>
      <c r="X1048562" s="6"/>
      <c r="Y1048562" s="6"/>
      <c r="Z1048562" s="6"/>
      <c r="AA1048562" s="6"/>
      <c r="AB1048562" s="6"/>
    </row>
    <row r="1048563" spans="7:28" ht="15" x14ac:dyDescent="0.2">
      <c r="G1048563" s="6"/>
      <c r="H1048563" s="6"/>
      <c r="I1048563" s="6"/>
      <c r="J1048563" s="6"/>
      <c r="L1048563" s="6"/>
      <c r="M1048563" s="6"/>
      <c r="N1048563" s="6"/>
      <c r="P1048563" s="6"/>
      <c r="Q1048563" s="6"/>
      <c r="R1048563" s="6"/>
      <c r="S1048563" s="6"/>
      <c r="T1048563" s="6"/>
      <c r="U1048563" s="6"/>
      <c r="V1048563" s="6"/>
      <c r="W1048563" s="6"/>
      <c r="X1048563" s="6"/>
      <c r="Y1048563" s="6"/>
      <c r="Z1048563" s="6"/>
      <c r="AA1048563" s="6"/>
      <c r="AB1048563" s="6"/>
    </row>
    <row r="1048564" spans="7:28" ht="15" x14ac:dyDescent="0.2">
      <c r="G1048564" s="6"/>
      <c r="H1048564" s="6"/>
      <c r="I1048564" s="6"/>
      <c r="J1048564" s="6"/>
      <c r="L1048564" s="6"/>
      <c r="M1048564" s="6"/>
      <c r="N1048564" s="6"/>
      <c r="P1048564" s="6"/>
      <c r="Q1048564" s="6"/>
      <c r="R1048564" s="6"/>
      <c r="S1048564" s="6"/>
      <c r="T1048564" s="6"/>
      <c r="U1048564" s="6"/>
      <c r="V1048564" s="6"/>
      <c r="W1048564" s="6"/>
      <c r="X1048564" s="6"/>
      <c r="Y1048564" s="6"/>
      <c r="Z1048564" s="6"/>
      <c r="AA1048564" s="6"/>
      <c r="AB1048564" s="6"/>
    </row>
  </sheetData>
  <mergeCells count="47">
    <mergeCell ref="AU4:AU9"/>
    <mergeCell ref="AO4:AO9"/>
    <mergeCell ref="AQ4:AQ9"/>
    <mergeCell ref="AR4:AR9"/>
    <mergeCell ref="AS4:AS9"/>
    <mergeCell ref="AT4:AT9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</mergeCells>
  <dataValidations count="3">
    <dataValidation type="list" allowBlank="1" showInputMessage="1" showErrorMessage="1" sqref="AE10:AE295">
      <formula1>$BK$11:$BK$12</formula1>
    </dataValidation>
    <dataValidation type="whole" errorStyle="warning" allowBlank="1" showInputMessage="1" showErrorMessage="1" errorTitle="Raspon" error="Broj između 0 i 100" sqref="AL10:AL295 AT10:AT295 AH10:AI295">
      <formula1>0</formula1>
      <formula2>100</formula2>
    </dataValidation>
    <dataValidation type="whole" errorStyle="warning" allowBlank="1" showInputMessage="1" showErrorMessage="1" errorTitle="Raspon" error="Broj između 0 i 1800" sqref="AM10:AM295 AU10:AU295 AJ10:AJ295">
      <formula1>0</formula1>
      <formula2>1800</formula2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8" scale="37" fitToHeight="0" orientation="landscape" r:id="rId1"/>
  <headerFooter alignWithMargins="0">
    <oddHeader>&amp;LSveučilište u Splitu
EKONOMSKI FAKULTET
KATEDRA ZA TURIZAM I GOSPODARSTVO&amp;CPLAN RADNOG OPTEREĆENJA 
za akademsku godinu 2024./2025.</oddHeader>
    <oddFooter>&amp;LQF02-1&amp;Cstr. &amp;P od &amp;N&amp;R2019-05-20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65"/>
  <sheetViews>
    <sheetView topLeftCell="A138" zoomScale="90" zoomScaleNormal="90" zoomScaleSheetLayoutView="100" workbookViewId="0">
      <selection activeCell="H55" sqref="H55"/>
    </sheetView>
  </sheetViews>
  <sheetFormatPr defaultColWidth="9.140625" defaultRowHeight="15.75" x14ac:dyDescent="0.25"/>
  <cols>
    <col min="1" max="1" width="24.5703125" style="169" customWidth="1"/>
    <col min="2" max="2" width="13.42578125" style="169" customWidth="1"/>
    <col min="3" max="3" width="16" style="6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hidden="1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1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1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1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1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1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1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1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738</v>
      </c>
      <c r="B10" s="55" t="s">
        <v>739</v>
      </c>
      <c r="C10" s="56" t="s">
        <v>57</v>
      </c>
      <c r="D10" s="57" t="s">
        <v>740</v>
      </c>
      <c r="E10" s="58" t="s">
        <v>51</v>
      </c>
      <c r="F10" s="59">
        <v>3</v>
      </c>
      <c r="G10" s="60" t="s">
        <v>741</v>
      </c>
      <c r="H10" s="60" t="s">
        <v>742</v>
      </c>
      <c r="I10" s="754"/>
      <c r="J10" s="61">
        <v>1</v>
      </c>
      <c r="K10" s="62">
        <f t="shared" ref="K10:K21" si="0">IF(J10&gt;0, 1, 0)</f>
        <v>1</v>
      </c>
      <c r="L10" s="62">
        <f t="shared" ref="L10:L21" si="1">J10-K10</f>
        <v>0</v>
      </c>
      <c r="M10" s="63">
        <v>26</v>
      </c>
      <c r="N10" s="64">
        <v>1</v>
      </c>
      <c r="O10" s="65">
        <f t="shared" ref="O10:O21" si="2">IF(N10&gt;0, 1, 0)</f>
        <v>1</v>
      </c>
      <c r="P10" s="65">
        <f t="shared" ref="P10:P21" si="3">N10-O10</f>
        <v>0</v>
      </c>
      <c r="Q10" s="755">
        <v>26</v>
      </c>
      <c r="R10" s="66">
        <f t="shared" ref="R10:R19" si="4">(K10*M10*$R$5)+(L10*M10*$R$6)+(O10*Q10*$R$7)+(P10*Q10*$R$8)</f>
        <v>124.80000000000001</v>
      </c>
      <c r="S10" s="67">
        <f t="shared" ref="S10:S19" si="5">J10*M10*$S$5</f>
        <v>26</v>
      </c>
      <c r="T10" s="68">
        <f t="shared" ref="T10:T19" si="6">K10*M10*$T$5</f>
        <v>26</v>
      </c>
      <c r="U10" s="68">
        <f t="shared" ref="U10:U19" si="7">J10*M10*$U$5</f>
        <v>31.2</v>
      </c>
      <c r="V10" s="68">
        <f t="shared" ref="V10:V21" si="8">N10*Q10*$V$7</f>
        <v>26</v>
      </c>
      <c r="W10" s="68">
        <f t="shared" ref="W10:W21" si="9">O10*Q10*$W$7</f>
        <v>7.8</v>
      </c>
      <c r="X10" s="68">
        <f t="shared" ref="X10:X21" si="10">N10*Q10*$X$7</f>
        <v>7.8</v>
      </c>
      <c r="Y10" s="68">
        <f t="shared" ref="Y10:AA21" si="11">S10+V10</f>
        <v>52</v>
      </c>
      <c r="Z10" s="68">
        <f t="shared" si="11"/>
        <v>33.799999999999997</v>
      </c>
      <c r="AA10" s="68">
        <f t="shared" si="11"/>
        <v>39</v>
      </c>
      <c r="AB10" s="69"/>
      <c r="AC10" s="7">
        <f t="shared" ref="AC10:AC21" si="12">R10-Y10-Z10-AA10</f>
        <v>0</v>
      </c>
      <c r="AD10" s="70"/>
      <c r="AE10" s="71"/>
      <c r="AF10" s="71"/>
      <c r="AG10" s="71"/>
      <c r="AH10" s="72"/>
      <c r="AI10" s="72"/>
      <c r="AJ10" s="73"/>
      <c r="AK10" s="74"/>
      <c r="AL10" s="72"/>
      <c r="AM10" s="73"/>
      <c r="AN10" s="75"/>
      <c r="AO10" s="70"/>
      <c r="AP10" s="71"/>
      <c r="AQ10" s="74"/>
      <c r="AR10" s="74"/>
      <c r="AS10" s="71"/>
      <c r="AT10" s="72"/>
      <c r="AU10" s="73"/>
      <c r="AV10" s="75"/>
    </row>
    <row r="11" spans="1:68" ht="27.95" customHeight="1" x14ac:dyDescent="0.25">
      <c r="A11" s="54" t="s">
        <v>738</v>
      </c>
      <c r="B11" s="55" t="s">
        <v>739</v>
      </c>
      <c r="C11" s="56" t="s">
        <v>57</v>
      </c>
      <c r="D11" s="57" t="s">
        <v>740</v>
      </c>
      <c r="E11" s="58" t="s">
        <v>51</v>
      </c>
      <c r="F11" s="59">
        <v>2</v>
      </c>
      <c r="G11" s="60" t="s">
        <v>743</v>
      </c>
      <c r="H11" s="60" t="s">
        <v>744</v>
      </c>
      <c r="I11" s="754"/>
      <c r="J11" s="61">
        <v>0</v>
      </c>
      <c r="K11" s="62">
        <f t="shared" si="0"/>
        <v>0</v>
      </c>
      <c r="L11" s="62">
        <f t="shared" si="1"/>
        <v>0</v>
      </c>
      <c r="M11" s="63">
        <v>26</v>
      </c>
      <c r="N11" s="64">
        <v>0</v>
      </c>
      <c r="O11" s="65">
        <f t="shared" si="2"/>
        <v>0</v>
      </c>
      <c r="P11" s="65">
        <f t="shared" si="3"/>
        <v>0</v>
      </c>
      <c r="Q11" s="755">
        <v>26</v>
      </c>
      <c r="R11" s="81">
        <f t="shared" si="4"/>
        <v>0</v>
      </c>
      <c r="S11" s="67">
        <f t="shared" si="5"/>
        <v>0</v>
      </c>
      <c r="T11" s="68">
        <f t="shared" si="6"/>
        <v>0</v>
      </c>
      <c r="U11" s="68">
        <f t="shared" si="7"/>
        <v>0</v>
      </c>
      <c r="V11" s="68">
        <f t="shared" si="8"/>
        <v>0</v>
      </c>
      <c r="W11" s="68">
        <f t="shared" si="9"/>
        <v>0</v>
      </c>
      <c r="X11" s="68">
        <f t="shared" si="10"/>
        <v>0</v>
      </c>
      <c r="Y11" s="68">
        <f t="shared" si="11"/>
        <v>0</v>
      </c>
      <c r="Z11" s="68">
        <f t="shared" si="11"/>
        <v>0</v>
      </c>
      <c r="AA11" s="68">
        <f t="shared" si="11"/>
        <v>0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5"/>
      <c r="AL11" s="84"/>
      <c r="AM11" s="73"/>
      <c r="AN11" s="86"/>
      <c r="AO11" s="82"/>
      <c r="AP11" s="83"/>
      <c r="AQ11" s="83"/>
      <c r="AR11" s="74"/>
      <c r="AS11" s="83"/>
      <c r="AT11" s="84"/>
      <c r="AU11" s="73"/>
      <c r="AV11" s="86"/>
    </row>
    <row r="12" spans="1:68" ht="27.95" customHeight="1" x14ac:dyDescent="0.25">
      <c r="A12" s="54" t="s">
        <v>738</v>
      </c>
      <c r="B12" s="55" t="s">
        <v>739</v>
      </c>
      <c r="C12" s="56" t="s">
        <v>57</v>
      </c>
      <c r="D12" s="57" t="s">
        <v>740</v>
      </c>
      <c r="E12" s="58" t="s">
        <v>53</v>
      </c>
      <c r="F12" s="59">
        <v>2</v>
      </c>
      <c r="G12" s="60" t="s">
        <v>745</v>
      </c>
      <c r="H12" s="60" t="s">
        <v>746</v>
      </c>
      <c r="I12" s="754"/>
      <c r="J12" s="61">
        <v>0</v>
      </c>
      <c r="K12" s="62">
        <f t="shared" si="0"/>
        <v>0</v>
      </c>
      <c r="L12" s="62">
        <f t="shared" si="1"/>
        <v>0</v>
      </c>
      <c r="M12" s="63">
        <v>13</v>
      </c>
      <c r="N12" s="64">
        <v>0</v>
      </c>
      <c r="O12" s="65">
        <f t="shared" si="2"/>
        <v>0</v>
      </c>
      <c r="P12" s="65">
        <f t="shared" si="3"/>
        <v>0</v>
      </c>
      <c r="Q12" s="755">
        <v>13</v>
      </c>
      <c r="R12" s="81">
        <f t="shared" si="4"/>
        <v>0</v>
      </c>
      <c r="S12" s="67">
        <f t="shared" si="5"/>
        <v>0</v>
      </c>
      <c r="T12" s="68">
        <f t="shared" si="6"/>
        <v>0</v>
      </c>
      <c r="U12" s="68">
        <f t="shared" si="7"/>
        <v>0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0</v>
      </c>
      <c r="Z12" s="68">
        <f t="shared" si="11"/>
        <v>0</v>
      </c>
      <c r="AA12" s="68">
        <f t="shared" si="11"/>
        <v>0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3"/>
      <c r="AL12" s="84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54" t="s">
        <v>738</v>
      </c>
      <c r="B13" s="55" t="s">
        <v>739</v>
      </c>
      <c r="C13" s="56" t="s">
        <v>57</v>
      </c>
      <c r="D13" s="57" t="s">
        <v>740</v>
      </c>
      <c r="E13" s="136" t="s">
        <v>60</v>
      </c>
      <c r="F13" s="137">
        <v>4</v>
      </c>
      <c r="G13" s="138" t="s">
        <v>747</v>
      </c>
      <c r="H13" s="138" t="s">
        <v>748</v>
      </c>
      <c r="I13" s="693"/>
      <c r="J13" s="61"/>
      <c r="K13" s="62">
        <f t="shared" si="0"/>
        <v>0</v>
      </c>
      <c r="L13" s="62">
        <f t="shared" si="1"/>
        <v>0</v>
      </c>
      <c r="M13" s="63"/>
      <c r="N13" s="64"/>
      <c r="O13" s="65">
        <f t="shared" si="2"/>
        <v>0</v>
      </c>
      <c r="P13" s="65">
        <f t="shared" si="3"/>
        <v>0</v>
      </c>
      <c r="Q13" s="755"/>
      <c r="R13" s="81">
        <f t="shared" si="4"/>
        <v>0</v>
      </c>
      <c r="S13" s="67">
        <f t="shared" si="5"/>
        <v>0</v>
      </c>
      <c r="T13" s="68">
        <f t="shared" si="6"/>
        <v>0</v>
      </c>
      <c r="U13" s="68">
        <f t="shared" si="7"/>
        <v>0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0</v>
      </c>
      <c r="Z13" s="68">
        <f t="shared" si="11"/>
        <v>0</v>
      </c>
      <c r="AA13" s="68">
        <f t="shared" si="11"/>
        <v>0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3"/>
      <c r="AL13" s="84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hidden="1" customHeight="1" x14ac:dyDescent="0.25">
      <c r="A14" s="54" t="s">
        <v>738</v>
      </c>
      <c r="B14" s="55" t="s">
        <v>739</v>
      </c>
      <c r="C14" s="56" t="s">
        <v>57</v>
      </c>
      <c r="D14" s="57" t="s">
        <v>740</v>
      </c>
      <c r="E14" s="139"/>
      <c r="F14" s="140"/>
      <c r="G14" s="141"/>
      <c r="H14" s="96"/>
      <c r="I14" s="77"/>
      <c r="J14" s="78"/>
      <c r="K14" s="62">
        <f t="shared" si="0"/>
        <v>0</v>
      </c>
      <c r="L14" s="62">
        <f t="shared" si="1"/>
        <v>0</v>
      </c>
      <c r="M14" s="79"/>
      <c r="N14" s="80"/>
      <c r="O14" s="65">
        <f t="shared" si="2"/>
        <v>0</v>
      </c>
      <c r="P14" s="65">
        <f t="shared" si="3"/>
        <v>0</v>
      </c>
      <c r="Q14" s="79"/>
      <c r="R14" s="81">
        <f t="shared" si="4"/>
        <v>0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0</v>
      </c>
      <c r="W14" s="68">
        <f t="shared" si="9"/>
        <v>0</v>
      </c>
      <c r="X14" s="68">
        <f t="shared" si="10"/>
        <v>0</v>
      </c>
      <c r="Y14" s="68">
        <f t="shared" si="11"/>
        <v>0</v>
      </c>
      <c r="Z14" s="68">
        <f t="shared" si="11"/>
        <v>0</v>
      </c>
      <c r="AA14" s="68">
        <f t="shared" si="11"/>
        <v>0</v>
      </c>
      <c r="AB14" s="69"/>
      <c r="AC14" s="7">
        <f t="shared" si="12"/>
        <v>0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hidden="1" customHeight="1" x14ac:dyDescent="0.25">
      <c r="A15" s="54" t="s">
        <v>738</v>
      </c>
      <c r="B15" s="55" t="s">
        <v>739</v>
      </c>
      <c r="C15" s="56" t="s">
        <v>57</v>
      </c>
      <c r="D15" s="57" t="s">
        <v>740</v>
      </c>
      <c r="E15" s="139"/>
      <c r="F15" s="140"/>
      <c r="G15" s="141"/>
      <c r="H15" s="96"/>
      <c r="I15" s="77"/>
      <c r="J15" s="78"/>
      <c r="K15" s="62">
        <f t="shared" si="0"/>
        <v>0</v>
      </c>
      <c r="L15" s="62">
        <f t="shared" si="1"/>
        <v>0</v>
      </c>
      <c r="M15" s="79"/>
      <c r="N15" s="80"/>
      <c r="O15" s="65">
        <f t="shared" si="2"/>
        <v>0</v>
      </c>
      <c r="P15" s="65">
        <f t="shared" si="3"/>
        <v>0</v>
      </c>
      <c r="Q15" s="79"/>
      <c r="R15" s="81">
        <f t="shared" si="4"/>
        <v>0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0</v>
      </c>
      <c r="W15" s="68">
        <f t="shared" si="9"/>
        <v>0</v>
      </c>
      <c r="X15" s="68">
        <f t="shared" si="10"/>
        <v>0</v>
      </c>
      <c r="Y15" s="68">
        <f t="shared" si="11"/>
        <v>0</v>
      </c>
      <c r="Z15" s="68">
        <f t="shared" si="11"/>
        <v>0</v>
      </c>
      <c r="AA15" s="68">
        <f t="shared" si="11"/>
        <v>0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hidden="1" customHeight="1" x14ac:dyDescent="0.25">
      <c r="A16" s="54" t="s">
        <v>738</v>
      </c>
      <c r="B16" s="55" t="s">
        <v>739</v>
      </c>
      <c r="C16" s="56" t="s">
        <v>57</v>
      </c>
      <c r="D16" s="57" t="s">
        <v>740</v>
      </c>
      <c r="E16" s="139"/>
      <c r="F16" s="140"/>
      <c r="G16" s="98"/>
      <c r="H16" s="96"/>
      <c r="I16" s="77"/>
      <c r="J16" s="78"/>
      <c r="K16" s="62">
        <f t="shared" si="0"/>
        <v>0</v>
      </c>
      <c r="L16" s="62">
        <f t="shared" si="1"/>
        <v>0</v>
      </c>
      <c r="M16" s="79"/>
      <c r="N16" s="80"/>
      <c r="O16" s="65">
        <f t="shared" si="2"/>
        <v>0</v>
      </c>
      <c r="P16" s="65">
        <f t="shared" si="3"/>
        <v>0</v>
      </c>
      <c r="Q16" s="79"/>
      <c r="R16" s="81">
        <f t="shared" si="4"/>
        <v>0</v>
      </c>
      <c r="S16" s="67">
        <f t="shared" si="5"/>
        <v>0</v>
      </c>
      <c r="T16" s="68">
        <f t="shared" si="6"/>
        <v>0</v>
      </c>
      <c r="U16" s="68">
        <f t="shared" si="7"/>
        <v>0</v>
      </c>
      <c r="V16" s="68">
        <f t="shared" si="8"/>
        <v>0</v>
      </c>
      <c r="W16" s="68">
        <f t="shared" si="9"/>
        <v>0</v>
      </c>
      <c r="X16" s="68">
        <f t="shared" si="10"/>
        <v>0</v>
      </c>
      <c r="Y16" s="68">
        <f t="shared" si="11"/>
        <v>0</v>
      </c>
      <c r="Z16" s="68">
        <f t="shared" si="11"/>
        <v>0</v>
      </c>
      <c r="AA16" s="68">
        <f t="shared" si="11"/>
        <v>0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hidden="1" customHeight="1" x14ac:dyDescent="0.25">
      <c r="A17" s="54" t="s">
        <v>738</v>
      </c>
      <c r="B17" s="55" t="s">
        <v>739</v>
      </c>
      <c r="C17" s="56" t="s">
        <v>57</v>
      </c>
      <c r="D17" s="57" t="s">
        <v>740</v>
      </c>
      <c r="E17" s="139"/>
      <c r="F17" s="140"/>
      <c r="G17" s="98"/>
      <c r="H17" s="96"/>
      <c r="I17" s="92"/>
      <c r="J17" s="78"/>
      <c r="K17" s="62">
        <f t="shared" si="0"/>
        <v>0</v>
      </c>
      <c r="L17" s="62">
        <f t="shared" si="1"/>
        <v>0</v>
      </c>
      <c r="M17" s="79"/>
      <c r="N17" s="80"/>
      <c r="O17" s="65">
        <f t="shared" si="2"/>
        <v>0</v>
      </c>
      <c r="P17" s="65">
        <f t="shared" si="3"/>
        <v>0</v>
      </c>
      <c r="Q17" s="79"/>
      <c r="R17" s="81">
        <f t="shared" si="4"/>
        <v>0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0</v>
      </c>
      <c r="W17" s="68">
        <f t="shared" si="9"/>
        <v>0</v>
      </c>
      <c r="X17" s="68">
        <f t="shared" si="10"/>
        <v>0</v>
      </c>
      <c r="Y17" s="68">
        <f t="shared" si="11"/>
        <v>0</v>
      </c>
      <c r="Z17" s="68">
        <f t="shared" si="11"/>
        <v>0</v>
      </c>
      <c r="AA17" s="68">
        <f t="shared" si="11"/>
        <v>0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hidden="1" customHeight="1" x14ac:dyDescent="0.25">
      <c r="A18" s="54" t="s">
        <v>738</v>
      </c>
      <c r="B18" s="55" t="s">
        <v>739</v>
      </c>
      <c r="C18" s="56" t="s">
        <v>57</v>
      </c>
      <c r="D18" s="57" t="s">
        <v>740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hidden="1" customHeight="1" x14ac:dyDescent="0.25">
      <c r="A19" s="54" t="s">
        <v>738</v>
      </c>
      <c r="B19" s="55" t="s">
        <v>739</v>
      </c>
      <c r="C19" s="56" t="s">
        <v>57</v>
      </c>
      <c r="D19" s="57" t="s">
        <v>740</v>
      </c>
      <c r="E19" s="97"/>
      <c r="F19" s="757"/>
      <c r="G19" s="98"/>
      <c r="H19" s="758"/>
      <c r="I19" s="759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customHeight="1" x14ac:dyDescent="0.25">
      <c r="A20" s="100" t="s">
        <v>738</v>
      </c>
      <c r="B20" s="101" t="s">
        <v>739</v>
      </c>
      <c r="C20" s="56" t="s">
        <v>57</v>
      </c>
      <c r="D20" s="57" t="s">
        <v>740</v>
      </c>
      <c r="E20" s="102" t="s">
        <v>49</v>
      </c>
      <c r="F20" s="102"/>
      <c r="G20" s="103"/>
      <c r="H20" s="104"/>
      <c r="I20" s="105"/>
      <c r="J20" s="106"/>
      <c r="K20" s="107">
        <f t="shared" si="0"/>
        <v>0</v>
      </c>
      <c r="L20" s="107">
        <f t="shared" si="1"/>
        <v>0</v>
      </c>
      <c r="M20" s="108"/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0</v>
      </c>
      <c r="S20" s="112">
        <f>J20*M20*$S$9</f>
        <v>0</v>
      </c>
      <c r="T20" s="113">
        <f>K20*M20*$T$9</f>
        <v>0</v>
      </c>
      <c r="U20" s="113">
        <f>J20*M20*$U$9</f>
        <v>0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0</v>
      </c>
      <c r="Z20" s="113">
        <f t="shared" si="11"/>
        <v>0</v>
      </c>
      <c r="AA20" s="113">
        <f t="shared" si="11"/>
        <v>0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customHeight="1" x14ac:dyDescent="0.25">
      <c r="A21" s="100" t="s">
        <v>738</v>
      </c>
      <c r="B21" s="101" t="s">
        <v>739</v>
      </c>
      <c r="C21" s="56" t="s">
        <v>57</v>
      </c>
      <c r="D21" s="57" t="s">
        <v>740</v>
      </c>
      <c r="E21" s="102" t="s">
        <v>49</v>
      </c>
      <c r="F21" s="102"/>
      <c r="G21" s="103"/>
      <c r="H21" s="104"/>
      <c r="I21" s="105"/>
      <c r="J21" s="106"/>
      <c r="K21" s="107">
        <f t="shared" si="0"/>
        <v>0</v>
      </c>
      <c r="L21" s="107">
        <f t="shared" si="1"/>
        <v>0</v>
      </c>
      <c r="M21" s="108"/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 t="shared" si="12"/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117" t="s">
        <v>738</v>
      </c>
      <c r="B22" s="118" t="s">
        <v>739</v>
      </c>
      <c r="C22" s="118" t="s">
        <v>57</v>
      </c>
      <c r="D22" s="57" t="s">
        <v>740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 t="shared" ref="R22:AA22" si="13">SUM(R10:R21)</f>
        <v>124.80000000000001</v>
      </c>
      <c r="S22" s="128">
        <f t="shared" si="13"/>
        <v>26</v>
      </c>
      <c r="T22" s="129">
        <f t="shared" si="13"/>
        <v>26</v>
      </c>
      <c r="U22" s="129">
        <f t="shared" si="13"/>
        <v>31.2</v>
      </c>
      <c r="V22" s="129">
        <f t="shared" si="13"/>
        <v>26</v>
      </c>
      <c r="W22" s="129">
        <f t="shared" si="13"/>
        <v>7.8</v>
      </c>
      <c r="X22" s="129">
        <f t="shared" si="13"/>
        <v>7.8</v>
      </c>
      <c r="Y22" s="130">
        <f t="shared" si="13"/>
        <v>52</v>
      </c>
      <c r="Z22" s="130">
        <f t="shared" si="13"/>
        <v>33.799999999999997</v>
      </c>
      <c r="AA22" s="130">
        <f t="shared" si="13"/>
        <v>39</v>
      </c>
      <c r="AB22" s="131">
        <f>R22/1800/0.6</f>
        <v>0.11555555555555558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760"/>
    </row>
    <row r="23" spans="1:68" ht="27.95" customHeight="1" thickTop="1" x14ac:dyDescent="0.25">
      <c r="A23" s="54" t="s">
        <v>749</v>
      </c>
      <c r="B23" s="55" t="s">
        <v>750</v>
      </c>
      <c r="C23" s="56" t="s">
        <v>58</v>
      </c>
      <c r="D23" s="57" t="s">
        <v>740</v>
      </c>
      <c r="E23" s="58" t="s">
        <v>51</v>
      </c>
      <c r="F23" s="88">
        <v>5</v>
      </c>
      <c r="G23" s="60" t="s">
        <v>751</v>
      </c>
      <c r="H23" s="60" t="s">
        <v>752</v>
      </c>
      <c r="I23" s="754"/>
      <c r="J23" s="61">
        <v>1</v>
      </c>
      <c r="K23" s="62">
        <f>IF(J23&gt;0, 1, 0)</f>
        <v>1</v>
      </c>
      <c r="L23" s="62">
        <f>J23-K23</f>
        <v>0</v>
      </c>
      <c r="M23" s="63">
        <v>26</v>
      </c>
      <c r="N23" s="64">
        <v>1</v>
      </c>
      <c r="O23" s="65">
        <f t="shared" ref="O23:O34" si="14">IF(N23&gt;0, 1, 0)</f>
        <v>1</v>
      </c>
      <c r="P23" s="65">
        <f t="shared" ref="P23:P34" si="15">N23-O23</f>
        <v>0</v>
      </c>
      <c r="Q23" s="755">
        <v>26</v>
      </c>
      <c r="R23" s="66">
        <f t="shared" ref="R23:R32" si="16">(K23*M23*$R$5)+(L23*M23*$R$6)+(O23*Q23*$R$7)+(P23*Q23*$R$8)</f>
        <v>124.80000000000001</v>
      </c>
      <c r="S23" s="67">
        <f t="shared" ref="S23:S32" si="17">J23*M23*$S$5</f>
        <v>26</v>
      </c>
      <c r="T23" s="68">
        <f t="shared" ref="T23:T32" si="18">K23*M23*$T$5</f>
        <v>26</v>
      </c>
      <c r="U23" s="68">
        <f t="shared" ref="U23:U32" si="19">J23*M23*$U$5</f>
        <v>31.2</v>
      </c>
      <c r="V23" s="68">
        <f t="shared" ref="V23:V34" si="20">N23*Q23*$V$7</f>
        <v>26</v>
      </c>
      <c r="W23" s="68">
        <f t="shared" ref="W23:W34" si="21">O23*Q23*$W$7</f>
        <v>7.8</v>
      </c>
      <c r="X23" s="68">
        <f t="shared" ref="X23:X34" si="22">N23*Q23*$X$7</f>
        <v>7.8</v>
      </c>
      <c r="Y23" s="68">
        <f t="shared" ref="Y23:AA34" si="23">S23+V23</f>
        <v>52</v>
      </c>
      <c r="Z23" s="68">
        <f t="shared" si="23"/>
        <v>33.799999999999997</v>
      </c>
      <c r="AA23" s="68">
        <f t="shared" si="23"/>
        <v>39</v>
      </c>
      <c r="AB23" s="69"/>
      <c r="AC23" s="7">
        <f t="shared" ref="AC23:AC34" si="24">R23-Y23-Z23-AA23</f>
        <v>0</v>
      </c>
      <c r="AD23" s="70"/>
      <c r="AE23" s="71"/>
      <c r="AF23" s="71"/>
      <c r="AG23" s="71"/>
      <c r="AH23" s="84"/>
      <c r="AI23" s="84"/>
      <c r="AJ23" s="73"/>
      <c r="AK23" s="85"/>
      <c r="AL23" s="84"/>
      <c r="AM23" s="73"/>
      <c r="AN23" s="75"/>
      <c r="AO23" s="70"/>
      <c r="AP23" s="71"/>
      <c r="AQ23" s="74"/>
      <c r="AR23" s="74"/>
      <c r="AS23" s="71"/>
      <c r="AT23" s="84"/>
      <c r="AU23" s="73"/>
      <c r="AV23" s="75"/>
    </row>
    <row r="24" spans="1:68" ht="27.95" customHeight="1" x14ac:dyDescent="0.25">
      <c r="A24" s="54" t="s">
        <v>749</v>
      </c>
      <c r="B24" s="55" t="s">
        <v>750</v>
      </c>
      <c r="C24" s="56" t="s">
        <v>58</v>
      </c>
      <c r="D24" s="57" t="s">
        <v>740</v>
      </c>
      <c r="E24" s="58" t="s">
        <v>51</v>
      </c>
      <c r="F24" s="88">
        <v>6</v>
      </c>
      <c r="G24" s="60" t="s">
        <v>753</v>
      </c>
      <c r="H24" s="60" t="s">
        <v>754</v>
      </c>
      <c r="I24" s="77"/>
      <c r="J24" s="78"/>
      <c r="K24" s="685"/>
      <c r="L24" s="685"/>
      <c r="M24" s="686"/>
      <c r="N24" s="80"/>
      <c r="O24" s="65">
        <f t="shared" si="14"/>
        <v>0</v>
      </c>
      <c r="P24" s="65">
        <f t="shared" si="15"/>
        <v>0</v>
      </c>
      <c r="Q24" s="79"/>
      <c r="R24" s="81">
        <f t="shared" si="16"/>
        <v>0</v>
      </c>
      <c r="S24" s="67">
        <f t="shared" si="17"/>
        <v>0</v>
      </c>
      <c r="T24" s="68">
        <f t="shared" si="18"/>
        <v>0</v>
      </c>
      <c r="U24" s="68">
        <f t="shared" si="19"/>
        <v>0</v>
      </c>
      <c r="V24" s="68">
        <f t="shared" si="20"/>
        <v>0</v>
      </c>
      <c r="W24" s="68">
        <f t="shared" si="21"/>
        <v>0</v>
      </c>
      <c r="X24" s="68">
        <f t="shared" si="22"/>
        <v>0</v>
      </c>
      <c r="Y24" s="68">
        <f t="shared" si="23"/>
        <v>0</v>
      </c>
      <c r="Z24" s="68">
        <f t="shared" si="23"/>
        <v>0</v>
      </c>
      <c r="AA24" s="68">
        <f t="shared" si="23"/>
        <v>0</v>
      </c>
      <c r="AB24" s="69"/>
      <c r="AC24" s="7">
        <f t="shared" si="24"/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customHeight="1" x14ac:dyDescent="0.25">
      <c r="A25" s="54" t="s">
        <v>749</v>
      </c>
      <c r="B25" s="55" t="s">
        <v>750</v>
      </c>
      <c r="C25" s="56" t="s">
        <v>58</v>
      </c>
      <c r="D25" s="57" t="s">
        <v>740</v>
      </c>
      <c r="E25" s="87" t="s">
        <v>53</v>
      </c>
      <c r="F25" s="88">
        <v>3</v>
      </c>
      <c r="G25" s="60" t="s">
        <v>755</v>
      </c>
      <c r="H25" s="60" t="s">
        <v>756</v>
      </c>
      <c r="I25" s="77"/>
      <c r="J25" s="78"/>
      <c r="K25" s="62"/>
      <c r="L25" s="62"/>
      <c r="M25" s="79"/>
      <c r="N25" s="80"/>
      <c r="O25" s="65">
        <f t="shared" si="14"/>
        <v>0</v>
      </c>
      <c r="P25" s="65">
        <f t="shared" si="15"/>
        <v>0</v>
      </c>
      <c r="Q25" s="79"/>
      <c r="R25" s="81">
        <f t="shared" si="16"/>
        <v>0</v>
      </c>
      <c r="S25" s="67">
        <f t="shared" si="17"/>
        <v>0</v>
      </c>
      <c r="T25" s="68">
        <f t="shared" si="18"/>
        <v>0</v>
      </c>
      <c r="U25" s="68">
        <f t="shared" si="19"/>
        <v>0</v>
      </c>
      <c r="V25" s="68">
        <f t="shared" si="20"/>
        <v>0</v>
      </c>
      <c r="W25" s="68">
        <f t="shared" si="21"/>
        <v>0</v>
      </c>
      <c r="X25" s="68">
        <f t="shared" si="22"/>
        <v>0</v>
      </c>
      <c r="Y25" s="68">
        <f t="shared" si="23"/>
        <v>0</v>
      </c>
      <c r="Z25" s="68">
        <f t="shared" si="23"/>
        <v>0</v>
      </c>
      <c r="AA25" s="68">
        <f t="shared" si="23"/>
        <v>0</v>
      </c>
      <c r="AB25" s="69"/>
      <c r="AC25" s="7">
        <f t="shared" si="24"/>
        <v>0</v>
      </c>
      <c r="AD25" s="82"/>
      <c r="AE25" s="71"/>
      <c r="AF25" s="83"/>
      <c r="AG25" s="83"/>
      <c r="AH25" s="84"/>
      <c r="AI25" s="84"/>
      <c r="AJ25" s="73"/>
      <c r="AK25" s="83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customHeight="1" x14ac:dyDescent="0.25">
      <c r="A26" s="54" t="s">
        <v>749</v>
      </c>
      <c r="B26" s="55" t="s">
        <v>750</v>
      </c>
      <c r="C26" s="56" t="s">
        <v>58</v>
      </c>
      <c r="D26" s="57" t="s">
        <v>740</v>
      </c>
      <c r="E26" s="87" t="s">
        <v>53</v>
      </c>
      <c r="F26" s="88">
        <v>2</v>
      </c>
      <c r="G26" s="60" t="s">
        <v>757</v>
      </c>
      <c r="H26" s="60" t="s">
        <v>758</v>
      </c>
      <c r="I26" s="77"/>
      <c r="J26" s="78">
        <v>1</v>
      </c>
      <c r="K26" s="62">
        <f t="shared" ref="K26:K34" si="25">IF(J26&gt;0, 1, 0)</f>
        <v>1</v>
      </c>
      <c r="L26" s="62">
        <f t="shared" ref="L26:L34" si="26">J26-K26</f>
        <v>0</v>
      </c>
      <c r="M26" s="79">
        <v>13</v>
      </c>
      <c r="N26" s="80">
        <v>1</v>
      </c>
      <c r="O26" s="65">
        <f t="shared" si="14"/>
        <v>1</v>
      </c>
      <c r="P26" s="65">
        <f t="shared" si="15"/>
        <v>0</v>
      </c>
      <c r="Q26" s="79">
        <v>13</v>
      </c>
      <c r="R26" s="81">
        <f t="shared" si="16"/>
        <v>62.400000000000006</v>
      </c>
      <c r="S26" s="67">
        <f t="shared" si="17"/>
        <v>13</v>
      </c>
      <c r="T26" s="68">
        <f t="shared" si="18"/>
        <v>13</v>
      </c>
      <c r="U26" s="68">
        <f t="shared" si="19"/>
        <v>15.6</v>
      </c>
      <c r="V26" s="68">
        <f t="shared" si="20"/>
        <v>13</v>
      </c>
      <c r="W26" s="68">
        <f t="shared" si="21"/>
        <v>3.9</v>
      </c>
      <c r="X26" s="68">
        <f t="shared" si="22"/>
        <v>3.9</v>
      </c>
      <c r="Y26" s="68">
        <f t="shared" si="23"/>
        <v>26</v>
      </c>
      <c r="Z26" s="68">
        <f t="shared" si="23"/>
        <v>16.899999999999999</v>
      </c>
      <c r="AA26" s="68">
        <f t="shared" si="23"/>
        <v>19.5</v>
      </c>
      <c r="AB26" s="69"/>
      <c r="AC26" s="7">
        <f t="shared" si="24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54" t="s">
        <v>749</v>
      </c>
      <c r="B27" s="55" t="s">
        <v>750</v>
      </c>
      <c r="C27" s="56" t="s">
        <v>58</v>
      </c>
      <c r="D27" s="57" t="s">
        <v>740</v>
      </c>
      <c r="E27" s="87" t="s">
        <v>53</v>
      </c>
      <c r="F27" s="88">
        <v>2</v>
      </c>
      <c r="G27" s="60" t="s">
        <v>759</v>
      </c>
      <c r="H27" s="60" t="s">
        <v>760</v>
      </c>
      <c r="I27" s="77"/>
      <c r="J27" s="78"/>
      <c r="K27" s="62">
        <f t="shared" si="25"/>
        <v>0</v>
      </c>
      <c r="L27" s="62">
        <f t="shared" si="26"/>
        <v>0</v>
      </c>
      <c r="M27" s="79"/>
      <c r="N27" s="80"/>
      <c r="O27" s="65">
        <f t="shared" si="14"/>
        <v>0</v>
      </c>
      <c r="P27" s="65">
        <f t="shared" si="15"/>
        <v>0</v>
      </c>
      <c r="Q27" s="79"/>
      <c r="R27" s="81">
        <f t="shared" si="16"/>
        <v>0</v>
      </c>
      <c r="S27" s="67">
        <f t="shared" si="17"/>
        <v>0</v>
      </c>
      <c r="T27" s="68">
        <f t="shared" si="18"/>
        <v>0</v>
      </c>
      <c r="U27" s="68">
        <f t="shared" si="19"/>
        <v>0</v>
      </c>
      <c r="V27" s="68">
        <f t="shared" si="20"/>
        <v>0</v>
      </c>
      <c r="W27" s="68">
        <f t="shared" si="21"/>
        <v>0</v>
      </c>
      <c r="X27" s="68">
        <f t="shared" si="22"/>
        <v>0</v>
      </c>
      <c r="Y27" s="68">
        <f t="shared" si="23"/>
        <v>0</v>
      </c>
      <c r="Z27" s="68">
        <f t="shared" si="23"/>
        <v>0</v>
      </c>
      <c r="AA27" s="68">
        <f t="shared" si="23"/>
        <v>0</v>
      </c>
      <c r="AB27" s="69"/>
      <c r="AC27" s="7">
        <f t="shared" si="24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customHeight="1" x14ac:dyDescent="0.25">
      <c r="A28" s="54" t="s">
        <v>749</v>
      </c>
      <c r="B28" s="55" t="s">
        <v>750</v>
      </c>
      <c r="C28" s="56" t="s">
        <v>58</v>
      </c>
      <c r="D28" s="57" t="s">
        <v>740</v>
      </c>
      <c r="E28" s="76" t="s">
        <v>52</v>
      </c>
      <c r="F28" s="88">
        <v>1</v>
      </c>
      <c r="G28" s="60" t="s">
        <v>761</v>
      </c>
      <c r="H28" s="60" t="s">
        <v>762</v>
      </c>
      <c r="I28" s="77"/>
      <c r="J28" s="78">
        <v>0</v>
      </c>
      <c r="K28" s="62">
        <f t="shared" si="25"/>
        <v>0</v>
      </c>
      <c r="L28" s="62">
        <f t="shared" si="26"/>
        <v>0</v>
      </c>
      <c r="M28" s="79">
        <v>13</v>
      </c>
      <c r="N28" s="80">
        <v>2</v>
      </c>
      <c r="O28" s="65">
        <f t="shared" si="14"/>
        <v>1</v>
      </c>
      <c r="P28" s="65">
        <f t="shared" si="15"/>
        <v>1</v>
      </c>
      <c r="Q28" s="79">
        <v>26</v>
      </c>
      <c r="R28" s="81">
        <f t="shared" si="16"/>
        <v>75.400000000000006</v>
      </c>
      <c r="S28" s="67">
        <f t="shared" si="17"/>
        <v>0</v>
      </c>
      <c r="T28" s="68">
        <f t="shared" si="18"/>
        <v>0</v>
      </c>
      <c r="U28" s="68">
        <f t="shared" si="19"/>
        <v>0</v>
      </c>
      <c r="V28" s="68">
        <f t="shared" si="20"/>
        <v>52</v>
      </c>
      <c r="W28" s="68">
        <f t="shared" si="21"/>
        <v>7.8</v>
      </c>
      <c r="X28" s="68">
        <f t="shared" si="22"/>
        <v>15.6</v>
      </c>
      <c r="Y28" s="68">
        <f t="shared" si="23"/>
        <v>52</v>
      </c>
      <c r="Z28" s="68">
        <f t="shared" si="23"/>
        <v>7.8</v>
      </c>
      <c r="AA28" s="68">
        <f t="shared" si="23"/>
        <v>15.6</v>
      </c>
      <c r="AB28" s="69"/>
      <c r="AC28" s="7">
        <f t="shared" si="24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customHeight="1" x14ac:dyDescent="0.25">
      <c r="A29" s="54" t="s">
        <v>749</v>
      </c>
      <c r="B29" s="55" t="s">
        <v>750</v>
      </c>
      <c r="C29" s="56" t="s">
        <v>58</v>
      </c>
      <c r="D29" s="57" t="s">
        <v>740</v>
      </c>
      <c r="E29" s="76" t="s">
        <v>52</v>
      </c>
      <c r="F29" s="88">
        <v>6</v>
      </c>
      <c r="G29" s="60" t="s">
        <v>763</v>
      </c>
      <c r="H29" s="60" t="s">
        <v>756</v>
      </c>
      <c r="I29" s="77"/>
      <c r="J29" s="78">
        <v>1</v>
      </c>
      <c r="K29" s="62">
        <f t="shared" si="25"/>
        <v>1</v>
      </c>
      <c r="L29" s="62">
        <f t="shared" si="26"/>
        <v>0</v>
      </c>
      <c r="M29" s="79">
        <v>26</v>
      </c>
      <c r="N29" s="80">
        <v>1</v>
      </c>
      <c r="O29" s="65">
        <f t="shared" si="14"/>
        <v>1</v>
      </c>
      <c r="P29" s="65">
        <f t="shared" si="15"/>
        <v>0</v>
      </c>
      <c r="Q29" s="79">
        <v>13</v>
      </c>
      <c r="R29" s="81">
        <f t="shared" si="16"/>
        <v>104</v>
      </c>
      <c r="S29" s="67">
        <f t="shared" si="17"/>
        <v>26</v>
      </c>
      <c r="T29" s="68">
        <f t="shared" si="18"/>
        <v>26</v>
      </c>
      <c r="U29" s="68">
        <f t="shared" si="19"/>
        <v>31.2</v>
      </c>
      <c r="V29" s="68">
        <f t="shared" si="20"/>
        <v>13</v>
      </c>
      <c r="W29" s="68">
        <f t="shared" si="21"/>
        <v>3.9</v>
      </c>
      <c r="X29" s="68">
        <f t="shared" si="22"/>
        <v>3.9</v>
      </c>
      <c r="Y29" s="68">
        <f t="shared" si="23"/>
        <v>39</v>
      </c>
      <c r="Z29" s="68">
        <f t="shared" si="23"/>
        <v>29.9</v>
      </c>
      <c r="AA29" s="68">
        <f t="shared" si="23"/>
        <v>35.1</v>
      </c>
      <c r="AB29" s="69"/>
      <c r="AC29" s="7">
        <f t="shared" si="24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customHeight="1" x14ac:dyDescent="0.25">
      <c r="A30" s="54" t="s">
        <v>749</v>
      </c>
      <c r="B30" s="55" t="s">
        <v>750</v>
      </c>
      <c r="C30" s="56" t="s">
        <v>58</v>
      </c>
      <c r="D30" s="57" t="s">
        <v>740</v>
      </c>
      <c r="E30" s="134" t="s">
        <v>64</v>
      </c>
      <c r="F30" s="135">
        <v>2</v>
      </c>
      <c r="G30" s="134" t="s">
        <v>757</v>
      </c>
      <c r="H30" s="134" t="s">
        <v>764</v>
      </c>
      <c r="I30" s="92"/>
      <c r="J30" s="78">
        <v>0</v>
      </c>
      <c r="K30" s="62">
        <f t="shared" si="25"/>
        <v>0</v>
      </c>
      <c r="L30" s="62">
        <f t="shared" si="26"/>
        <v>0</v>
      </c>
      <c r="M30" s="79">
        <v>26</v>
      </c>
      <c r="N30" s="80">
        <v>0</v>
      </c>
      <c r="O30" s="65">
        <f t="shared" si="14"/>
        <v>0</v>
      </c>
      <c r="P30" s="65">
        <f t="shared" si="15"/>
        <v>0</v>
      </c>
      <c r="Q30" s="79">
        <v>26</v>
      </c>
      <c r="R30" s="81">
        <f t="shared" si="16"/>
        <v>0</v>
      </c>
      <c r="S30" s="67">
        <f t="shared" si="17"/>
        <v>0</v>
      </c>
      <c r="T30" s="68">
        <f t="shared" si="18"/>
        <v>0</v>
      </c>
      <c r="U30" s="68">
        <f t="shared" si="19"/>
        <v>0</v>
      </c>
      <c r="V30" s="68">
        <f t="shared" si="20"/>
        <v>0</v>
      </c>
      <c r="W30" s="68">
        <f t="shared" si="21"/>
        <v>0</v>
      </c>
      <c r="X30" s="68">
        <f t="shared" si="22"/>
        <v>0</v>
      </c>
      <c r="Y30" s="68">
        <f t="shared" si="23"/>
        <v>0</v>
      </c>
      <c r="Z30" s="68">
        <f t="shared" si="23"/>
        <v>0</v>
      </c>
      <c r="AA30" s="68">
        <f t="shared" si="23"/>
        <v>0</v>
      </c>
      <c r="AB30" s="69"/>
      <c r="AC30" s="7">
        <f t="shared" si="24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hidden="1" customHeight="1" x14ac:dyDescent="0.25">
      <c r="A31" s="54" t="s">
        <v>749</v>
      </c>
      <c r="B31" s="55" t="s">
        <v>750</v>
      </c>
      <c r="C31" s="56" t="s">
        <v>58</v>
      </c>
      <c r="D31" s="57" t="s">
        <v>740</v>
      </c>
      <c r="E31" s="93"/>
      <c r="F31" s="94"/>
      <c r="G31" s="95"/>
      <c r="H31" s="96"/>
      <c r="I31" s="77"/>
      <c r="J31" s="78"/>
      <c r="K31" s="62">
        <f t="shared" si="25"/>
        <v>0</v>
      </c>
      <c r="L31" s="62">
        <f t="shared" si="26"/>
        <v>0</v>
      </c>
      <c r="M31" s="79"/>
      <c r="N31" s="80"/>
      <c r="O31" s="65">
        <f t="shared" si="14"/>
        <v>0</v>
      </c>
      <c r="P31" s="65">
        <f t="shared" si="15"/>
        <v>0</v>
      </c>
      <c r="Q31" s="79"/>
      <c r="R31" s="81">
        <f t="shared" si="16"/>
        <v>0</v>
      </c>
      <c r="S31" s="67">
        <f t="shared" si="17"/>
        <v>0</v>
      </c>
      <c r="T31" s="68">
        <f t="shared" si="18"/>
        <v>0</v>
      </c>
      <c r="U31" s="68">
        <f t="shared" si="19"/>
        <v>0</v>
      </c>
      <c r="V31" s="68">
        <f t="shared" si="20"/>
        <v>0</v>
      </c>
      <c r="W31" s="68">
        <f t="shared" si="21"/>
        <v>0</v>
      </c>
      <c r="X31" s="68">
        <f t="shared" si="22"/>
        <v>0</v>
      </c>
      <c r="Y31" s="68">
        <f t="shared" si="23"/>
        <v>0</v>
      </c>
      <c r="Z31" s="68">
        <f t="shared" si="23"/>
        <v>0</v>
      </c>
      <c r="AA31" s="68">
        <f t="shared" si="23"/>
        <v>0</v>
      </c>
      <c r="AB31" s="69"/>
      <c r="AC31" s="7">
        <f t="shared" si="24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hidden="1" customHeight="1" x14ac:dyDescent="0.25">
      <c r="A32" s="54" t="s">
        <v>749</v>
      </c>
      <c r="B32" s="55" t="s">
        <v>750</v>
      </c>
      <c r="C32" s="56" t="s">
        <v>58</v>
      </c>
      <c r="D32" s="57" t="s">
        <v>740</v>
      </c>
      <c r="E32" s="97"/>
      <c r="F32" s="757"/>
      <c r="G32" s="98"/>
      <c r="H32" s="758"/>
      <c r="I32" s="759"/>
      <c r="J32" s="78"/>
      <c r="K32" s="99">
        <f t="shared" si="25"/>
        <v>0</v>
      </c>
      <c r="L32" s="99">
        <f t="shared" si="26"/>
        <v>0</v>
      </c>
      <c r="M32" s="79"/>
      <c r="N32" s="80"/>
      <c r="O32" s="65">
        <f t="shared" si="14"/>
        <v>0</v>
      </c>
      <c r="P32" s="65">
        <f t="shared" si="15"/>
        <v>0</v>
      </c>
      <c r="Q32" s="79"/>
      <c r="R32" s="81">
        <f t="shared" si="16"/>
        <v>0</v>
      </c>
      <c r="S32" s="67">
        <f t="shared" si="17"/>
        <v>0</v>
      </c>
      <c r="T32" s="68">
        <f t="shared" si="18"/>
        <v>0</v>
      </c>
      <c r="U32" s="68">
        <f t="shared" si="19"/>
        <v>0</v>
      </c>
      <c r="V32" s="68">
        <f t="shared" si="20"/>
        <v>0</v>
      </c>
      <c r="W32" s="68">
        <f t="shared" si="21"/>
        <v>0</v>
      </c>
      <c r="X32" s="68">
        <f t="shared" si="22"/>
        <v>0</v>
      </c>
      <c r="Y32" s="68">
        <f t="shared" si="23"/>
        <v>0</v>
      </c>
      <c r="Z32" s="68">
        <f t="shared" si="23"/>
        <v>0</v>
      </c>
      <c r="AA32" s="68">
        <f t="shared" si="23"/>
        <v>0</v>
      </c>
      <c r="AB32" s="69"/>
      <c r="AC32" s="7">
        <f t="shared" si="24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customHeight="1" x14ac:dyDescent="0.25">
      <c r="A33" s="590" t="s">
        <v>749</v>
      </c>
      <c r="B33" s="591" t="s">
        <v>750</v>
      </c>
      <c r="C33" s="56" t="s">
        <v>58</v>
      </c>
      <c r="D33" s="57" t="s">
        <v>740</v>
      </c>
      <c r="E33" s="102" t="s">
        <v>49</v>
      </c>
      <c r="F33" s="102"/>
      <c r="G33" s="103"/>
      <c r="H33" s="104"/>
      <c r="I33" s="105"/>
      <c r="J33" s="106"/>
      <c r="K33" s="107">
        <f t="shared" si="25"/>
        <v>0</v>
      </c>
      <c r="L33" s="107">
        <f t="shared" si="26"/>
        <v>0</v>
      </c>
      <c r="M33" s="108"/>
      <c r="N33" s="109"/>
      <c r="O33" s="110">
        <f t="shared" si="14"/>
        <v>0</v>
      </c>
      <c r="P33" s="110">
        <f t="shared" si="15"/>
        <v>0</v>
      </c>
      <c r="Q33" s="108"/>
      <c r="R33" s="111">
        <f>J33*M33*$R$9</f>
        <v>0</v>
      </c>
      <c r="S33" s="112">
        <f>J33*M33*$S$9</f>
        <v>0</v>
      </c>
      <c r="T33" s="113">
        <f>K33*M33*$T$9</f>
        <v>0</v>
      </c>
      <c r="U33" s="113">
        <f>J33*M33*$U$9</f>
        <v>0</v>
      </c>
      <c r="V33" s="113">
        <f t="shared" si="20"/>
        <v>0</v>
      </c>
      <c r="W33" s="113">
        <f t="shared" si="21"/>
        <v>0</v>
      </c>
      <c r="X33" s="113">
        <f t="shared" si="22"/>
        <v>0</v>
      </c>
      <c r="Y33" s="113">
        <f t="shared" si="23"/>
        <v>0</v>
      </c>
      <c r="Z33" s="113">
        <f t="shared" si="23"/>
        <v>0</v>
      </c>
      <c r="AA33" s="113">
        <f t="shared" si="23"/>
        <v>0</v>
      </c>
      <c r="AB33" s="114"/>
      <c r="AC33" s="115">
        <f t="shared" si="24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customHeight="1" x14ac:dyDescent="0.25">
      <c r="A34" s="590" t="s">
        <v>749</v>
      </c>
      <c r="B34" s="591" t="s">
        <v>750</v>
      </c>
      <c r="C34" s="56" t="s">
        <v>58</v>
      </c>
      <c r="D34" s="57" t="s">
        <v>740</v>
      </c>
      <c r="E34" s="102" t="s">
        <v>49</v>
      </c>
      <c r="F34" s="102"/>
      <c r="G34" s="103"/>
      <c r="H34" s="104"/>
      <c r="I34" s="105"/>
      <c r="J34" s="106"/>
      <c r="K34" s="107">
        <f t="shared" si="25"/>
        <v>0</v>
      </c>
      <c r="L34" s="107">
        <f t="shared" si="26"/>
        <v>0</v>
      </c>
      <c r="M34" s="108"/>
      <c r="N34" s="109"/>
      <c r="O34" s="110">
        <f t="shared" si="14"/>
        <v>0</v>
      </c>
      <c r="P34" s="110">
        <f t="shared" si="15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0"/>
        <v>0</v>
      </c>
      <c r="W34" s="113">
        <f t="shared" si="21"/>
        <v>0</v>
      </c>
      <c r="X34" s="113">
        <f t="shared" si="22"/>
        <v>0</v>
      </c>
      <c r="Y34" s="113">
        <f t="shared" si="23"/>
        <v>0</v>
      </c>
      <c r="Z34" s="113">
        <f t="shared" si="23"/>
        <v>0</v>
      </c>
      <c r="AA34" s="113">
        <f t="shared" si="23"/>
        <v>0</v>
      </c>
      <c r="AB34" s="114"/>
      <c r="AC34" s="115">
        <f t="shared" si="24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customHeight="1" thickBot="1" x14ac:dyDescent="0.3">
      <c r="A35" s="117"/>
      <c r="B35" s="118"/>
      <c r="C35" s="118" t="s">
        <v>58</v>
      </c>
      <c r="D35" s="57" t="s">
        <v>740</v>
      </c>
      <c r="E35" s="119"/>
      <c r="F35" s="119"/>
      <c r="G35" s="120"/>
      <c r="H35" s="121" t="s">
        <v>56</v>
      </c>
      <c r="I35" s="122"/>
      <c r="J35" s="123"/>
      <c r="K35" s="124"/>
      <c r="L35" s="124"/>
      <c r="M35" s="125"/>
      <c r="N35" s="126"/>
      <c r="O35" s="124"/>
      <c r="P35" s="124"/>
      <c r="Q35" s="125"/>
      <c r="R35" s="127">
        <f t="shared" ref="R35:AA35" si="27">SUM(R23:R34)</f>
        <v>366.6</v>
      </c>
      <c r="S35" s="128">
        <f t="shared" si="27"/>
        <v>65</v>
      </c>
      <c r="T35" s="129">
        <f t="shared" si="27"/>
        <v>65</v>
      </c>
      <c r="U35" s="129">
        <f t="shared" si="27"/>
        <v>78</v>
      </c>
      <c r="V35" s="129">
        <f t="shared" si="27"/>
        <v>104</v>
      </c>
      <c r="W35" s="129">
        <f t="shared" si="27"/>
        <v>23.4</v>
      </c>
      <c r="X35" s="129">
        <f t="shared" si="27"/>
        <v>31.199999999999996</v>
      </c>
      <c r="Y35" s="130">
        <f t="shared" si="27"/>
        <v>169</v>
      </c>
      <c r="Z35" s="130">
        <f t="shared" si="27"/>
        <v>88.399999999999991</v>
      </c>
      <c r="AA35" s="130">
        <f t="shared" si="27"/>
        <v>109.19999999999999</v>
      </c>
      <c r="AB35" s="131">
        <f>R35/1800/0.6</f>
        <v>0.33944444444444449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760"/>
    </row>
    <row r="36" spans="1:68" ht="27.95" customHeight="1" thickTop="1" x14ac:dyDescent="0.25">
      <c r="A36" s="54" t="s">
        <v>765</v>
      </c>
      <c r="B36" s="55" t="s">
        <v>766</v>
      </c>
      <c r="C36" s="56" t="s">
        <v>57</v>
      </c>
      <c r="D36" s="57" t="s">
        <v>740</v>
      </c>
      <c r="E36" s="58" t="s">
        <v>51</v>
      </c>
      <c r="F36" s="88">
        <v>5</v>
      </c>
      <c r="G36" s="60" t="s">
        <v>767</v>
      </c>
      <c r="H36" s="60" t="s">
        <v>768</v>
      </c>
      <c r="I36" s="754"/>
      <c r="J36" s="61"/>
      <c r="K36" s="62">
        <f t="shared" ref="K36:K46" si="28">IF(J36&gt;0, 1, 0)</f>
        <v>0</v>
      </c>
      <c r="L36" s="62">
        <f t="shared" ref="L36:L46" si="29">J36-K36</f>
        <v>0</v>
      </c>
      <c r="M36" s="63"/>
      <c r="N36" s="64"/>
      <c r="O36" s="65">
        <f t="shared" ref="O36:O47" si="30">IF(N36&gt;0, 1, 0)</f>
        <v>0</v>
      </c>
      <c r="P36" s="65">
        <f t="shared" ref="P36:P47" si="31">N36-O36</f>
        <v>0</v>
      </c>
      <c r="Q36" s="755"/>
      <c r="R36" s="66">
        <f t="shared" ref="R36:R45" si="32">(K36*M36*$R$5)+(L36*M36*$R$6)+(O36*Q36*$R$7)+(P36*Q36*$R$8)</f>
        <v>0</v>
      </c>
      <c r="S36" s="67">
        <f t="shared" ref="S36:S45" si="33">J36*M36*$S$5</f>
        <v>0</v>
      </c>
      <c r="T36" s="68">
        <f t="shared" ref="T36:T45" si="34">K36*M36*$T$5</f>
        <v>0</v>
      </c>
      <c r="U36" s="68">
        <f t="shared" ref="U36:U45" si="35">J36*M36*$U$5</f>
        <v>0</v>
      </c>
      <c r="V36" s="68">
        <f t="shared" ref="V36:V47" si="36">N36*Q36*$V$7</f>
        <v>0</v>
      </c>
      <c r="W36" s="68">
        <f t="shared" ref="W36:W47" si="37">O36*Q36*$W$7</f>
        <v>0</v>
      </c>
      <c r="X36" s="68">
        <f t="shared" ref="X36:X47" si="38">N36*Q36*$X$7</f>
        <v>0</v>
      </c>
      <c r="Y36" s="68">
        <f t="shared" ref="Y36:AA47" si="39">S36+V36</f>
        <v>0</v>
      </c>
      <c r="Z36" s="68">
        <f t="shared" si="39"/>
        <v>0</v>
      </c>
      <c r="AA36" s="68">
        <f t="shared" si="39"/>
        <v>0</v>
      </c>
      <c r="AB36" s="69"/>
      <c r="AC36" s="7">
        <f t="shared" ref="AC36:AC47" si="40">R36-Y36-Z36-AA36</f>
        <v>0</v>
      </c>
      <c r="AD36" s="70"/>
      <c r="AE36" s="71"/>
      <c r="AF36" s="71"/>
      <c r="AG36" s="71"/>
      <c r="AH36" s="84"/>
      <c r="AI36" s="84"/>
      <c r="AJ36" s="73"/>
      <c r="AK36" s="85"/>
      <c r="AL36" s="84"/>
      <c r="AM36" s="73"/>
      <c r="AN36" s="75"/>
      <c r="AO36" s="70"/>
      <c r="AP36" s="71"/>
      <c r="AQ36" s="74"/>
      <c r="AR36" s="74"/>
      <c r="AS36" s="71"/>
      <c r="AT36" s="84"/>
      <c r="AU36" s="73"/>
      <c r="AV36" s="75"/>
    </row>
    <row r="37" spans="1:68" ht="27.95" customHeight="1" x14ac:dyDescent="0.25">
      <c r="A37" s="54" t="s">
        <v>765</v>
      </c>
      <c r="B37" s="55" t="s">
        <v>766</v>
      </c>
      <c r="C37" s="56" t="s">
        <v>57</v>
      </c>
      <c r="D37" s="57" t="s">
        <v>740</v>
      </c>
      <c r="E37" s="58" t="s">
        <v>51</v>
      </c>
      <c r="F37" s="88">
        <v>6</v>
      </c>
      <c r="G37" s="60" t="s">
        <v>769</v>
      </c>
      <c r="H37" s="60" t="s">
        <v>770</v>
      </c>
      <c r="I37" s="77"/>
      <c r="J37" s="78"/>
      <c r="K37" s="62">
        <f t="shared" si="28"/>
        <v>0</v>
      </c>
      <c r="L37" s="62">
        <f t="shared" si="29"/>
        <v>0</v>
      </c>
      <c r="M37" s="79"/>
      <c r="N37" s="80"/>
      <c r="O37" s="65">
        <f t="shared" si="30"/>
        <v>0</v>
      </c>
      <c r="P37" s="65">
        <f t="shared" si="31"/>
        <v>0</v>
      </c>
      <c r="Q37" s="79"/>
      <c r="R37" s="81">
        <f t="shared" si="32"/>
        <v>0</v>
      </c>
      <c r="S37" s="67">
        <f t="shared" si="33"/>
        <v>0</v>
      </c>
      <c r="T37" s="68">
        <f t="shared" si="34"/>
        <v>0</v>
      </c>
      <c r="U37" s="68">
        <f t="shared" si="35"/>
        <v>0</v>
      </c>
      <c r="V37" s="68">
        <f t="shared" si="36"/>
        <v>0</v>
      </c>
      <c r="W37" s="68">
        <f t="shared" si="37"/>
        <v>0</v>
      </c>
      <c r="X37" s="68">
        <f t="shared" si="38"/>
        <v>0</v>
      </c>
      <c r="Y37" s="68">
        <f t="shared" si="39"/>
        <v>0</v>
      </c>
      <c r="Z37" s="68">
        <f t="shared" si="39"/>
        <v>0</v>
      </c>
      <c r="AA37" s="68">
        <f t="shared" si="39"/>
        <v>0</v>
      </c>
      <c r="AB37" s="69"/>
      <c r="AC37" s="7">
        <f t="shared" si="40"/>
        <v>0</v>
      </c>
      <c r="AD37" s="82"/>
      <c r="AE37" s="71"/>
      <c r="AF37" s="83"/>
      <c r="AG37" s="83"/>
      <c r="AH37" s="84"/>
      <c r="AI37" s="84"/>
      <c r="AJ37" s="73"/>
      <c r="AK37" s="85"/>
      <c r="AL37" s="84"/>
      <c r="AM37" s="73"/>
      <c r="AN37" s="86"/>
      <c r="AO37" s="82"/>
      <c r="AP37" s="83"/>
      <c r="AQ37" s="83"/>
      <c r="AR37" s="74"/>
      <c r="AS37" s="83"/>
      <c r="AT37" s="84"/>
      <c r="AU37" s="73"/>
      <c r="AV37" s="86"/>
    </row>
    <row r="38" spans="1:68" ht="27.95" customHeight="1" x14ac:dyDescent="0.25">
      <c r="A38" s="54" t="s">
        <v>765</v>
      </c>
      <c r="B38" s="55" t="s">
        <v>766</v>
      </c>
      <c r="C38" s="56" t="s">
        <v>57</v>
      </c>
      <c r="D38" s="57" t="s">
        <v>740</v>
      </c>
      <c r="E38" s="87" t="s">
        <v>53</v>
      </c>
      <c r="F38" s="88">
        <v>1</v>
      </c>
      <c r="G38" s="60" t="s">
        <v>771</v>
      </c>
      <c r="H38" s="60" t="s">
        <v>772</v>
      </c>
      <c r="I38" s="77"/>
      <c r="J38" s="78">
        <v>1</v>
      </c>
      <c r="K38" s="62">
        <f t="shared" si="28"/>
        <v>1</v>
      </c>
      <c r="L38" s="62">
        <f t="shared" si="29"/>
        <v>0</v>
      </c>
      <c r="M38" s="79">
        <v>26</v>
      </c>
      <c r="N38" s="80">
        <v>3</v>
      </c>
      <c r="O38" s="65">
        <f t="shared" si="30"/>
        <v>1</v>
      </c>
      <c r="P38" s="65">
        <f t="shared" si="31"/>
        <v>2</v>
      </c>
      <c r="Q38" s="79">
        <v>26</v>
      </c>
      <c r="R38" s="81">
        <f t="shared" si="32"/>
        <v>192.40000000000003</v>
      </c>
      <c r="S38" s="67">
        <f t="shared" si="33"/>
        <v>26</v>
      </c>
      <c r="T38" s="68">
        <f t="shared" si="34"/>
        <v>26</v>
      </c>
      <c r="U38" s="68">
        <f t="shared" si="35"/>
        <v>31.2</v>
      </c>
      <c r="V38" s="68">
        <f t="shared" si="36"/>
        <v>78</v>
      </c>
      <c r="W38" s="68">
        <f t="shared" si="37"/>
        <v>7.8</v>
      </c>
      <c r="X38" s="68">
        <f t="shared" si="38"/>
        <v>23.4</v>
      </c>
      <c r="Y38" s="68">
        <f t="shared" si="39"/>
        <v>104</v>
      </c>
      <c r="Z38" s="68">
        <f t="shared" si="39"/>
        <v>33.799999999999997</v>
      </c>
      <c r="AA38" s="68">
        <f t="shared" si="39"/>
        <v>54.599999999999994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3"/>
      <c r="AL38" s="84"/>
      <c r="AM38" s="73"/>
      <c r="AN38" s="86"/>
      <c r="AO38" s="82"/>
      <c r="AP38" s="83"/>
      <c r="AQ38" s="83"/>
      <c r="AR38" s="83"/>
      <c r="AS38" s="83"/>
      <c r="AT38" s="84"/>
      <c r="AU38" s="73"/>
      <c r="AV38" s="86"/>
    </row>
    <row r="39" spans="1:68" ht="27.95" customHeight="1" x14ac:dyDescent="0.25">
      <c r="A39" s="54" t="s">
        <v>765</v>
      </c>
      <c r="B39" s="55" t="s">
        <v>766</v>
      </c>
      <c r="C39" s="56" t="s">
        <v>57</v>
      </c>
      <c r="D39" s="57" t="s">
        <v>740</v>
      </c>
      <c r="E39" s="87" t="s">
        <v>53</v>
      </c>
      <c r="F39" s="88">
        <v>3</v>
      </c>
      <c r="G39" s="60" t="s">
        <v>392</v>
      </c>
      <c r="H39" s="60" t="s">
        <v>393</v>
      </c>
      <c r="I39" s="77"/>
      <c r="J39" s="78">
        <v>1</v>
      </c>
      <c r="K39" s="62">
        <f t="shared" si="28"/>
        <v>1</v>
      </c>
      <c r="L39" s="62">
        <f t="shared" si="29"/>
        <v>0</v>
      </c>
      <c r="M39" s="79">
        <v>4</v>
      </c>
      <c r="N39" s="80">
        <v>2</v>
      </c>
      <c r="O39" s="65">
        <f t="shared" si="30"/>
        <v>1</v>
      </c>
      <c r="P39" s="65">
        <f t="shared" si="31"/>
        <v>1</v>
      </c>
      <c r="Q39" s="79">
        <v>4</v>
      </c>
      <c r="R39" s="81">
        <f t="shared" si="32"/>
        <v>24.400000000000002</v>
      </c>
      <c r="S39" s="67">
        <f t="shared" si="33"/>
        <v>4</v>
      </c>
      <c r="T39" s="68">
        <f t="shared" si="34"/>
        <v>4</v>
      </c>
      <c r="U39" s="68">
        <f t="shared" si="35"/>
        <v>4.8</v>
      </c>
      <c r="V39" s="68">
        <f t="shared" si="36"/>
        <v>8</v>
      </c>
      <c r="W39" s="68">
        <f t="shared" si="37"/>
        <v>1.2</v>
      </c>
      <c r="X39" s="68">
        <f t="shared" si="38"/>
        <v>2.4</v>
      </c>
      <c r="Y39" s="68">
        <f t="shared" si="39"/>
        <v>12</v>
      </c>
      <c r="Z39" s="68">
        <f t="shared" si="39"/>
        <v>5.2</v>
      </c>
      <c r="AA39" s="68">
        <f t="shared" si="39"/>
        <v>7.1999999999999993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8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54" t="s">
        <v>765</v>
      </c>
      <c r="B40" s="55" t="s">
        <v>766</v>
      </c>
      <c r="C40" s="56" t="s">
        <v>57</v>
      </c>
      <c r="D40" s="57" t="s">
        <v>740</v>
      </c>
      <c r="E40" s="87" t="s">
        <v>53</v>
      </c>
      <c r="F40" s="88">
        <v>2</v>
      </c>
      <c r="G40" s="60" t="s">
        <v>773</v>
      </c>
      <c r="H40" s="60" t="s">
        <v>774</v>
      </c>
      <c r="I40" s="77"/>
      <c r="J40" s="78"/>
      <c r="K40" s="62">
        <f t="shared" si="28"/>
        <v>0</v>
      </c>
      <c r="L40" s="62">
        <f t="shared" si="29"/>
        <v>0</v>
      </c>
      <c r="M40" s="79"/>
      <c r="N40" s="80"/>
      <c r="O40" s="65">
        <f t="shared" si="30"/>
        <v>0</v>
      </c>
      <c r="P40" s="65">
        <f t="shared" si="31"/>
        <v>0</v>
      </c>
      <c r="Q40" s="79"/>
      <c r="R40" s="81">
        <f t="shared" si="32"/>
        <v>0</v>
      </c>
      <c r="S40" s="67">
        <f t="shared" si="33"/>
        <v>0</v>
      </c>
      <c r="T40" s="68">
        <f t="shared" si="34"/>
        <v>0</v>
      </c>
      <c r="U40" s="68">
        <f t="shared" si="35"/>
        <v>0</v>
      </c>
      <c r="V40" s="68">
        <f t="shared" si="36"/>
        <v>0</v>
      </c>
      <c r="W40" s="68">
        <f t="shared" si="37"/>
        <v>0</v>
      </c>
      <c r="X40" s="68">
        <f t="shared" si="38"/>
        <v>0</v>
      </c>
      <c r="Y40" s="68">
        <f t="shared" si="39"/>
        <v>0</v>
      </c>
      <c r="Z40" s="68">
        <f t="shared" si="39"/>
        <v>0</v>
      </c>
      <c r="AA40" s="68">
        <f t="shared" si="39"/>
        <v>0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54" t="s">
        <v>765</v>
      </c>
      <c r="B41" s="55" t="s">
        <v>766</v>
      </c>
      <c r="C41" s="56" t="s">
        <v>57</v>
      </c>
      <c r="D41" s="57" t="s">
        <v>740</v>
      </c>
      <c r="E41" s="134" t="s">
        <v>64</v>
      </c>
      <c r="F41" s="135">
        <v>2</v>
      </c>
      <c r="G41" s="134" t="s">
        <v>392</v>
      </c>
      <c r="H41" s="134" t="s">
        <v>400</v>
      </c>
      <c r="I41" s="77"/>
      <c r="J41" s="78">
        <v>0</v>
      </c>
      <c r="K41" s="62">
        <f t="shared" si="28"/>
        <v>0</v>
      </c>
      <c r="L41" s="62">
        <f t="shared" si="29"/>
        <v>0</v>
      </c>
      <c r="M41" s="79">
        <v>4</v>
      </c>
      <c r="N41" s="80">
        <v>0</v>
      </c>
      <c r="O41" s="65">
        <f t="shared" si="30"/>
        <v>0</v>
      </c>
      <c r="P41" s="65">
        <f t="shared" si="31"/>
        <v>0</v>
      </c>
      <c r="Q41" s="79">
        <v>8</v>
      </c>
      <c r="R41" s="81">
        <f t="shared" si="32"/>
        <v>0</v>
      </c>
      <c r="S41" s="67">
        <f t="shared" si="33"/>
        <v>0</v>
      </c>
      <c r="T41" s="68">
        <f t="shared" si="34"/>
        <v>0</v>
      </c>
      <c r="U41" s="68">
        <f t="shared" si="35"/>
        <v>0</v>
      </c>
      <c r="V41" s="68">
        <f t="shared" si="36"/>
        <v>0</v>
      </c>
      <c r="W41" s="68">
        <f t="shared" si="37"/>
        <v>0</v>
      </c>
      <c r="X41" s="68">
        <f t="shared" si="38"/>
        <v>0</v>
      </c>
      <c r="Y41" s="68">
        <f t="shared" si="39"/>
        <v>0</v>
      </c>
      <c r="Z41" s="68">
        <f t="shared" si="39"/>
        <v>0</v>
      </c>
      <c r="AA41" s="68">
        <f t="shared" si="39"/>
        <v>0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765</v>
      </c>
      <c r="B42" s="55" t="s">
        <v>766</v>
      </c>
      <c r="C42" s="56" t="s">
        <v>57</v>
      </c>
      <c r="D42" s="57" t="s">
        <v>740</v>
      </c>
      <c r="E42" s="76" t="s">
        <v>54</v>
      </c>
      <c r="F42" s="88">
        <v>1</v>
      </c>
      <c r="G42" s="60" t="s">
        <v>775</v>
      </c>
      <c r="H42" s="60" t="s">
        <v>776</v>
      </c>
      <c r="I42" s="77"/>
      <c r="J42" s="78">
        <v>1</v>
      </c>
      <c r="K42" s="62">
        <f t="shared" si="28"/>
        <v>1</v>
      </c>
      <c r="L42" s="62">
        <f t="shared" si="29"/>
        <v>0</v>
      </c>
      <c r="M42" s="79">
        <v>26</v>
      </c>
      <c r="N42" s="80">
        <v>1</v>
      </c>
      <c r="O42" s="65">
        <f t="shared" si="30"/>
        <v>1</v>
      </c>
      <c r="P42" s="65">
        <f t="shared" si="31"/>
        <v>0</v>
      </c>
      <c r="Q42" s="79">
        <v>26</v>
      </c>
      <c r="R42" s="81">
        <f t="shared" si="32"/>
        <v>124.80000000000001</v>
      </c>
      <c r="S42" s="67">
        <f t="shared" si="33"/>
        <v>26</v>
      </c>
      <c r="T42" s="68">
        <f t="shared" si="34"/>
        <v>26</v>
      </c>
      <c r="U42" s="68">
        <f t="shared" si="35"/>
        <v>31.2</v>
      </c>
      <c r="V42" s="68">
        <f t="shared" si="36"/>
        <v>26</v>
      </c>
      <c r="W42" s="68">
        <f t="shared" si="37"/>
        <v>7.8</v>
      </c>
      <c r="X42" s="68">
        <f t="shared" si="38"/>
        <v>7.8</v>
      </c>
      <c r="Y42" s="68">
        <f t="shared" si="39"/>
        <v>52</v>
      </c>
      <c r="Z42" s="68">
        <f t="shared" si="39"/>
        <v>33.799999999999997</v>
      </c>
      <c r="AA42" s="68">
        <f t="shared" si="39"/>
        <v>39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765</v>
      </c>
      <c r="B43" s="55" t="s">
        <v>766</v>
      </c>
      <c r="C43" s="56" t="s">
        <v>57</v>
      </c>
      <c r="D43" s="57" t="s">
        <v>740</v>
      </c>
      <c r="E43" s="134" t="s">
        <v>55</v>
      </c>
      <c r="F43" s="135">
        <v>5</v>
      </c>
      <c r="G43" s="135" t="s">
        <v>767</v>
      </c>
      <c r="H43" s="134" t="s">
        <v>777</v>
      </c>
      <c r="I43" s="92"/>
      <c r="J43" s="78">
        <v>0</v>
      </c>
      <c r="K43" s="62">
        <f t="shared" si="28"/>
        <v>0</v>
      </c>
      <c r="L43" s="62">
        <f t="shared" si="29"/>
        <v>0</v>
      </c>
      <c r="M43" s="79">
        <v>26</v>
      </c>
      <c r="N43" s="80">
        <v>0</v>
      </c>
      <c r="O43" s="65">
        <f t="shared" si="30"/>
        <v>0</v>
      </c>
      <c r="P43" s="65">
        <f t="shared" si="31"/>
        <v>0</v>
      </c>
      <c r="Q43" s="79">
        <v>26</v>
      </c>
      <c r="R43" s="81">
        <f t="shared" si="32"/>
        <v>0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0</v>
      </c>
      <c r="W43" s="68">
        <f t="shared" si="37"/>
        <v>0</v>
      </c>
      <c r="X43" s="68">
        <f t="shared" si="38"/>
        <v>0</v>
      </c>
      <c r="Y43" s="68">
        <f t="shared" si="39"/>
        <v>0</v>
      </c>
      <c r="Z43" s="68">
        <f t="shared" si="39"/>
        <v>0</v>
      </c>
      <c r="AA43" s="68">
        <f t="shared" si="39"/>
        <v>0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765</v>
      </c>
      <c r="B44" s="55" t="s">
        <v>766</v>
      </c>
      <c r="C44" s="56" t="s">
        <v>57</v>
      </c>
      <c r="D44" s="57" t="s">
        <v>740</v>
      </c>
      <c r="E44" s="134"/>
      <c r="F44" s="135"/>
      <c r="G44" s="134"/>
      <c r="H44" s="134" t="s">
        <v>778</v>
      </c>
      <c r="I44" s="77"/>
      <c r="J44" s="78">
        <v>0</v>
      </c>
      <c r="K44" s="62">
        <f t="shared" si="28"/>
        <v>0</v>
      </c>
      <c r="L44" s="62">
        <f t="shared" si="29"/>
        <v>0</v>
      </c>
      <c r="M44" s="79">
        <v>26</v>
      </c>
      <c r="N44" s="80">
        <v>0</v>
      </c>
      <c r="O44" s="65">
        <f t="shared" si="30"/>
        <v>0</v>
      </c>
      <c r="P44" s="65">
        <f t="shared" si="31"/>
        <v>0</v>
      </c>
      <c r="Q44" s="79">
        <v>26</v>
      </c>
      <c r="R44" s="81">
        <f t="shared" si="32"/>
        <v>0</v>
      </c>
      <c r="S44" s="67">
        <f t="shared" si="33"/>
        <v>0</v>
      </c>
      <c r="T44" s="68">
        <f t="shared" si="34"/>
        <v>0</v>
      </c>
      <c r="U44" s="68">
        <f t="shared" si="35"/>
        <v>0</v>
      </c>
      <c r="V44" s="68">
        <f t="shared" si="36"/>
        <v>0</v>
      </c>
      <c r="W44" s="68">
        <f t="shared" si="37"/>
        <v>0</v>
      </c>
      <c r="X44" s="68">
        <f t="shared" si="38"/>
        <v>0</v>
      </c>
      <c r="Y44" s="68">
        <f t="shared" si="39"/>
        <v>0</v>
      </c>
      <c r="Z44" s="68">
        <f t="shared" si="39"/>
        <v>0</v>
      </c>
      <c r="AA44" s="68">
        <f t="shared" si="39"/>
        <v>0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hidden="1" customHeight="1" x14ac:dyDescent="0.25">
      <c r="A45" s="54" t="s">
        <v>765</v>
      </c>
      <c r="B45" s="55" t="s">
        <v>766</v>
      </c>
      <c r="C45" s="56" t="s">
        <v>57</v>
      </c>
      <c r="D45" s="57" t="s">
        <v>740</v>
      </c>
      <c r="E45" s="97"/>
      <c r="F45" s="757"/>
      <c r="G45" s="98"/>
      <c r="H45" s="758"/>
      <c r="I45" s="759"/>
      <c r="J45" s="78"/>
      <c r="K45" s="99">
        <f t="shared" si="28"/>
        <v>0</v>
      </c>
      <c r="L45" s="99">
        <f t="shared" si="29"/>
        <v>0</v>
      </c>
      <c r="M45" s="79"/>
      <c r="N45" s="80"/>
      <c r="O45" s="65">
        <f t="shared" si="30"/>
        <v>0</v>
      </c>
      <c r="P45" s="65">
        <f t="shared" si="31"/>
        <v>0</v>
      </c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customHeight="1" x14ac:dyDescent="0.25">
      <c r="A46" s="590" t="s">
        <v>765</v>
      </c>
      <c r="B46" s="591" t="s">
        <v>766</v>
      </c>
      <c r="C46" s="56" t="s">
        <v>57</v>
      </c>
      <c r="D46" s="57" t="s">
        <v>740</v>
      </c>
      <c r="E46" s="102" t="s">
        <v>49</v>
      </c>
      <c r="F46" s="102"/>
      <c r="G46" s="103"/>
      <c r="H46" s="104" t="s">
        <v>360</v>
      </c>
      <c r="I46" s="105"/>
      <c r="J46" s="106">
        <v>1</v>
      </c>
      <c r="K46" s="107">
        <f t="shared" si="28"/>
        <v>1</v>
      </c>
      <c r="L46" s="107">
        <f t="shared" si="29"/>
        <v>0</v>
      </c>
      <c r="M46" s="108">
        <v>3</v>
      </c>
      <c r="N46" s="109"/>
      <c r="O46" s="110">
        <f t="shared" si="30"/>
        <v>0</v>
      </c>
      <c r="P46" s="110">
        <f t="shared" si="31"/>
        <v>0</v>
      </c>
      <c r="Q46" s="108"/>
      <c r="R46" s="111">
        <f>J46*M46*$R$9</f>
        <v>14.700000000000001</v>
      </c>
      <c r="S46" s="112">
        <f>J46*M46*$S$9</f>
        <v>3</v>
      </c>
      <c r="T46" s="113">
        <f>K46*M46*$T$9</f>
        <v>4.5</v>
      </c>
      <c r="U46" s="113">
        <f>J46*M46*$U$9</f>
        <v>7.1999999999999993</v>
      </c>
      <c r="V46" s="113">
        <f t="shared" si="36"/>
        <v>0</v>
      </c>
      <c r="W46" s="113">
        <f t="shared" si="37"/>
        <v>0</v>
      </c>
      <c r="X46" s="113">
        <f t="shared" si="38"/>
        <v>0</v>
      </c>
      <c r="Y46" s="113">
        <f t="shared" si="39"/>
        <v>3</v>
      </c>
      <c r="Z46" s="113">
        <f t="shared" si="39"/>
        <v>4.5</v>
      </c>
      <c r="AA46" s="113">
        <f t="shared" si="39"/>
        <v>7.1999999999999993</v>
      </c>
      <c r="AB46" s="114"/>
      <c r="AC46" s="115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customHeight="1" x14ac:dyDescent="0.25">
      <c r="A47" s="590" t="s">
        <v>765</v>
      </c>
      <c r="B47" s="591" t="s">
        <v>766</v>
      </c>
      <c r="C47" s="56" t="s">
        <v>57</v>
      </c>
      <c r="D47" s="57" t="s">
        <v>740</v>
      </c>
      <c r="E47" s="102" t="s">
        <v>49</v>
      </c>
      <c r="F47" s="102"/>
      <c r="G47" s="103"/>
      <c r="H47" s="104"/>
      <c r="I47" s="105"/>
      <c r="J47" s="106"/>
      <c r="K47" s="107"/>
      <c r="L47" s="107"/>
      <c r="M47" s="108"/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0</v>
      </c>
      <c r="Z47" s="113">
        <f t="shared" si="39"/>
        <v>0</v>
      </c>
      <c r="AA47" s="113">
        <f t="shared" si="39"/>
        <v>0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117" t="s">
        <v>765</v>
      </c>
      <c r="B48" s="118" t="s">
        <v>766</v>
      </c>
      <c r="C48" s="118" t="s">
        <v>57</v>
      </c>
      <c r="D48" s="57" t="s">
        <v>740</v>
      </c>
      <c r="E48" s="119"/>
      <c r="F48" s="119"/>
      <c r="G48" s="120"/>
      <c r="H48" s="121" t="s">
        <v>56</v>
      </c>
      <c r="I48" s="122"/>
      <c r="J48" s="123"/>
      <c r="K48" s="124"/>
      <c r="L48" s="124"/>
      <c r="M48" s="125"/>
      <c r="N48" s="126"/>
      <c r="O48" s="124"/>
      <c r="P48" s="124"/>
      <c r="Q48" s="125"/>
      <c r="R48" s="127">
        <f t="shared" ref="R48:AA48" si="41">SUM(R36:R47)</f>
        <v>356.3</v>
      </c>
      <c r="S48" s="128">
        <f t="shared" si="41"/>
        <v>59</v>
      </c>
      <c r="T48" s="129">
        <f t="shared" si="41"/>
        <v>60.5</v>
      </c>
      <c r="U48" s="129">
        <f t="shared" si="41"/>
        <v>74.400000000000006</v>
      </c>
      <c r="V48" s="129">
        <f t="shared" si="41"/>
        <v>112</v>
      </c>
      <c r="W48" s="129">
        <f t="shared" si="41"/>
        <v>16.8</v>
      </c>
      <c r="X48" s="129">
        <f t="shared" si="41"/>
        <v>33.599999999999994</v>
      </c>
      <c r="Y48" s="130">
        <f t="shared" si="41"/>
        <v>171</v>
      </c>
      <c r="Z48" s="130">
        <f t="shared" si="41"/>
        <v>77.3</v>
      </c>
      <c r="AA48" s="130">
        <f t="shared" si="41"/>
        <v>108</v>
      </c>
      <c r="AB48" s="131">
        <f>R48/1800/0.6</f>
        <v>0.32990740740740743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760"/>
    </row>
    <row r="49" spans="1:68" ht="27.95" customHeight="1" thickTop="1" x14ac:dyDescent="0.25">
      <c r="A49" s="54" t="s">
        <v>779</v>
      </c>
      <c r="B49" s="55" t="s">
        <v>780</v>
      </c>
      <c r="C49" s="56" t="s">
        <v>58</v>
      </c>
      <c r="D49" s="57" t="s">
        <v>740</v>
      </c>
      <c r="E49" s="58" t="s">
        <v>51</v>
      </c>
      <c r="F49" s="59">
        <v>2</v>
      </c>
      <c r="G49" s="60" t="s">
        <v>743</v>
      </c>
      <c r="H49" s="60" t="s">
        <v>744</v>
      </c>
      <c r="I49" s="754"/>
      <c r="J49" s="78">
        <v>2</v>
      </c>
      <c r="K49" s="62">
        <f t="shared" ref="K49:K60" si="42">IF(J49&gt;0, 1, 0)</f>
        <v>1</v>
      </c>
      <c r="L49" s="62">
        <f t="shared" ref="L49:L60" si="43">J49-K49</f>
        <v>1</v>
      </c>
      <c r="M49" s="79">
        <v>26</v>
      </c>
      <c r="N49" s="80">
        <v>7</v>
      </c>
      <c r="O49" s="65">
        <f t="shared" ref="O49:O60" si="44">IF(N49&gt;0, 1, 0)</f>
        <v>1</v>
      </c>
      <c r="P49" s="65">
        <f t="shared" ref="P49:P60" si="45">N49-O49</f>
        <v>6</v>
      </c>
      <c r="Q49" s="79">
        <v>26</v>
      </c>
      <c r="R49" s="66">
        <f t="shared" ref="R49:R58" si="46">(K49*M49*$R$5)+(L49*M49*$R$6)+(O49*Q49*$R$7)+(P49*Q49*$R$8)</f>
        <v>384.8</v>
      </c>
      <c r="S49" s="67">
        <f t="shared" ref="S49:S58" si="47">J49*M49*$S$5</f>
        <v>52</v>
      </c>
      <c r="T49" s="68">
        <f t="shared" ref="T49:T58" si="48">K49*M49*$T$5</f>
        <v>26</v>
      </c>
      <c r="U49" s="68">
        <f t="shared" ref="U49:U58" si="49">J49*M49*$U$5</f>
        <v>62.4</v>
      </c>
      <c r="V49" s="68">
        <f t="shared" ref="V49:V60" si="50">N49*Q49*$V$7</f>
        <v>182</v>
      </c>
      <c r="W49" s="68">
        <f t="shared" ref="W49:W60" si="51">O49*Q49*$W$7</f>
        <v>7.8</v>
      </c>
      <c r="X49" s="68">
        <f t="shared" ref="X49:X60" si="52">N49*Q49*$X$7</f>
        <v>54.6</v>
      </c>
      <c r="Y49" s="68">
        <f t="shared" ref="Y49:AA60" si="53">S49+V49</f>
        <v>234</v>
      </c>
      <c r="Z49" s="68">
        <f t="shared" si="53"/>
        <v>33.799999999999997</v>
      </c>
      <c r="AA49" s="68">
        <f t="shared" si="53"/>
        <v>117</v>
      </c>
      <c r="AB49" s="69"/>
      <c r="AC49" s="7">
        <f t="shared" ref="AC49:AC60" si="54">R49-Y49-Z49-AA49</f>
        <v>0</v>
      </c>
      <c r="AD49" s="70"/>
      <c r="AE49" s="71"/>
      <c r="AF49" s="71"/>
      <c r="AG49" s="71"/>
      <c r="AH49" s="84"/>
      <c r="AI49" s="84"/>
      <c r="AJ49" s="73"/>
      <c r="AK49" s="85"/>
      <c r="AL49" s="84"/>
      <c r="AM49" s="73"/>
      <c r="AN49" s="75"/>
      <c r="AO49" s="70"/>
      <c r="AP49" s="71"/>
      <c r="AQ49" s="74"/>
      <c r="AR49" s="74"/>
      <c r="AS49" s="71"/>
      <c r="AT49" s="84"/>
      <c r="AU49" s="73"/>
      <c r="AV49" s="75"/>
    </row>
    <row r="50" spans="1:68" ht="27.95" customHeight="1" x14ac:dyDescent="0.25">
      <c r="A50" s="54" t="s">
        <v>779</v>
      </c>
      <c r="B50" s="55" t="s">
        <v>780</v>
      </c>
      <c r="C50" s="56" t="s">
        <v>58</v>
      </c>
      <c r="D50" s="57" t="s">
        <v>740</v>
      </c>
      <c r="E50" s="154" t="s">
        <v>53</v>
      </c>
      <c r="F50" s="140">
        <v>2</v>
      </c>
      <c r="G50" s="141" t="s">
        <v>745</v>
      </c>
      <c r="H50" s="96" t="s">
        <v>746</v>
      </c>
      <c r="I50" s="77"/>
      <c r="J50" s="78">
        <v>0</v>
      </c>
      <c r="K50" s="62">
        <f t="shared" si="42"/>
        <v>0</v>
      </c>
      <c r="L50" s="62">
        <f t="shared" si="43"/>
        <v>0</v>
      </c>
      <c r="M50" s="79">
        <v>13</v>
      </c>
      <c r="N50" s="80">
        <v>0</v>
      </c>
      <c r="O50" s="65">
        <f t="shared" si="44"/>
        <v>0</v>
      </c>
      <c r="P50" s="65">
        <f t="shared" si="45"/>
        <v>0</v>
      </c>
      <c r="Q50" s="79">
        <v>13</v>
      </c>
      <c r="R50" s="81">
        <f t="shared" si="46"/>
        <v>0</v>
      </c>
      <c r="S50" s="67">
        <f t="shared" si="47"/>
        <v>0</v>
      </c>
      <c r="T50" s="68">
        <f t="shared" si="48"/>
        <v>0</v>
      </c>
      <c r="U50" s="68">
        <f t="shared" si="49"/>
        <v>0</v>
      </c>
      <c r="V50" s="68">
        <f t="shared" si="50"/>
        <v>0</v>
      </c>
      <c r="W50" s="68">
        <f t="shared" si="51"/>
        <v>0</v>
      </c>
      <c r="X50" s="68">
        <f t="shared" si="52"/>
        <v>0</v>
      </c>
      <c r="Y50" s="68">
        <f t="shared" si="53"/>
        <v>0</v>
      </c>
      <c r="Z50" s="68">
        <f t="shared" si="53"/>
        <v>0</v>
      </c>
      <c r="AA50" s="68">
        <f t="shared" si="53"/>
        <v>0</v>
      </c>
      <c r="AB50" s="69"/>
      <c r="AC50" s="7">
        <f t="shared" si="54"/>
        <v>0</v>
      </c>
      <c r="AD50" s="82"/>
      <c r="AE50" s="71"/>
      <c r="AF50" s="83"/>
      <c r="AG50" s="83"/>
      <c r="AH50" s="84"/>
      <c r="AI50" s="84"/>
      <c r="AJ50" s="73"/>
      <c r="AK50" s="85"/>
      <c r="AL50" s="84"/>
      <c r="AM50" s="73"/>
      <c r="AN50" s="86"/>
      <c r="AO50" s="82"/>
      <c r="AP50" s="83"/>
      <c r="AQ50" s="83"/>
      <c r="AR50" s="74"/>
      <c r="AS50" s="83"/>
      <c r="AT50" s="84"/>
      <c r="AU50" s="73"/>
      <c r="AV50" s="86"/>
    </row>
    <row r="51" spans="1:68" ht="27.95" customHeight="1" x14ac:dyDescent="0.25">
      <c r="A51" s="54" t="s">
        <v>779</v>
      </c>
      <c r="B51" s="55" t="s">
        <v>780</v>
      </c>
      <c r="C51" s="56" t="s">
        <v>58</v>
      </c>
      <c r="D51" s="57" t="s">
        <v>740</v>
      </c>
      <c r="E51" s="136" t="s">
        <v>60</v>
      </c>
      <c r="F51" s="137">
        <v>4</v>
      </c>
      <c r="G51" s="138" t="s">
        <v>747</v>
      </c>
      <c r="H51" s="138" t="s">
        <v>748</v>
      </c>
      <c r="I51" s="756"/>
      <c r="J51" s="78">
        <v>1</v>
      </c>
      <c r="K51" s="62">
        <f t="shared" si="42"/>
        <v>1</v>
      </c>
      <c r="L51" s="62">
        <f t="shared" si="43"/>
        <v>0</v>
      </c>
      <c r="M51" s="79">
        <v>26</v>
      </c>
      <c r="N51" s="80">
        <v>1</v>
      </c>
      <c r="O51" s="65">
        <f t="shared" si="44"/>
        <v>1</v>
      </c>
      <c r="P51" s="65">
        <f t="shared" si="45"/>
        <v>0</v>
      </c>
      <c r="Q51" s="79">
        <v>26</v>
      </c>
      <c r="R51" s="81">
        <f t="shared" si="46"/>
        <v>124.80000000000001</v>
      </c>
      <c r="S51" s="67">
        <f t="shared" si="47"/>
        <v>26</v>
      </c>
      <c r="T51" s="68">
        <f t="shared" si="48"/>
        <v>26</v>
      </c>
      <c r="U51" s="68">
        <f t="shared" si="49"/>
        <v>31.2</v>
      </c>
      <c r="V51" s="68">
        <f t="shared" si="50"/>
        <v>26</v>
      </c>
      <c r="W51" s="68">
        <f t="shared" si="51"/>
        <v>7.8</v>
      </c>
      <c r="X51" s="68">
        <f t="shared" si="52"/>
        <v>7.8</v>
      </c>
      <c r="Y51" s="68">
        <f t="shared" si="53"/>
        <v>52</v>
      </c>
      <c r="Z51" s="68">
        <f t="shared" si="53"/>
        <v>33.799999999999997</v>
      </c>
      <c r="AA51" s="68">
        <f t="shared" si="53"/>
        <v>39</v>
      </c>
      <c r="AB51" s="69"/>
      <c r="AC51" s="7">
        <f t="shared" si="54"/>
        <v>0</v>
      </c>
      <c r="AD51" s="82"/>
      <c r="AE51" s="71"/>
      <c r="AF51" s="83"/>
      <c r="AG51" s="83"/>
      <c r="AH51" s="84"/>
      <c r="AI51" s="84"/>
      <c r="AJ51" s="73"/>
      <c r="AK51" s="83"/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7.95" customHeight="1" x14ac:dyDescent="0.25">
      <c r="A52" s="54" t="s">
        <v>779</v>
      </c>
      <c r="B52" s="55" t="s">
        <v>780</v>
      </c>
      <c r="C52" s="56" t="s">
        <v>58</v>
      </c>
      <c r="D52" s="57" t="s">
        <v>740</v>
      </c>
      <c r="E52" s="156"/>
      <c r="F52" s="140"/>
      <c r="G52" s="141"/>
      <c r="H52" s="96"/>
      <c r="I52" s="77"/>
      <c r="J52" s="78"/>
      <c r="K52" s="62">
        <f t="shared" si="42"/>
        <v>0</v>
      </c>
      <c r="L52" s="62">
        <f t="shared" si="43"/>
        <v>0</v>
      </c>
      <c r="M52" s="79"/>
      <c r="N52" s="80"/>
      <c r="O52" s="65">
        <f t="shared" si="44"/>
        <v>0</v>
      </c>
      <c r="P52" s="65">
        <f t="shared" si="45"/>
        <v>0</v>
      </c>
      <c r="Q52" s="79"/>
      <c r="R52" s="81">
        <f t="shared" si="46"/>
        <v>0</v>
      </c>
      <c r="S52" s="67">
        <f t="shared" si="47"/>
        <v>0</v>
      </c>
      <c r="T52" s="68">
        <f t="shared" si="48"/>
        <v>0</v>
      </c>
      <c r="U52" s="68">
        <f t="shared" si="49"/>
        <v>0</v>
      </c>
      <c r="V52" s="68">
        <f t="shared" si="50"/>
        <v>0</v>
      </c>
      <c r="W52" s="68">
        <f t="shared" si="51"/>
        <v>0</v>
      </c>
      <c r="X52" s="68">
        <f t="shared" si="52"/>
        <v>0</v>
      </c>
      <c r="Y52" s="68">
        <f t="shared" si="53"/>
        <v>0</v>
      </c>
      <c r="Z52" s="68">
        <f t="shared" si="53"/>
        <v>0</v>
      </c>
      <c r="AA52" s="68">
        <f t="shared" si="53"/>
        <v>0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54" t="s">
        <v>779</v>
      </c>
      <c r="B53" s="55" t="s">
        <v>780</v>
      </c>
      <c r="C53" s="56" t="s">
        <v>58</v>
      </c>
      <c r="D53" s="57" t="s">
        <v>740</v>
      </c>
      <c r="E53" s="139"/>
      <c r="F53" s="140"/>
      <c r="G53" s="141"/>
      <c r="H53" s="96"/>
      <c r="I53" s="77"/>
      <c r="J53" s="78"/>
      <c r="K53" s="62">
        <f t="shared" si="42"/>
        <v>0</v>
      </c>
      <c r="L53" s="62">
        <f t="shared" si="43"/>
        <v>0</v>
      </c>
      <c r="M53" s="79"/>
      <c r="N53" s="80"/>
      <c r="O53" s="65">
        <f t="shared" si="44"/>
        <v>0</v>
      </c>
      <c r="P53" s="65">
        <f t="shared" si="45"/>
        <v>0</v>
      </c>
      <c r="Q53" s="79"/>
      <c r="R53" s="81">
        <f t="shared" si="46"/>
        <v>0</v>
      </c>
      <c r="S53" s="67">
        <f t="shared" si="47"/>
        <v>0</v>
      </c>
      <c r="T53" s="68">
        <f t="shared" si="48"/>
        <v>0</v>
      </c>
      <c r="U53" s="68">
        <f t="shared" si="49"/>
        <v>0</v>
      </c>
      <c r="V53" s="68">
        <f t="shared" si="50"/>
        <v>0</v>
      </c>
      <c r="W53" s="68">
        <f t="shared" si="51"/>
        <v>0</v>
      </c>
      <c r="X53" s="68">
        <f t="shared" si="52"/>
        <v>0</v>
      </c>
      <c r="Y53" s="68">
        <f t="shared" si="53"/>
        <v>0</v>
      </c>
      <c r="Z53" s="68">
        <f t="shared" si="53"/>
        <v>0</v>
      </c>
      <c r="AA53" s="68">
        <f t="shared" si="53"/>
        <v>0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54" t="s">
        <v>779</v>
      </c>
      <c r="B54" s="55" t="s">
        <v>780</v>
      </c>
      <c r="C54" s="56" t="s">
        <v>58</v>
      </c>
      <c r="D54" s="57" t="s">
        <v>740</v>
      </c>
      <c r="E54" s="139"/>
      <c r="F54" s="140"/>
      <c r="G54" s="141"/>
      <c r="H54" s="96"/>
      <c r="I54" s="77"/>
      <c r="J54" s="78"/>
      <c r="K54" s="62">
        <f t="shared" si="42"/>
        <v>0</v>
      </c>
      <c r="L54" s="62">
        <f t="shared" si="43"/>
        <v>0</v>
      </c>
      <c r="M54" s="79"/>
      <c r="N54" s="80"/>
      <c r="O54" s="65">
        <f t="shared" si="44"/>
        <v>0</v>
      </c>
      <c r="P54" s="65">
        <f t="shared" si="45"/>
        <v>0</v>
      </c>
      <c r="Q54" s="79"/>
      <c r="R54" s="81">
        <f t="shared" si="46"/>
        <v>0</v>
      </c>
      <c r="S54" s="67">
        <f t="shared" si="47"/>
        <v>0</v>
      </c>
      <c r="T54" s="68">
        <f t="shared" si="48"/>
        <v>0</v>
      </c>
      <c r="U54" s="68">
        <f t="shared" si="49"/>
        <v>0</v>
      </c>
      <c r="V54" s="68">
        <f t="shared" si="50"/>
        <v>0</v>
      </c>
      <c r="W54" s="68">
        <f t="shared" si="51"/>
        <v>0</v>
      </c>
      <c r="X54" s="68">
        <f t="shared" si="52"/>
        <v>0</v>
      </c>
      <c r="Y54" s="68">
        <f t="shared" si="53"/>
        <v>0</v>
      </c>
      <c r="Z54" s="68">
        <f t="shared" si="53"/>
        <v>0</v>
      </c>
      <c r="AA54" s="68">
        <f t="shared" si="53"/>
        <v>0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779</v>
      </c>
      <c r="B55" s="55" t="s">
        <v>780</v>
      </c>
      <c r="C55" s="56" t="s">
        <v>58</v>
      </c>
      <c r="D55" s="57" t="s">
        <v>740</v>
      </c>
      <c r="E55" s="139"/>
      <c r="F55" s="140"/>
      <c r="G55" s="98"/>
      <c r="H55" s="96"/>
      <c r="I55" s="77"/>
      <c r="J55" s="78"/>
      <c r="K55" s="62">
        <f t="shared" si="42"/>
        <v>0</v>
      </c>
      <c r="L55" s="62">
        <f t="shared" si="43"/>
        <v>0</v>
      </c>
      <c r="M55" s="79"/>
      <c r="N55" s="80"/>
      <c r="O55" s="65">
        <f t="shared" si="44"/>
        <v>0</v>
      </c>
      <c r="P55" s="65">
        <f t="shared" si="45"/>
        <v>0</v>
      </c>
      <c r="Q55" s="79"/>
      <c r="R55" s="81">
        <f t="shared" si="46"/>
        <v>0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0</v>
      </c>
      <c r="W55" s="68">
        <f t="shared" si="51"/>
        <v>0</v>
      </c>
      <c r="X55" s="68">
        <f t="shared" si="52"/>
        <v>0</v>
      </c>
      <c r="Y55" s="68">
        <f t="shared" si="53"/>
        <v>0</v>
      </c>
      <c r="Z55" s="68">
        <f t="shared" si="53"/>
        <v>0</v>
      </c>
      <c r="AA55" s="68">
        <f t="shared" si="53"/>
        <v>0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779</v>
      </c>
      <c r="B56" s="55" t="s">
        <v>780</v>
      </c>
      <c r="C56" s="56" t="s">
        <v>58</v>
      </c>
      <c r="D56" s="57" t="s">
        <v>740</v>
      </c>
      <c r="E56" s="139"/>
      <c r="F56" s="140"/>
      <c r="G56" s="98"/>
      <c r="H56" s="96"/>
      <c r="I56" s="92"/>
      <c r="J56" s="78"/>
      <c r="K56" s="62">
        <f t="shared" si="42"/>
        <v>0</v>
      </c>
      <c r="L56" s="62">
        <f t="shared" si="43"/>
        <v>0</v>
      </c>
      <c r="M56" s="79"/>
      <c r="N56" s="80"/>
      <c r="O56" s="65">
        <f t="shared" si="44"/>
        <v>0</v>
      </c>
      <c r="P56" s="65">
        <f t="shared" si="45"/>
        <v>0</v>
      </c>
      <c r="Q56" s="79"/>
      <c r="R56" s="81">
        <f t="shared" si="46"/>
        <v>0</v>
      </c>
      <c r="S56" s="67">
        <f t="shared" si="47"/>
        <v>0</v>
      </c>
      <c r="T56" s="68">
        <f t="shared" si="48"/>
        <v>0</v>
      </c>
      <c r="U56" s="68">
        <f t="shared" si="49"/>
        <v>0</v>
      </c>
      <c r="V56" s="68">
        <f t="shared" si="50"/>
        <v>0</v>
      </c>
      <c r="W56" s="68">
        <f t="shared" si="51"/>
        <v>0</v>
      </c>
      <c r="X56" s="68">
        <f t="shared" si="52"/>
        <v>0</v>
      </c>
      <c r="Y56" s="68">
        <f t="shared" si="53"/>
        <v>0</v>
      </c>
      <c r="Z56" s="68">
        <f t="shared" si="53"/>
        <v>0</v>
      </c>
      <c r="AA56" s="68">
        <f t="shared" si="53"/>
        <v>0</v>
      </c>
      <c r="AB56" s="69"/>
      <c r="AC56" s="7">
        <f t="shared" si="54"/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779</v>
      </c>
      <c r="B57" s="55" t="s">
        <v>780</v>
      </c>
      <c r="C57" s="56" t="s">
        <v>58</v>
      </c>
      <c r="D57" s="57" t="s">
        <v>740</v>
      </c>
      <c r="E57" s="93"/>
      <c r="F57" s="94"/>
      <c r="G57" s="95"/>
      <c r="H57" s="96"/>
      <c r="I57" s="77"/>
      <c r="J57" s="78"/>
      <c r="K57" s="62">
        <f t="shared" si="42"/>
        <v>0</v>
      </c>
      <c r="L57" s="62">
        <f t="shared" si="43"/>
        <v>0</v>
      </c>
      <c r="M57" s="79"/>
      <c r="N57" s="80"/>
      <c r="O57" s="65">
        <f t="shared" si="44"/>
        <v>0</v>
      </c>
      <c r="P57" s="65">
        <f t="shared" si="45"/>
        <v>0</v>
      </c>
      <c r="Q57" s="79"/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54" t="s">
        <v>779</v>
      </c>
      <c r="B58" s="55" t="s">
        <v>780</v>
      </c>
      <c r="C58" s="56" t="s">
        <v>58</v>
      </c>
      <c r="D58" s="57" t="s">
        <v>740</v>
      </c>
      <c r="E58" s="97"/>
      <c r="F58" s="757"/>
      <c r="G58" s="98"/>
      <c r="H58" s="758"/>
      <c r="I58" s="759"/>
      <c r="J58" s="78"/>
      <c r="K58" s="99">
        <f t="shared" si="42"/>
        <v>0</v>
      </c>
      <c r="L58" s="99">
        <f t="shared" si="43"/>
        <v>0</v>
      </c>
      <c r="M58" s="79"/>
      <c r="N58" s="80"/>
      <c r="O58" s="65">
        <f t="shared" si="44"/>
        <v>0</v>
      </c>
      <c r="P58" s="65">
        <f t="shared" si="45"/>
        <v>0</v>
      </c>
      <c r="Q58" s="79"/>
      <c r="R58" s="81">
        <f t="shared" si="46"/>
        <v>0</v>
      </c>
      <c r="S58" s="67">
        <f t="shared" si="47"/>
        <v>0</v>
      </c>
      <c r="T58" s="68">
        <f t="shared" si="48"/>
        <v>0</v>
      </c>
      <c r="U58" s="68">
        <f t="shared" si="49"/>
        <v>0</v>
      </c>
      <c r="V58" s="68">
        <f t="shared" si="50"/>
        <v>0</v>
      </c>
      <c r="W58" s="68">
        <f t="shared" si="51"/>
        <v>0</v>
      </c>
      <c r="X58" s="68">
        <f t="shared" si="52"/>
        <v>0</v>
      </c>
      <c r="Y58" s="68">
        <f t="shared" si="53"/>
        <v>0</v>
      </c>
      <c r="Z58" s="68">
        <f t="shared" si="53"/>
        <v>0</v>
      </c>
      <c r="AA58" s="68">
        <f t="shared" si="53"/>
        <v>0</v>
      </c>
      <c r="AB58" s="69"/>
      <c r="AC58" s="7">
        <f t="shared" si="54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customHeight="1" x14ac:dyDescent="0.25">
      <c r="A59" s="590" t="s">
        <v>779</v>
      </c>
      <c r="B59" s="591" t="s">
        <v>780</v>
      </c>
      <c r="C59" s="56" t="s">
        <v>58</v>
      </c>
      <c r="D59" s="57" t="s">
        <v>740</v>
      </c>
      <c r="E59" s="102" t="s">
        <v>49</v>
      </c>
      <c r="F59" s="102"/>
      <c r="G59" s="103"/>
      <c r="H59" s="104"/>
      <c r="I59" s="105"/>
      <c r="J59" s="106"/>
      <c r="K59" s="107">
        <f t="shared" si="42"/>
        <v>0</v>
      </c>
      <c r="L59" s="107">
        <f t="shared" si="43"/>
        <v>0</v>
      </c>
      <c r="M59" s="108"/>
      <c r="N59" s="109"/>
      <c r="O59" s="110">
        <f t="shared" si="44"/>
        <v>0</v>
      </c>
      <c r="P59" s="110">
        <f t="shared" si="45"/>
        <v>0</v>
      </c>
      <c r="Q59" s="108"/>
      <c r="R59" s="111">
        <f>J59*M59*$R$9</f>
        <v>0</v>
      </c>
      <c r="S59" s="112">
        <f>J59*M59*$S$9</f>
        <v>0</v>
      </c>
      <c r="T59" s="113">
        <f>K59*M59*$T$9</f>
        <v>0</v>
      </c>
      <c r="U59" s="113">
        <f>J59*M59*$U$9</f>
        <v>0</v>
      </c>
      <c r="V59" s="113">
        <f t="shared" si="50"/>
        <v>0</v>
      </c>
      <c r="W59" s="113">
        <f t="shared" si="51"/>
        <v>0</v>
      </c>
      <c r="X59" s="113">
        <f t="shared" si="52"/>
        <v>0</v>
      </c>
      <c r="Y59" s="113">
        <f t="shared" si="53"/>
        <v>0</v>
      </c>
      <c r="Z59" s="113">
        <f t="shared" si="53"/>
        <v>0</v>
      </c>
      <c r="AA59" s="113">
        <f t="shared" si="53"/>
        <v>0</v>
      </c>
      <c r="AB59" s="114"/>
      <c r="AC59" s="115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customHeight="1" x14ac:dyDescent="0.25">
      <c r="A60" s="590" t="s">
        <v>779</v>
      </c>
      <c r="B60" s="591" t="s">
        <v>780</v>
      </c>
      <c r="C60" s="56" t="s">
        <v>58</v>
      </c>
      <c r="D60" s="57" t="s">
        <v>740</v>
      </c>
      <c r="E60" s="102" t="s">
        <v>49</v>
      </c>
      <c r="F60" s="102"/>
      <c r="G60" s="103"/>
      <c r="H60" s="104"/>
      <c r="I60" s="105"/>
      <c r="J60" s="106"/>
      <c r="K60" s="107">
        <f t="shared" si="42"/>
        <v>0</v>
      </c>
      <c r="L60" s="107">
        <f t="shared" si="43"/>
        <v>0</v>
      </c>
      <c r="M60" s="108"/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0</v>
      </c>
      <c r="S60" s="112">
        <f>J60*M60*$S$9</f>
        <v>0</v>
      </c>
      <c r="T60" s="113">
        <f>K60*M60*$T$9</f>
        <v>0</v>
      </c>
      <c r="U60" s="113">
        <f>J60*M60*$U$9</f>
        <v>0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0</v>
      </c>
      <c r="Z60" s="113">
        <f t="shared" si="53"/>
        <v>0</v>
      </c>
      <c r="AA60" s="113">
        <f t="shared" si="53"/>
        <v>0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27.75" customHeight="1" thickBot="1" x14ac:dyDescent="0.3">
      <c r="A61" s="117" t="s">
        <v>779</v>
      </c>
      <c r="B61" s="118" t="s">
        <v>780</v>
      </c>
      <c r="C61" s="118" t="s">
        <v>58</v>
      </c>
      <c r="D61" s="57" t="s">
        <v>740</v>
      </c>
      <c r="E61" s="119"/>
      <c r="F61" s="119"/>
      <c r="G61" s="120"/>
      <c r="H61" s="121" t="s">
        <v>56</v>
      </c>
      <c r="I61" s="122"/>
      <c r="J61" s="123"/>
      <c r="K61" s="124"/>
      <c r="L61" s="124"/>
      <c r="M61" s="125"/>
      <c r="N61" s="126"/>
      <c r="O61" s="124"/>
      <c r="P61" s="124"/>
      <c r="Q61" s="125"/>
      <c r="R61" s="127">
        <f t="shared" ref="R61:AA61" si="55">SUM(R49:R60)</f>
        <v>509.6</v>
      </c>
      <c r="S61" s="128">
        <f t="shared" si="55"/>
        <v>78</v>
      </c>
      <c r="T61" s="129">
        <f t="shared" si="55"/>
        <v>52</v>
      </c>
      <c r="U61" s="129">
        <f t="shared" si="55"/>
        <v>93.6</v>
      </c>
      <c r="V61" s="129">
        <f t="shared" si="55"/>
        <v>208</v>
      </c>
      <c r="W61" s="129">
        <f t="shared" si="55"/>
        <v>15.6</v>
      </c>
      <c r="X61" s="129">
        <f t="shared" si="55"/>
        <v>62.4</v>
      </c>
      <c r="Y61" s="130">
        <f t="shared" si="55"/>
        <v>286</v>
      </c>
      <c r="Z61" s="130">
        <f t="shared" si="55"/>
        <v>67.599999999999994</v>
      </c>
      <c r="AA61" s="130">
        <f t="shared" si="55"/>
        <v>156</v>
      </c>
      <c r="AB61" s="131">
        <f>R61/1800/0.6</f>
        <v>0.47185185185185191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760"/>
    </row>
    <row r="62" spans="1:68" ht="27.95" customHeight="1" thickTop="1" x14ac:dyDescent="0.25">
      <c r="A62" s="54" t="s">
        <v>781</v>
      </c>
      <c r="B62" s="55" t="s">
        <v>782</v>
      </c>
      <c r="C62" s="56" t="s">
        <v>58</v>
      </c>
      <c r="D62" s="57" t="s">
        <v>740</v>
      </c>
      <c r="E62" s="58" t="s">
        <v>51</v>
      </c>
      <c r="F62" s="59">
        <v>3</v>
      </c>
      <c r="G62" s="60" t="s">
        <v>741</v>
      </c>
      <c r="H62" s="60" t="s">
        <v>742</v>
      </c>
      <c r="I62" s="754"/>
      <c r="J62" s="106">
        <v>1</v>
      </c>
      <c r="K62" s="107">
        <f t="shared" ref="K62:K73" si="56">IF(J62&gt;0, 1, 0)</f>
        <v>1</v>
      </c>
      <c r="L62" s="107">
        <f t="shared" ref="L62:L73" si="57">J62-K62</f>
        <v>0</v>
      </c>
      <c r="M62" s="108">
        <v>26</v>
      </c>
      <c r="N62" s="109">
        <v>3</v>
      </c>
      <c r="O62" s="110">
        <f t="shared" ref="O62:O73" si="58">IF(N62&gt;0, 1, 0)</f>
        <v>1</v>
      </c>
      <c r="P62" s="110">
        <f t="shared" ref="P62:P73" si="59">N62-O62</f>
        <v>2</v>
      </c>
      <c r="Q62" s="108">
        <v>26</v>
      </c>
      <c r="R62" s="66">
        <f t="shared" ref="R62:R71" si="60">(K62*M62*$R$5)+(L62*M62*$R$6)+(O62*Q62*$R$7)+(P62*Q62*$R$8)</f>
        <v>192.40000000000003</v>
      </c>
      <c r="S62" s="67">
        <f t="shared" ref="S62:S71" si="61">J62*M62*$S$5</f>
        <v>26</v>
      </c>
      <c r="T62" s="68">
        <f t="shared" ref="T62:T71" si="62">K62*M62*$T$5</f>
        <v>26</v>
      </c>
      <c r="U62" s="68">
        <f t="shared" ref="U62:U71" si="63">J62*M62*$U$5</f>
        <v>31.2</v>
      </c>
      <c r="V62" s="68">
        <f t="shared" ref="V62:V73" si="64">N62*Q62*$V$7</f>
        <v>78</v>
      </c>
      <c r="W62" s="68">
        <f t="shared" ref="W62:W73" si="65">O62*Q62*$W$7</f>
        <v>7.8</v>
      </c>
      <c r="X62" s="68">
        <f t="shared" ref="X62:X73" si="66">N62*Q62*$X$7</f>
        <v>23.4</v>
      </c>
      <c r="Y62" s="68">
        <f t="shared" ref="Y62:AA73" si="67">S62+V62</f>
        <v>104</v>
      </c>
      <c r="Z62" s="68">
        <f t="shared" si="67"/>
        <v>33.799999999999997</v>
      </c>
      <c r="AA62" s="68">
        <f t="shared" si="67"/>
        <v>54.599999999999994</v>
      </c>
      <c r="AB62" s="69"/>
      <c r="AC62" s="7">
        <f t="shared" ref="AC62:AC73" si="68">R62-Y62-Z62-AA62</f>
        <v>0</v>
      </c>
      <c r="AD62" s="70"/>
      <c r="AE62" s="71"/>
      <c r="AF62" s="71"/>
      <c r="AG62" s="71"/>
      <c r="AH62" s="84"/>
      <c r="AI62" s="84"/>
      <c r="AJ62" s="73"/>
      <c r="AK62" s="85"/>
      <c r="AL62" s="84"/>
      <c r="AM62" s="73"/>
      <c r="AN62" s="75"/>
      <c r="AO62" s="70"/>
      <c r="AP62" s="71"/>
      <c r="AQ62" s="74"/>
      <c r="AR62" s="74"/>
      <c r="AS62" s="71"/>
      <c r="AT62" s="84"/>
      <c r="AU62" s="73"/>
      <c r="AV62" s="75"/>
    </row>
    <row r="63" spans="1:68" ht="27.95" customHeight="1" x14ac:dyDescent="0.25">
      <c r="A63" s="54" t="s">
        <v>781</v>
      </c>
      <c r="B63" s="55" t="s">
        <v>782</v>
      </c>
      <c r="C63" s="56" t="s">
        <v>58</v>
      </c>
      <c r="D63" s="57" t="s">
        <v>740</v>
      </c>
      <c r="E63" s="58" t="s">
        <v>51</v>
      </c>
      <c r="F63" s="59">
        <v>2</v>
      </c>
      <c r="G63" s="60" t="s">
        <v>743</v>
      </c>
      <c r="H63" s="60" t="s">
        <v>744</v>
      </c>
      <c r="I63" s="77"/>
      <c r="J63" s="106">
        <v>1</v>
      </c>
      <c r="K63" s="107">
        <f t="shared" si="56"/>
        <v>1</v>
      </c>
      <c r="L63" s="107">
        <f t="shared" si="57"/>
        <v>0</v>
      </c>
      <c r="M63" s="108">
        <v>26</v>
      </c>
      <c r="N63" s="109">
        <v>0</v>
      </c>
      <c r="O63" s="110">
        <f t="shared" si="58"/>
        <v>0</v>
      </c>
      <c r="P63" s="110">
        <f t="shared" si="59"/>
        <v>0</v>
      </c>
      <c r="Q63" s="108">
        <v>26</v>
      </c>
      <c r="R63" s="81">
        <f t="shared" si="60"/>
        <v>83.2</v>
      </c>
      <c r="S63" s="67">
        <f t="shared" si="61"/>
        <v>26</v>
      </c>
      <c r="T63" s="68">
        <f t="shared" si="62"/>
        <v>26</v>
      </c>
      <c r="U63" s="68">
        <f t="shared" si="63"/>
        <v>31.2</v>
      </c>
      <c r="V63" s="68">
        <f t="shared" si="64"/>
        <v>0</v>
      </c>
      <c r="W63" s="68">
        <f t="shared" si="65"/>
        <v>0</v>
      </c>
      <c r="X63" s="68">
        <f t="shared" si="66"/>
        <v>0</v>
      </c>
      <c r="Y63" s="68">
        <f t="shared" si="67"/>
        <v>26</v>
      </c>
      <c r="Z63" s="68">
        <f t="shared" si="67"/>
        <v>26</v>
      </c>
      <c r="AA63" s="68">
        <f t="shared" si="67"/>
        <v>31.2</v>
      </c>
      <c r="AB63" s="69"/>
      <c r="AC63" s="7">
        <f t="shared" si="68"/>
        <v>0</v>
      </c>
      <c r="AD63" s="82"/>
      <c r="AE63" s="71"/>
      <c r="AF63" s="83"/>
      <c r="AG63" s="83"/>
      <c r="AH63" s="84"/>
      <c r="AI63" s="84"/>
      <c r="AJ63" s="73"/>
      <c r="AK63" s="85"/>
      <c r="AL63" s="84"/>
      <c r="AM63" s="73"/>
      <c r="AN63" s="86"/>
      <c r="AO63" s="82"/>
      <c r="AP63" s="83"/>
      <c r="AQ63" s="83"/>
      <c r="AR63" s="74"/>
      <c r="AS63" s="83"/>
      <c r="AT63" s="84"/>
      <c r="AU63" s="73"/>
      <c r="AV63" s="86"/>
    </row>
    <row r="64" spans="1:68" ht="27.95" customHeight="1" x14ac:dyDescent="0.25">
      <c r="A64" s="54" t="s">
        <v>781</v>
      </c>
      <c r="B64" s="55" t="s">
        <v>782</v>
      </c>
      <c r="C64" s="56" t="s">
        <v>58</v>
      </c>
      <c r="D64" s="57" t="s">
        <v>740</v>
      </c>
      <c r="E64" s="87" t="s">
        <v>53</v>
      </c>
      <c r="F64" s="88">
        <v>1</v>
      </c>
      <c r="G64" s="60" t="s">
        <v>783</v>
      </c>
      <c r="H64" s="60" t="s">
        <v>784</v>
      </c>
      <c r="I64" s="77"/>
      <c r="J64" s="106">
        <v>0</v>
      </c>
      <c r="K64" s="107">
        <f t="shared" si="56"/>
        <v>0</v>
      </c>
      <c r="L64" s="107">
        <f t="shared" si="57"/>
        <v>0</v>
      </c>
      <c r="M64" s="108">
        <v>13</v>
      </c>
      <c r="N64" s="109">
        <v>0</v>
      </c>
      <c r="O64" s="110">
        <f t="shared" si="58"/>
        <v>0</v>
      </c>
      <c r="P64" s="110">
        <f t="shared" si="59"/>
        <v>0</v>
      </c>
      <c r="Q64" s="108">
        <v>13</v>
      </c>
      <c r="R64" s="81">
        <f t="shared" si="60"/>
        <v>0</v>
      </c>
      <c r="S64" s="67">
        <f t="shared" si="61"/>
        <v>0</v>
      </c>
      <c r="T64" s="68">
        <f t="shared" si="62"/>
        <v>0</v>
      </c>
      <c r="U64" s="68">
        <f t="shared" si="63"/>
        <v>0</v>
      </c>
      <c r="V64" s="68">
        <f t="shared" si="64"/>
        <v>0</v>
      </c>
      <c r="W64" s="68">
        <f t="shared" si="65"/>
        <v>0</v>
      </c>
      <c r="X64" s="68">
        <f t="shared" si="66"/>
        <v>0</v>
      </c>
      <c r="Y64" s="68">
        <f t="shared" si="67"/>
        <v>0</v>
      </c>
      <c r="Z64" s="68">
        <f t="shared" si="67"/>
        <v>0</v>
      </c>
      <c r="AA64" s="68">
        <f t="shared" si="67"/>
        <v>0</v>
      </c>
      <c r="AB64" s="69"/>
      <c r="AC64" s="7">
        <f t="shared" si="68"/>
        <v>0</v>
      </c>
      <c r="AD64" s="82"/>
      <c r="AE64" s="71"/>
      <c r="AF64" s="83"/>
      <c r="AG64" s="83"/>
      <c r="AH64" s="84"/>
      <c r="AI64" s="84"/>
      <c r="AJ64" s="73"/>
      <c r="AK64" s="83"/>
      <c r="AL64" s="84"/>
      <c r="AM64" s="73"/>
      <c r="AN64" s="86"/>
      <c r="AO64" s="82"/>
      <c r="AP64" s="83"/>
      <c r="AQ64" s="83"/>
      <c r="AR64" s="83"/>
      <c r="AS64" s="83"/>
      <c r="AT64" s="84"/>
      <c r="AU64" s="73"/>
      <c r="AV64" s="86"/>
    </row>
    <row r="65" spans="1:68" ht="27.95" customHeight="1" x14ac:dyDescent="0.25">
      <c r="A65" s="54" t="s">
        <v>781</v>
      </c>
      <c r="B65" s="55" t="s">
        <v>782</v>
      </c>
      <c r="C65" s="56" t="s">
        <v>58</v>
      </c>
      <c r="D65" s="57" t="s">
        <v>740</v>
      </c>
      <c r="E65" s="136" t="s">
        <v>60</v>
      </c>
      <c r="F65" s="137">
        <v>4</v>
      </c>
      <c r="G65" s="138" t="s">
        <v>747</v>
      </c>
      <c r="H65" s="138" t="s">
        <v>748</v>
      </c>
      <c r="I65" s="756"/>
      <c r="J65" s="106">
        <v>0</v>
      </c>
      <c r="K65" s="107">
        <f t="shared" si="56"/>
        <v>0</v>
      </c>
      <c r="L65" s="107">
        <f t="shared" si="57"/>
        <v>0</v>
      </c>
      <c r="M65" s="108">
        <v>26</v>
      </c>
      <c r="N65" s="109">
        <v>0</v>
      </c>
      <c r="O65" s="110">
        <f t="shared" si="58"/>
        <v>0</v>
      </c>
      <c r="P65" s="110">
        <f t="shared" si="59"/>
        <v>0</v>
      </c>
      <c r="Q65" s="108">
        <v>26</v>
      </c>
      <c r="R65" s="81">
        <f t="shared" si="60"/>
        <v>0</v>
      </c>
      <c r="S65" s="67">
        <f t="shared" si="61"/>
        <v>0</v>
      </c>
      <c r="T65" s="68">
        <f t="shared" si="62"/>
        <v>0</v>
      </c>
      <c r="U65" s="68">
        <f t="shared" si="63"/>
        <v>0</v>
      </c>
      <c r="V65" s="68">
        <f t="shared" si="64"/>
        <v>0</v>
      </c>
      <c r="W65" s="68">
        <f t="shared" si="65"/>
        <v>0</v>
      </c>
      <c r="X65" s="68">
        <f t="shared" si="66"/>
        <v>0</v>
      </c>
      <c r="Y65" s="68">
        <f t="shared" si="67"/>
        <v>0</v>
      </c>
      <c r="Z65" s="68">
        <f t="shared" si="67"/>
        <v>0</v>
      </c>
      <c r="AA65" s="68">
        <f t="shared" si="67"/>
        <v>0</v>
      </c>
      <c r="AB65" s="69"/>
      <c r="AC65" s="7">
        <f t="shared" si="68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hidden="1" customHeight="1" x14ac:dyDescent="0.25">
      <c r="A66" s="54" t="s">
        <v>781</v>
      </c>
      <c r="B66" s="55" t="s">
        <v>782</v>
      </c>
      <c r="C66" s="56" t="s">
        <v>58</v>
      </c>
      <c r="D66" s="57" t="s">
        <v>740</v>
      </c>
      <c r="E66" s="139"/>
      <c r="F66" s="140"/>
      <c r="G66" s="141"/>
      <c r="H66" s="96"/>
      <c r="I66" s="77"/>
      <c r="J66" s="78"/>
      <c r="K66" s="62">
        <f t="shared" si="56"/>
        <v>0</v>
      </c>
      <c r="L66" s="62">
        <f t="shared" si="57"/>
        <v>0</v>
      </c>
      <c r="M66" s="79"/>
      <c r="N66" s="80"/>
      <c r="O66" s="65">
        <f t="shared" si="58"/>
        <v>0</v>
      </c>
      <c r="P66" s="65">
        <f t="shared" si="59"/>
        <v>0</v>
      </c>
      <c r="Q66" s="79"/>
      <c r="R66" s="81">
        <f t="shared" si="60"/>
        <v>0</v>
      </c>
      <c r="S66" s="67">
        <f t="shared" si="61"/>
        <v>0</v>
      </c>
      <c r="T66" s="68">
        <f t="shared" si="62"/>
        <v>0</v>
      </c>
      <c r="U66" s="68">
        <f t="shared" si="63"/>
        <v>0</v>
      </c>
      <c r="V66" s="68">
        <f t="shared" si="64"/>
        <v>0</v>
      </c>
      <c r="W66" s="68">
        <f t="shared" si="65"/>
        <v>0</v>
      </c>
      <c r="X66" s="68">
        <f t="shared" si="66"/>
        <v>0</v>
      </c>
      <c r="Y66" s="68">
        <f t="shared" si="67"/>
        <v>0</v>
      </c>
      <c r="Z66" s="68">
        <f t="shared" si="67"/>
        <v>0</v>
      </c>
      <c r="AA66" s="68">
        <f t="shared" si="67"/>
        <v>0</v>
      </c>
      <c r="AB66" s="69"/>
      <c r="AC66" s="7">
        <f t="shared" si="68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hidden="1" customHeight="1" x14ac:dyDescent="0.25">
      <c r="A67" s="54" t="s">
        <v>781</v>
      </c>
      <c r="B67" s="55" t="s">
        <v>782</v>
      </c>
      <c r="C67" s="56" t="s">
        <v>58</v>
      </c>
      <c r="D67" s="57" t="s">
        <v>740</v>
      </c>
      <c r="E67" s="139"/>
      <c r="F67" s="140"/>
      <c r="G67" s="141"/>
      <c r="H67" s="96"/>
      <c r="I67" s="77"/>
      <c r="J67" s="78"/>
      <c r="K67" s="62">
        <f t="shared" si="56"/>
        <v>0</v>
      </c>
      <c r="L67" s="62">
        <f t="shared" si="57"/>
        <v>0</v>
      </c>
      <c r="M67" s="79"/>
      <c r="N67" s="80"/>
      <c r="O67" s="65">
        <f t="shared" si="58"/>
        <v>0</v>
      </c>
      <c r="P67" s="65">
        <f t="shared" si="59"/>
        <v>0</v>
      </c>
      <c r="Q67" s="79"/>
      <c r="R67" s="81">
        <f t="shared" si="60"/>
        <v>0</v>
      </c>
      <c r="S67" s="67">
        <f t="shared" si="61"/>
        <v>0</v>
      </c>
      <c r="T67" s="68">
        <f t="shared" si="62"/>
        <v>0</v>
      </c>
      <c r="U67" s="68">
        <f t="shared" si="63"/>
        <v>0</v>
      </c>
      <c r="V67" s="68">
        <f t="shared" si="64"/>
        <v>0</v>
      </c>
      <c r="W67" s="68">
        <f t="shared" si="65"/>
        <v>0</v>
      </c>
      <c r="X67" s="68">
        <f t="shared" si="66"/>
        <v>0</v>
      </c>
      <c r="Y67" s="68">
        <f t="shared" si="67"/>
        <v>0</v>
      </c>
      <c r="Z67" s="68">
        <f t="shared" si="67"/>
        <v>0</v>
      </c>
      <c r="AA67" s="68">
        <f t="shared" si="67"/>
        <v>0</v>
      </c>
      <c r="AB67" s="69"/>
      <c r="AC67" s="7">
        <f t="shared" si="68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hidden="1" customHeight="1" x14ac:dyDescent="0.25">
      <c r="A68" s="54" t="s">
        <v>781</v>
      </c>
      <c r="B68" s="55" t="s">
        <v>782</v>
      </c>
      <c r="C68" s="56" t="s">
        <v>58</v>
      </c>
      <c r="D68" s="57" t="s">
        <v>740</v>
      </c>
      <c r="E68" s="139"/>
      <c r="F68" s="140"/>
      <c r="G68" s="98"/>
      <c r="H68" s="96"/>
      <c r="I68" s="77"/>
      <c r="J68" s="78"/>
      <c r="K68" s="62">
        <f t="shared" si="56"/>
        <v>0</v>
      </c>
      <c r="L68" s="62">
        <f t="shared" si="57"/>
        <v>0</v>
      </c>
      <c r="M68" s="79"/>
      <c r="N68" s="80"/>
      <c r="O68" s="65">
        <f t="shared" si="58"/>
        <v>0</v>
      </c>
      <c r="P68" s="65">
        <f t="shared" si="59"/>
        <v>0</v>
      </c>
      <c r="Q68" s="79"/>
      <c r="R68" s="81">
        <f t="shared" si="60"/>
        <v>0</v>
      </c>
      <c r="S68" s="67">
        <f t="shared" si="61"/>
        <v>0</v>
      </c>
      <c r="T68" s="68">
        <f t="shared" si="62"/>
        <v>0</v>
      </c>
      <c r="U68" s="68">
        <f t="shared" si="63"/>
        <v>0</v>
      </c>
      <c r="V68" s="68">
        <f t="shared" si="64"/>
        <v>0</v>
      </c>
      <c r="W68" s="68">
        <f t="shared" si="65"/>
        <v>0</v>
      </c>
      <c r="X68" s="68">
        <f t="shared" si="66"/>
        <v>0</v>
      </c>
      <c r="Y68" s="68">
        <f t="shared" si="67"/>
        <v>0</v>
      </c>
      <c r="Z68" s="68">
        <f t="shared" si="67"/>
        <v>0</v>
      </c>
      <c r="AA68" s="68">
        <f t="shared" si="67"/>
        <v>0</v>
      </c>
      <c r="AB68" s="69"/>
      <c r="AC68" s="7">
        <f t="shared" si="68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hidden="1" customHeight="1" x14ac:dyDescent="0.25">
      <c r="A69" s="54" t="s">
        <v>781</v>
      </c>
      <c r="B69" s="55" t="s">
        <v>782</v>
      </c>
      <c r="C69" s="56" t="s">
        <v>58</v>
      </c>
      <c r="D69" s="57" t="s">
        <v>740</v>
      </c>
      <c r="E69" s="139"/>
      <c r="F69" s="140"/>
      <c r="G69" s="98"/>
      <c r="H69" s="96"/>
      <c r="I69" s="92"/>
      <c r="J69" s="78"/>
      <c r="K69" s="62">
        <f t="shared" si="56"/>
        <v>0</v>
      </c>
      <c r="L69" s="62">
        <f t="shared" si="57"/>
        <v>0</v>
      </c>
      <c r="M69" s="79"/>
      <c r="N69" s="80"/>
      <c r="O69" s="65">
        <f t="shared" si="58"/>
        <v>0</v>
      </c>
      <c r="P69" s="65">
        <f t="shared" si="59"/>
        <v>0</v>
      </c>
      <c r="Q69" s="79"/>
      <c r="R69" s="81">
        <f t="shared" si="60"/>
        <v>0</v>
      </c>
      <c r="S69" s="67">
        <f t="shared" si="61"/>
        <v>0</v>
      </c>
      <c r="T69" s="68">
        <f t="shared" si="62"/>
        <v>0</v>
      </c>
      <c r="U69" s="68">
        <f t="shared" si="63"/>
        <v>0</v>
      </c>
      <c r="V69" s="68">
        <f t="shared" si="64"/>
        <v>0</v>
      </c>
      <c r="W69" s="68">
        <f t="shared" si="65"/>
        <v>0</v>
      </c>
      <c r="X69" s="68">
        <f t="shared" si="66"/>
        <v>0</v>
      </c>
      <c r="Y69" s="68">
        <f t="shared" si="67"/>
        <v>0</v>
      </c>
      <c r="Z69" s="68">
        <f t="shared" si="67"/>
        <v>0</v>
      </c>
      <c r="AA69" s="68">
        <f t="shared" si="67"/>
        <v>0</v>
      </c>
      <c r="AB69" s="69"/>
      <c r="AC69" s="7">
        <f t="shared" si="68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hidden="1" customHeight="1" x14ac:dyDescent="0.25">
      <c r="A70" s="54" t="s">
        <v>781</v>
      </c>
      <c r="B70" s="55" t="s">
        <v>782</v>
      </c>
      <c r="C70" s="56" t="s">
        <v>58</v>
      </c>
      <c r="D70" s="57" t="s">
        <v>740</v>
      </c>
      <c r="E70" s="93"/>
      <c r="F70" s="94"/>
      <c r="G70" s="95"/>
      <c r="H70" s="96"/>
      <c r="I70" s="77"/>
      <c r="J70" s="78"/>
      <c r="K70" s="62">
        <f t="shared" si="56"/>
        <v>0</v>
      </c>
      <c r="L70" s="62">
        <f t="shared" si="57"/>
        <v>0</v>
      </c>
      <c r="M70" s="79"/>
      <c r="N70" s="80"/>
      <c r="O70" s="65">
        <f t="shared" si="58"/>
        <v>0</v>
      </c>
      <c r="P70" s="65">
        <f t="shared" si="59"/>
        <v>0</v>
      </c>
      <c r="Q70" s="79"/>
      <c r="R70" s="81">
        <f t="shared" si="60"/>
        <v>0</v>
      </c>
      <c r="S70" s="67">
        <f t="shared" si="61"/>
        <v>0</v>
      </c>
      <c r="T70" s="68">
        <f t="shared" si="62"/>
        <v>0</v>
      </c>
      <c r="U70" s="68">
        <f t="shared" si="63"/>
        <v>0</v>
      </c>
      <c r="V70" s="68">
        <f t="shared" si="64"/>
        <v>0</v>
      </c>
      <c r="W70" s="68">
        <f t="shared" si="65"/>
        <v>0</v>
      </c>
      <c r="X70" s="68">
        <f t="shared" si="66"/>
        <v>0</v>
      </c>
      <c r="Y70" s="68">
        <f t="shared" si="67"/>
        <v>0</v>
      </c>
      <c r="Z70" s="68">
        <f t="shared" si="67"/>
        <v>0</v>
      </c>
      <c r="AA70" s="68">
        <f t="shared" si="67"/>
        <v>0</v>
      </c>
      <c r="AB70" s="69"/>
      <c r="AC70" s="7">
        <f t="shared" si="68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hidden="1" customHeight="1" x14ac:dyDescent="0.25">
      <c r="A71" s="54" t="s">
        <v>781</v>
      </c>
      <c r="B71" s="55" t="s">
        <v>782</v>
      </c>
      <c r="C71" s="56" t="s">
        <v>58</v>
      </c>
      <c r="D71" s="57" t="s">
        <v>740</v>
      </c>
      <c r="E71" s="97"/>
      <c r="F71" s="757"/>
      <c r="G71" s="98"/>
      <c r="H71" s="758"/>
      <c r="I71" s="759"/>
      <c r="J71" s="78"/>
      <c r="K71" s="99">
        <f t="shared" si="56"/>
        <v>0</v>
      </c>
      <c r="L71" s="99">
        <f t="shared" si="57"/>
        <v>0</v>
      </c>
      <c r="M71" s="79"/>
      <c r="N71" s="80"/>
      <c r="O71" s="65">
        <f t="shared" si="58"/>
        <v>0</v>
      </c>
      <c r="P71" s="65">
        <f t="shared" si="59"/>
        <v>0</v>
      </c>
      <c r="Q71" s="79"/>
      <c r="R71" s="81">
        <f t="shared" si="60"/>
        <v>0</v>
      </c>
      <c r="S71" s="67">
        <f t="shared" si="61"/>
        <v>0</v>
      </c>
      <c r="T71" s="68">
        <f t="shared" si="62"/>
        <v>0</v>
      </c>
      <c r="U71" s="68">
        <f t="shared" si="63"/>
        <v>0</v>
      </c>
      <c r="V71" s="68">
        <f t="shared" si="64"/>
        <v>0</v>
      </c>
      <c r="W71" s="68">
        <f t="shared" si="65"/>
        <v>0</v>
      </c>
      <c r="X71" s="68">
        <f t="shared" si="66"/>
        <v>0</v>
      </c>
      <c r="Y71" s="68">
        <f t="shared" si="67"/>
        <v>0</v>
      </c>
      <c r="Z71" s="68">
        <f t="shared" si="67"/>
        <v>0</v>
      </c>
      <c r="AA71" s="68">
        <f t="shared" si="67"/>
        <v>0</v>
      </c>
      <c r="AB71" s="69"/>
      <c r="AC71" s="7">
        <f t="shared" si="68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590" t="s">
        <v>781</v>
      </c>
      <c r="B72" s="591" t="s">
        <v>782</v>
      </c>
      <c r="C72" s="592" t="s">
        <v>58</v>
      </c>
      <c r="D72" s="57" t="s">
        <v>740</v>
      </c>
      <c r="E72" s="102" t="s">
        <v>49</v>
      </c>
      <c r="F72" s="102"/>
      <c r="G72" s="103"/>
      <c r="H72" s="104"/>
      <c r="I72" s="105"/>
      <c r="J72" s="106"/>
      <c r="K72" s="107">
        <f t="shared" si="56"/>
        <v>0</v>
      </c>
      <c r="L72" s="107">
        <f t="shared" si="57"/>
        <v>0</v>
      </c>
      <c r="M72" s="108"/>
      <c r="N72" s="109"/>
      <c r="O72" s="110">
        <f t="shared" si="58"/>
        <v>0</v>
      </c>
      <c r="P72" s="110">
        <f t="shared" si="59"/>
        <v>0</v>
      </c>
      <c r="Q72" s="108"/>
      <c r="R72" s="111">
        <f>J72*M72*$R$9</f>
        <v>0</v>
      </c>
      <c r="S72" s="112">
        <f>J72*M72*$S$9</f>
        <v>0</v>
      </c>
      <c r="T72" s="113">
        <f>K72*M72*$T$9</f>
        <v>0</v>
      </c>
      <c r="U72" s="113">
        <f>J72*M72*$U$9</f>
        <v>0</v>
      </c>
      <c r="V72" s="113">
        <f t="shared" si="64"/>
        <v>0</v>
      </c>
      <c r="W72" s="113">
        <f t="shared" si="65"/>
        <v>0</v>
      </c>
      <c r="X72" s="113">
        <f t="shared" si="66"/>
        <v>0</v>
      </c>
      <c r="Y72" s="113">
        <f t="shared" si="67"/>
        <v>0</v>
      </c>
      <c r="Z72" s="113">
        <f t="shared" si="67"/>
        <v>0</v>
      </c>
      <c r="AA72" s="113">
        <f t="shared" si="67"/>
        <v>0</v>
      </c>
      <c r="AB72" s="114"/>
      <c r="AC72" s="115">
        <f t="shared" si="68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590" t="s">
        <v>781</v>
      </c>
      <c r="B73" s="591" t="s">
        <v>782</v>
      </c>
      <c r="C73" s="592" t="s">
        <v>58</v>
      </c>
      <c r="D73" s="57" t="s">
        <v>740</v>
      </c>
      <c r="E73" s="102" t="s">
        <v>49</v>
      </c>
      <c r="F73" s="102"/>
      <c r="G73" s="103"/>
      <c r="H73" s="104"/>
      <c r="I73" s="105"/>
      <c r="J73" s="106"/>
      <c r="K73" s="107">
        <f t="shared" si="56"/>
        <v>0</v>
      </c>
      <c r="L73" s="107">
        <f t="shared" si="57"/>
        <v>0</v>
      </c>
      <c r="M73" s="108"/>
      <c r="N73" s="109"/>
      <c r="O73" s="110">
        <f t="shared" si="58"/>
        <v>0</v>
      </c>
      <c r="P73" s="110">
        <f t="shared" si="59"/>
        <v>0</v>
      </c>
      <c r="Q73" s="108"/>
      <c r="R73" s="111">
        <f>J73*M73*$R$9</f>
        <v>0</v>
      </c>
      <c r="S73" s="112">
        <f>J73*M73*$S$9</f>
        <v>0</v>
      </c>
      <c r="T73" s="113">
        <f>K73*M73*$T$9</f>
        <v>0</v>
      </c>
      <c r="U73" s="113">
        <f>J73*M73*$U$9</f>
        <v>0</v>
      </c>
      <c r="V73" s="113">
        <f t="shared" si="64"/>
        <v>0</v>
      </c>
      <c r="W73" s="113">
        <f t="shared" si="65"/>
        <v>0</v>
      </c>
      <c r="X73" s="113">
        <f t="shared" si="66"/>
        <v>0</v>
      </c>
      <c r="Y73" s="113">
        <f t="shared" si="67"/>
        <v>0</v>
      </c>
      <c r="Z73" s="113">
        <f t="shared" si="67"/>
        <v>0</v>
      </c>
      <c r="AA73" s="113">
        <f t="shared" si="67"/>
        <v>0</v>
      </c>
      <c r="AB73" s="114"/>
      <c r="AC73" s="115">
        <f t="shared" si="68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117" t="s">
        <v>781</v>
      </c>
      <c r="B74" s="118" t="s">
        <v>782</v>
      </c>
      <c r="C74" s="118" t="s">
        <v>58</v>
      </c>
      <c r="D74" s="57" t="s">
        <v>740</v>
      </c>
      <c r="E74" s="119"/>
      <c r="F74" s="119"/>
      <c r="G74" s="120"/>
      <c r="H74" s="121" t="s">
        <v>56</v>
      </c>
      <c r="I74" s="122"/>
      <c r="J74" s="123"/>
      <c r="K74" s="124"/>
      <c r="L74" s="124"/>
      <c r="M74" s="125"/>
      <c r="N74" s="126"/>
      <c r="O74" s="124"/>
      <c r="P74" s="124"/>
      <c r="Q74" s="125"/>
      <c r="R74" s="127">
        <f t="shared" ref="R74:AA74" si="69">SUM(R62:R73)</f>
        <v>275.60000000000002</v>
      </c>
      <c r="S74" s="128">
        <f t="shared" si="69"/>
        <v>52</v>
      </c>
      <c r="T74" s="129">
        <f t="shared" si="69"/>
        <v>52</v>
      </c>
      <c r="U74" s="129">
        <f t="shared" si="69"/>
        <v>62.4</v>
      </c>
      <c r="V74" s="129">
        <f t="shared" si="69"/>
        <v>78</v>
      </c>
      <c r="W74" s="129">
        <f t="shared" si="69"/>
        <v>7.8</v>
      </c>
      <c r="X74" s="129">
        <f t="shared" si="69"/>
        <v>23.4</v>
      </c>
      <c r="Y74" s="130">
        <f t="shared" si="69"/>
        <v>130</v>
      </c>
      <c r="Z74" s="130">
        <f t="shared" si="69"/>
        <v>59.8</v>
      </c>
      <c r="AA74" s="130">
        <f t="shared" si="69"/>
        <v>85.8</v>
      </c>
      <c r="AB74" s="131">
        <f>R74/1800/0.6</f>
        <v>0.25518518518518518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760"/>
    </row>
    <row r="75" spans="1:68" ht="27.95" customHeight="1" thickTop="1" x14ac:dyDescent="0.25">
      <c r="A75" s="54" t="s">
        <v>785</v>
      </c>
      <c r="B75" s="55" t="s">
        <v>379</v>
      </c>
      <c r="C75" s="56" t="s">
        <v>57</v>
      </c>
      <c r="D75" s="57" t="s">
        <v>740</v>
      </c>
      <c r="E75" s="58" t="s">
        <v>51</v>
      </c>
      <c r="F75" s="88">
        <v>1</v>
      </c>
      <c r="G75" s="60" t="s">
        <v>786</v>
      </c>
      <c r="H75" s="60" t="s">
        <v>787</v>
      </c>
      <c r="I75" s="754"/>
      <c r="J75" s="61">
        <v>1</v>
      </c>
      <c r="K75" s="62">
        <f t="shared" ref="K75:K84" si="70">IF(J75&gt;0, 1, 0)</f>
        <v>1</v>
      </c>
      <c r="L75" s="62">
        <f t="shared" ref="L75:L84" si="71">J75-K75</f>
        <v>0</v>
      </c>
      <c r="M75" s="63">
        <v>26</v>
      </c>
      <c r="N75" s="64">
        <v>2</v>
      </c>
      <c r="O75" s="65">
        <f t="shared" ref="O75:O86" si="72">IF(N75&gt;0, 1, 0)</f>
        <v>1</v>
      </c>
      <c r="P75" s="65">
        <f t="shared" ref="P75:P86" si="73">N75-O75</f>
        <v>1</v>
      </c>
      <c r="Q75" s="755">
        <v>26</v>
      </c>
      <c r="R75" s="66">
        <f t="shared" ref="R75:R84" si="74">(K75*M75*$R$5)+(L75*M75*$R$6)+(O75*Q75*$R$7)+(P75*Q75*$R$8)</f>
        <v>158.60000000000002</v>
      </c>
      <c r="S75" s="67">
        <f t="shared" ref="S75:S84" si="75">J75*M75*$S$5</f>
        <v>26</v>
      </c>
      <c r="T75" s="68">
        <f t="shared" ref="T75:T84" si="76">K75*M75*$T$5</f>
        <v>26</v>
      </c>
      <c r="U75" s="68">
        <f t="shared" ref="U75:U84" si="77">J75*M75*$U$5</f>
        <v>31.2</v>
      </c>
      <c r="V75" s="68">
        <f t="shared" ref="V75:V86" si="78">N75*Q75*$V$7</f>
        <v>52</v>
      </c>
      <c r="W75" s="68">
        <f t="shared" ref="W75:W86" si="79">O75*Q75*$W$7</f>
        <v>7.8</v>
      </c>
      <c r="X75" s="68">
        <f t="shared" ref="X75:X86" si="80">N75*Q75*$X$7</f>
        <v>15.6</v>
      </c>
      <c r="Y75" s="68">
        <f t="shared" ref="Y75:AA86" si="81">S75+V75</f>
        <v>78</v>
      </c>
      <c r="Z75" s="68">
        <f t="shared" si="81"/>
        <v>33.799999999999997</v>
      </c>
      <c r="AA75" s="68">
        <f t="shared" si="81"/>
        <v>46.8</v>
      </c>
      <c r="AB75" s="69"/>
      <c r="AC75" s="7">
        <f t="shared" ref="AC75:AC86" si="82">R75-Y75-Z75-AA75</f>
        <v>0</v>
      </c>
      <c r="AD75" s="70"/>
      <c r="AE75" s="71"/>
      <c r="AF75" s="71"/>
      <c r="AG75" s="71"/>
      <c r="AH75" s="84"/>
      <c r="AI75" s="84"/>
      <c r="AJ75" s="73"/>
      <c r="AK75" s="85"/>
      <c r="AL75" s="84"/>
      <c r="AM75" s="73"/>
      <c r="AN75" s="75"/>
      <c r="AO75" s="70"/>
      <c r="AP75" s="71"/>
      <c r="AQ75" s="74"/>
      <c r="AR75" s="74"/>
      <c r="AS75" s="71"/>
      <c r="AT75" s="84"/>
      <c r="AU75" s="73"/>
      <c r="AV75" s="75"/>
    </row>
    <row r="76" spans="1:68" ht="27.95" customHeight="1" x14ac:dyDescent="0.25">
      <c r="A76" s="54" t="s">
        <v>785</v>
      </c>
      <c r="B76" s="55" t="s">
        <v>379</v>
      </c>
      <c r="C76" s="56" t="s">
        <v>57</v>
      </c>
      <c r="D76" s="57" t="s">
        <v>740</v>
      </c>
      <c r="E76" s="58" t="s">
        <v>51</v>
      </c>
      <c r="F76" s="88">
        <v>4</v>
      </c>
      <c r="G76" s="60" t="s">
        <v>788</v>
      </c>
      <c r="H76" s="60" t="s">
        <v>789</v>
      </c>
      <c r="I76" s="77"/>
      <c r="J76" s="78">
        <v>1</v>
      </c>
      <c r="K76" s="62">
        <f t="shared" si="70"/>
        <v>1</v>
      </c>
      <c r="L76" s="62">
        <f t="shared" si="71"/>
        <v>0</v>
      </c>
      <c r="M76" s="79">
        <v>26</v>
      </c>
      <c r="N76" s="80">
        <v>1</v>
      </c>
      <c r="O76" s="65">
        <f t="shared" si="72"/>
        <v>1</v>
      </c>
      <c r="P76" s="65">
        <f t="shared" si="73"/>
        <v>0</v>
      </c>
      <c r="Q76" s="79">
        <v>13</v>
      </c>
      <c r="R76" s="81">
        <f t="shared" si="74"/>
        <v>104</v>
      </c>
      <c r="S76" s="67">
        <f t="shared" si="75"/>
        <v>26</v>
      </c>
      <c r="T76" s="68">
        <f t="shared" si="76"/>
        <v>26</v>
      </c>
      <c r="U76" s="68">
        <f t="shared" si="77"/>
        <v>31.2</v>
      </c>
      <c r="V76" s="68">
        <f t="shared" si="78"/>
        <v>13</v>
      </c>
      <c r="W76" s="68">
        <f t="shared" si="79"/>
        <v>3.9</v>
      </c>
      <c r="X76" s="68">
        <f t="shared" si="80"/>
        <v>3.9</v>
      </c>
      <c r="Y76" s="68">
        <f t="shared" si="81"/>
        <v>39</v>
      </c>
      <c r="Z76" s="68">
        <f t="shared" si="81"/>
        <v>29.9</v>
      </c>
      <c r="AA76" s="68">
        <f t="shared" si="81"/>
        <v>35.1</v>
      </c>
      <c r="AB76" s="69"/>
      <c r="AC76" s="7">
        <f t="shared" si="82"/>
        <v>0</v>
      </c>
      <c r="AD76" s="82"/>
      <c r="AE76" s="71"/>
      <c r="AF76" s="83"/>
      <c r="AG76" s="83"/>
      <c r="AH76" s="84"/>
      <c r="AI76" s="84"/>
      <c r="AJ76" s="73"/>
      <c r="AK76" s="85"/>
      <c r="AL76" s="84"/>
      <c r="AM76" s="73"/>
      <c r="AN76" s="86"/>
      <c r="AO76" s="82"/>
      <c r="AP76" s="83"/>
      <c r="AQ76" s="83"/>
      <c r="AR76" s="74"/>
      <c r="AS76" s="83"/>
      <c r="AT76" s="84"/>
      <c r="AU76" s="73"/>
      <c r="AV76" s="86"/>
    </row>
    <row r="77" spans="1:68" ht="27.95" customHeight="1" x14ac:dyDescent="0.25">
      <c r="A77" s="54" t="s">
        <v>785</v>
      </c>
      <c r="B77" s="55" t="s">
        <v>379</v>
      </c>
      <c r="C77" s="56" t="s">
        <v>57</v>
      </c>
      <c r="D77" s="57" t="s">
        <v>740</v>
      </c>
      <c r="E77" s="58" t="s">
        <v>51</v>
      </c>
      <c r="F77" s="88">
        <v>4</v>
      </c>
      <c r="G77" s="60" t="s">
        <v>790</v>
      </c>
      <c r="H77" s="60" t="s">
        <v>791</v>
      </c>
      <c r="I77" s="77"/>
      <c r="J77" s="78">
        <v>1</v>
      </c>
      <c r="K77" s="62">
        <f t="shared" si="70"/>
        <v>1</v>
      </c>
      <c r="L77" s="62">
        <f t="shared" si="71"/>
        <v>0</v>
      </c>
      <c r="M77" s="79">
        <v>13</v>
      </c>
      <c r="N77" s="80">
        <v>1</v>
      </c>
      <c r="O77" s="65">
        <f t="shared" si="72"/>
        <v>1</v>
      </c>
      <c r="P77" s="65">
        <f t="shared" si="73"/>
        <v>0</v>
      </c>
      <c r="Q77" s="79">
        <v>13</v>
      </c>
      <c r="R77" s="81">
        <f t="shared" si="74"/>
        <v>62.400000000000006</v>
      </c>
      <c r="S77" s="67">
        <f t="shared" si="75"/>
        <v>13</v>
      </c>
      <c r="T77" s="68">
        <f t="shared" si="76"/>
        <v>13</v>
      </c>
      <c r="U77" s="68">
        <f t="shared" si="77"/>
        <v>15.6</v>
      </c>
      <c r="V77" s="68">
        <f t="shared" si="78"/>
        <v>13</v>
      </c>
      <c r="W77" s="68">
        <f t="shared" si="79"/>
        <v>3.9</v>
      </c>
      <c r="X77" s="68">
        <f t="shared" si="80"/>
        <v>3.9</v>
      </c>
      <c r="Y77" s="68">
        <f t="shared" si="81"/>
        <v>26</v>
      </c>
      <c r="Z77" s="68">
        <f t="shared" si="81"/>
        <v>16.899999999999999</v>
      </c>
      <c r="AA77" s="68">
        <f t="shared" si="81"/>
        <v>19.5</v>
      </c>
      <c r="AB77" s="69"/>
      <c r="AC77" s="7">
        <f t="shared" si="82"/>
        <v>0</v>
      </c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86"/>
      <c r="AO77" s="82"/>
      <c r="AP77" s="83"/>
      <c r="AQ77" s="83"/>
      <c r="AR77" s="83"/>
      <c r="AS77" s="83"/>
      <c r="AT77" s="84"/>
      <c r="AU77" s="73"/>
      <c r="AV77" s="86"/>
    </row>
    <row r="78" spans="1:68" ht="27.95" customHeight="1" x14ac:dyDescent="0.25">
      <c r="A78" s="54" t="s">
        <v>785</v>
      </c>
      <c r="B78" s="55" t="s">
        <v>379</v>
      </c>
      <c r="C78" s="56" t="s">
        <v>57</v>
      </c>
      <c r="D78" s="57" t="s">
        <v>740</v>
      </c>
      <c r="E78" s="134" t="s">
        <v>55</v>
      </c>
      <c r="F78" s="135">
        <v>4</v>
      </c>
      <c r="G78" s="134" t="s">
        <v>790</v>
      </c>
      <c r="H78" s="134" t="s">
        <v>792</v>
      </c>
      <c r="I78" s="77"/>
      <c r="J78" s="78">
        <v>1</v>
      </c>
      <c r="K78" s="62">
        <f t="shared" si="70"/>
        <v>1</v>
      </c>
      <c r="L78" s="62">
        <f t="shared" si="71"/>
        <v>0</v>
      </c>
      <c r="M78" s="79">
        <v>26</v>
      </c>
      <c r="N78" s="80">
        <v>1</v>
      </c>
      <c r="O78" s="65">
        <f t="shared" si="72"/>
        <v>1</v>
      </c>
      <c r="P78" s="65">
        <f t="shared" si="73"/>
        <v>0</v>
      </c>
      <c r="Q78" s="79">
        <v>26</v>
      </c>
      <c r="R78" s="81">
        <f t="shared" si="74"/>
        <v>124.80000000000001</v>
      </c>
      <c r="S78" s="67">
        <f t="shared" si="75"/>
        <v>26</v>
      </c>
      <c r="T78" s="68">
        <f t="shared" si="76"/>
        <v>26</v>
      </c>
      <c r="U78" s="68">
        <f t="shared" si="77"/>
        <v>31.2</v>
      </c>
      <c r="V78" s="68">
        <f t="shared" si="78"/>
        <v>26</v>
      </c>
      <c r="W78" s="68">
        <f t="shared" si="79"/>
        <v>7.8</v>
      </c>
      <c r="X78" s="68">
        <f t="shared" si="80"/>
        <v>7.8</v>
      </c>
      <c r="Y78" s="68">
        <f t="shared" si="81"/>
        <v>52</v>
      </c>
      <c r="Z78" s="68">
        <f t="shared" si="81"/>
        <v>33.799999999999997</v>
      </c>
      <c r="AA78" s="68">
        <f t="shared" si="81"/>
        <v>39</v>
      </c>
      <c r="AB78" s="69"/>
      <c r="AC78" s="7">
        <f t="shared" si="82"/>
        <v>0</v>
      </c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86"/>
      <c r="AO78" s="82"/>
      <c r="AP78" s="83"/>
      <c r="AQ78" s="83"/>
      <c r="AR78" s="83"/>
      <c r="AS78" s="83"/>
      <c r="AT78" s="84"/>
      <c r="AU78" s="73"/>
      <c r="AV78" s="86"/>
    </row>
    <row r="79" spans="1:68" ht="27.95" customHeight="1" x14ac:dyDescent="0.25">
      <c r="A79" s="54" t="s">
        <v>785</v>
      </c>
      <c r="B79" s="55" t="s">
        <v>379</v>
      </c>
      <c r="C79" s="56" t="s">
        <v>57</v>
      </c>
      <c r="D79" s="57" t="s">
        <v>740</v>
      </c>
      <c r="E79" s="761" t="s">
        <v>53</v>
      </c>
      <c r="F79" s="88">
        <v>1</v>
      </c>
      <c r="G79" s="60" t="s">
        <v>793</v>
      </c>
      <c r="H79" s="60" t="s">
        <v>794</v>
      </c>
      <c r="I79" s="77"/>
      <c r="J79" s="78"/>
      <c r="K79" s="62">
        <f t="shared" si="70"/>
        <v>0</v>
      </c>
      <c r="L79" s="62">
        <f t="shared" si="71"/>
        <v>0</v>
      </c>
      <c r="M79" s="79"/>
      <c r="N79" s="80"/>
      <c r="O79" s="65">
        <f t="shared" si="72"/>
        <v>0</v>
      </c>
      <c r="P79" s="65">
        <f t="shared" si="73"/>
        <v>0</v>
      </c>
      <c r="Q79" s="79"/>
      <c r="R79" s="81">
        <f t="shared" si="74"/>
        <v>0</v>
      </c>
      <c r="S79" s="67">
        <f t="shared" si="75"/>
        <v>0</v>
      </c>
      <c r="T79" s="68">
        <f t="shared" si="76"/>
        <v>0</v>
      </c>
      <c r="U79" s="68">
        <f t="shared" si="77"/>
        <v>0</v>
      </c>
      <c r="V79" s="68">
        <f t="shared" si="78"/>
        <v>0</v>
      </c>
      <c r="W79" s="68">
        <f t="shared" si="79"/>
        <v>0</v>
      </c>
      <c r="X79" s="68">
        <f t="shared" si="80"/>
        <v>0</v>
      </c>
      <c r="Y79" s="68">
        <f t="shared" si="81"/>
        <v>0</v>
      </c>
      <c r="Z79" s="68">
        <f t="shared" si="81"/>
        <v>0</v>
      </c>
      <c r="AA79" s="68">
        <f t="shared" si="81"/>
        <v>0</v>
      </c>
      <c r="AB79" s="69"/>
      <c r="AC79" s="7">
        <f t="shared" si="82"/>
        <v>0</v>
      </c>
      <c r="AD79" s="82"/>
      <c r="AE79" s="71"/>
      <c r="AF79" s="83"/>
      <c r="AG79" s="83"/>
      <c r="AH79" s="84"/>
      <c r="AI79" s="84"/>
      <c r="AJ79" s="73"/>
      <c r="AK79" s="83"/>
      <c r="AL79" s="84"/>
      <c r="AM79" s="73"/>
      <c r="AN79" s="86"/>
      <c r="AO79" s="82"/>
      <c r="AP79" s="83"/>
      <c r="AQ79" s="83"/>
      <c r="AR79" s="83"/>
      <c r="AS79" s="83"/>
      <c r="AT79" s="84"/>
      <c r="AU79" s="73"/>
      <c r="AV79" s="86"/>
    </row>
    <row r="80" spans="1:68" ht="27.95" customHeight="1" x14ac:dyDescent="0.25">
      <c r="A80" s="54" t="s">
        <v>785</v>
      </c>
      <c r="B80" s="55" t="s">
        <v>379</v>
      </c>
      <c r="C80" s="56" t="s">
        <v>57</v>
      </c>
      <c r="D80" s="57" t="s">
        <v>740</v>
      </c>
      <c r="E80" s="76" t="s">
        <v>52</v>
      </c>
      <c r="F80" s="88">
        <v>1</v>
      </c>
      <c r="G80" s="60" t="s">
        <v>761</v>
      </c>
      <c r="H80" s="60" t="s">
        <v>762</v>
      </c>
      <c r="I80" s="77"/>
      <c r="J80" s="78">
        <v>0</v>
      </c>
      <c r="K80" s="62">
        <f t="shared" si="70"/>
        <v>0</v>
      </c>
      <c r="L80" s="62">
        <f t="shared" si="71"/>
        <v>0</v>
      </c>
      <c r="M80" s="79">
        <v>13</v>
      </c>
      <c r="N80" s="80"/>
      <c r="O80" s="65">
        <f t="shared" si="72"/>
        <v>0</v>
      </c>
      <c r="P80" s="65">
        <f t="shared" si="73"/>
        <v>0</v>
      </c>
      <c r="Q80" s="79"/>
      <c r="R80" s="81">
        <f t="shared" si="74"/>
        <v>0</v>
      </c>
      <c r="S80" s="67">
        <f t="shared" si="75"/>
        <v>0</v>
      </c>
      <c r="T80" s="68">
        <f t="shared" si="76"/>
        <v>0</v>
      </c>
      <c r="U80" s="68">
        <f t="shared" si="77"/>
        <v>0</v>
      </c>
      <c r="V80" s="68">
        <f t="shared" si="78"/>
        <v>0</v>
      </c>
      <c r="W80" s="68">
        <f t="shared" si="79"/>
        <v>0</v>
      </c>
      <c r="X80" s="68">
        <f t="shared" si="80"/>
        <v>0</v>
      </c>
      <c r="Y80" s="68">
        <f t="shared" si="81"/>
        <v>0</v>
      </c>
      <c r="Z80" s="68">
        <f t="shared" si="81"/>
        <v>0</v>
      </c>
      <c r="AA80" s="68">
        <f t="shared" si="81"/>
        <v>0</v>
      </c>
      <c r="AB80" s="69"/>
      <c r="AC80" s="7">
        <f t="shared" si="82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54" t="s">
        <v>785</v>
      </c>
      <c r="B81" s="55" t="s">
        <v>379</v>
      </c>
      <c r="C81" s="56" t="s">
        <v>57</v>
      </c>
      <c r="D81" s="57" t="s">
        <v>740</v>
      </c>
      <c r="E81" s="136" t="s">
        <v>60</v>
      </c>
      <c r="F81" s="137">
        <v>2</v>
      </c>
      <c r="G81" s="138" t="s">
        <v>795</v>
      </c>
      <c r="H81" s="138" t="s">
        <v>787</v>
      </c>
      <c r="I81" s="77"/>
      <c r="J81" s="78"/>
      <c r="K81" s="62">
        <f t="shared" si="70"/>
        <v>0</v>
      </c>
      <c r="L81" s="62">
        <f t="shared" si="71"/>
        <v>0</v>
      </c>
      <c r="M81" s="79"/>
      <c r="N81" s="80"/>
      <c r="O81" s="65">
        <f t="shared" si="72"/>
        <v>0</v>
      </c>
      <c r="P81" s="65">
        <f t="shared" si="73"/>
        <v>0</v>
      </c>
      <c r="Q81" s="79"/>
      <c r="R81" s="81">
        <f t="shared" si="74"/>
        <v>0</v>
      </c>
      <c r="S81" s="67">
        <f t="shared" si="75"/>
        <v>0</v>
      </c>
      <c r="T81" s="68">
        <f t="shared" si="76"/>
        <v>0</v>
      </c>
      <c r="U81" s="68">
        <f t="shared" si="77"/>
        <v>0</v>
      </c>
      <c r="V81" s="68">
        <f t="shared" si="78"/>
        <v>0</v>
      </c>
      <c r="W81" s="68">
        <f t="shared" si="79"/>
        <v>0</v>
      </c>
      <c r="X81" s="68">
        <f t="shared" si="80"/>
        <v>0</v>
      </c>
      <c r="Y81" s="68">
        <f t="shared" si="81"/>
        <v>0</v>
      </c>
      <c r="Z81" s="68">
        <f t="shared" si="81"/>
        <v>0</v>
      </c>
      <c r="AA81" s="68">
        <f t="shared" si="81"/>
        <v>0</v>
      </c>
      <c r="AB81" s="69"/>
      <c r="AC81" s="7">
        <f t="shared" si="82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hidden="1" customHeight="1" x14ac:dyDescent="0.25">
      <c r="A82" s="54" t="s">
        <v>785</v>
      </c>
      <c r="B82" s="55" t="s">
        <v>379</v>
      </c>
      <c r="C82" s="56" t="s">
        <v>57</v>
      </c>
      <c r="D82" s="57" t="s">
        <v>740</v>
      </c>
      <c r="E82" s="139"/>
      <c r="F82" s="140"/>
      <c r="G82" s="98"/>
      <c r="H82" s="96"/>
      <c r="I82" s="92"/>
      <c r="J82" s="78"/>
      <c r="K82" s="62">
        <f t="shared" si="70"/>
        <v>0</v>
      </c>
      <c r="L82" s="62">
        <f t="shared" si="71"/>
        <v>0</v>
      </c>
      <c r="M82" s="79"/>
      <c r="N82" s="80"/>
      <c r="O82" s="65">
        <f t="shared" si="72"/>
        <v>0</v>
      </c>
      <c r="P82" s="65">
        <f t="shared" si="73"/>
        <v>0</v>
      </c>
      <c r="Q82" s="79"/>
      <c r="R82" s="81">
        <f t="shared" si="74"/>
        <v>0</v>
      </c>
      <c r="S82" s="67">
        <f t="shared" si="75"/>
        <v>0</v>
      </c>
      <c r="T82" s="68">
        <f t="shared" si="76"/>
        <v>0</v>
      </c>
      <c r="U82" s="68">
        <f t="shared" si="77"/>
        <v>0</v>
      </c>
      <c r="V82" s="68">
        <f t="shared" si="78"/>
        <v>0</v>
      </c>
      <c r="W82" s="68">
        <f t="shared" si="79"/>
        <v>0</v>
      </c>
      <c r="X82" s="68">
        <f t="shared" si="80"/>
        <v>0</v>
      </c>
      <c r="Y82" s="68">
        <f t="shared" si="81"/>
        <v>0</v>
      </c>
      <c r="Z82" s="68">
        <f t="shared" si="81"/>
        <v>0</v>
      </c>
      <c r="AA82" s="68">
        <f t="shared" si="81"/>
        <v>0</v>
      </c>
      <c r="AB82" s="69"/>
      <c r="AC82" s="7">
        <f t="shared" si="82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hidden="1" customHeight="1" x14ac:dyDescent="0.25">
      <c r="A83" s="54" t="s">
        <v>785</v>
      </c>
      <c r="B83" s="55" t="s">
        <v>379</v>
      </c>
      <c r="C83" s="56" t="s">
        <v>57</v>
      </c>
      <c r="D83" s="57" t="s">
        <v>740</v>
      </c>
      <c r="E83" s="93"/>
      <c r="F83" s="94"/>
      <c r="G83" s="95"/>
      <c r="H83" s="96"/>
      <c r="I83" s="77"/>
      <c r="J83" s="78"/>
      <c r="K83" s="62">
        <f t="shared" si="70"/>
        <v>0</v>
      </c>
      <c r="L83" s="62">
        <f t="shared" si="71"/>
        <v>0</v>
      </c>
      <c r="M83" s="79"/>
      <c r="N83" s="80"/>
      <c r="O83" s="65">
        <f t="shared" si="72"/>
        <v>0</v>
      </c>
      <c r="P83" s="65">
        <f t="shared" si="73"/>
        <v>0</v>
      </c>
      <c r="Q83" s="79"/>
      <c r="R83" s="81">
        <f t="shared" si="74"/>
        <v>0</v>
      </c>
      <c r="S83" s="67">
        <f t="shared" si="75"/>
        <v>0</v>
      </c>
      <c r="T83" s="68">
        <f t="shared" si="76"/>
        <v>0</v>
      </c>
      <c r="U83" s="68">
        <f t="shared" si="77"/>
        <v>0</v>
      </c>
      <c r="V83" s="68">
        <f t="shared" si="78"/>
        <v>0</v>
      </c>
      <c r="W83" s="68">
        <f t="shared" si="79"/>
        <v>0</v>
      </c>
      <c r="X83" s="68">
        <f t="shared" si="80"/>
        <v>0</v>
      </c>
      <c r="Y83" s="68">
        <f t="shared" si="81"/>
        <v>0</v>
      </c>
      <c r="Z83" s="68">
        <f t="shared" si="81"/>
        <v>0</v>
      </c>
      <c r="AA83" s="68">
        <f t="shared" si="81"/>
        <v>0</v>
      </c>
      <c r="AB83" s="69"/>
      <c r="AC83" s="7">
        <f t="shared" si="82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hidden="1" customHeight="1" x14ac:dyDescent="0.25">
      <c r="A84" s="54" t="s">
        <v>785</v>
      </c>
      <c r="B84" s="55" t="s">
        <v>379</v>
      </c>
      <c r="C84" s="56" t="s">
        <v>57</v>
      </c>
      <c r="D84" s="57" t="s">
        <v>740</v>
      </c>
      <c r="E84" s="97"/>
      <c r="F84" s="757"/>
      <c r="G84" s="98"/>
      <c r="H84" s="758"/>
      <c r="I84" s="759"/>
      <c r="J84" s="78"/>
      <c r="K84" s="99">
        <f t="shared" si="70"/>
        <v>0</v>
      </c>
      <c r="L84" s="99">
        <f t="shared" si="71"/>
        <v>0</v>
      </c>
      <c r="M84" s="79"/>
      <c r="N84" s="80"/>
      <c r="O84" s="65">
        <f t="shared" si="72"/>
        <v>0</v>
      </c>
      <c r="P84" s="65">
        <f t="shared" si="73"/>
        <v>0</v>
      </c>
      <c r="Q84" s="79"/>
      <c r="R84" s="81">
        <f t="shared" si="74"/>
        <v>0</v>
      </c>
      <c r="S84" s="67">
        <f t="shared" si="75"/>
        <v>0</v>
      </c>
      <c r="T84" s="68">
        <f t="shared" si="76"/>
        <v>0</v>
      </c>
      <c r="U84" s="68">
        <f t="shared" si="77"/>
        <v>0</v>
      </c>
      <c r="V84" s="68">
        <f t="shared" si="78"/>
        <v>0</v>
      </c>
      <c r="W84" s="68">
        <f t="shared" si="79"/>
        <v>0</v>
      </c>
      <c r="X84" s="68">
        <f t="shared" si="80"/>
        <v>0</v>
      </c>
      <c r="Y84" s="68">
        <f t="shared" si="81"/>
        <v>0</v>
      </c>
      <c r="Z84" s="68">
        <f t="shared" si="81"/>
        <v>0</v>
      </c>
      <c r="AA84" s="68">
        <f t="shared" si="81"/>
        <v>0</v>
      </c>
      <c r="AB84" s="69"/>
      <c r="AC84" s="7">
        <f t="shared" si="82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s="116" customFormat="1" ht="27.95" customHeight="1" x14ac:dyDescent="0.25">
      <c r="A85" s="590" t="s">
        <v>785</v>
      </c>
      <c r="B85" s="591" t="s">
        <v>379</v>
      </c>
      <c r="C85" s="592" t="s">
        <v>57</v>
      </c>
      <c r="D85" s="593" t="s">
        <v>740</v>
      </c>
      <c r="E85" s="430"/>
      <c r="F85" s="430"/>
      <c r="G85" s="431"/>
      <c r="H85" s="432"/>
      <c r="I85" s="105"/>
      <c r="J85" s="106"/>
      <c r="K85" s="107"/>
      <c r="L85" s="107"/>
      <c r="M85" s="108"/>
      <c r="N85" s="109"/>
      <c r="O85" s="110">
        <f t="shared" si="72"/>
        <v>0</v>
      </c>
      <c r="P85" s="110">
        <f t="shared" si="73"/>
        <v>0</v>
      </c>
      <c r="Q85" s="108"/>
      <c r="R85" s="111">
        <f>J85*M85*$R$9</f>
        <v>0</v>
      </c>
      <c r="S85" s="112">
        <f>J85*M85*$S$9</f>
        <v>0</v>
      </c>
      <c r="T85" s="113">
        <f>K85*M85*$T$9</f>
        <v>0</v>
      </c>
      <c r="U85" s="113">
        <f>J85*M85*$U$9</f>
        <v>0</v>
      </c>
      <c r="V85" s="113">
        <f t="shared" si="78"/>
        <v>0</v>
      </c>
      <c r="W85" s="113">
        <f t="shared" si="79"/>
        <v>0</v>
      </c>
      <c r="X85" s="113">
        <f t="shared" si="80"/>
        <v>0</v>
      </c>
      <c r="Y85" s="113">
        <f t="shared" si="81"/>
        <v>0</v>
      </c>
      <c r="Z85" s="113">
        <f t="shared" si="81"/>
        <v>0</v>
      </c>
      <c r="AA85" s="113">
        <f t="shared" si="81"/>
        <v>0</v>
      </c>
      <c r="AB85" s="114"/>
      <c r="AC85" s="115">
        <f t="shared" si="82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116" customFormat="1" ht="27.95" customHeight="1" x14ac:dyDescent="0.25">
      <c r="A86" s="590" t="s">
        <v>785</v>
      </c>
      <c r="B86" s="591" t="s">
        <v>379</v>
      </c>
      <c r="C86" s="592" t="s">
        <v>57</v>
      </c>
      <c r="D86" s="593" t="s">
        <v>740</v>
      </c>
      <c r="E86" s="102" t="s">
        <v>796</v>
      </c>
      <c r="F86" s="102"/>
      <c r="G86" s="103"/>
      <c r="H86" s="797" t="s">
        <v>797</v>
      </c>
      <c r="I86" s="798"/>
      <c r="J86" s="106">
        <v>1</v>
      </c>
      <c r="K86" s="107">
        <f>IF(J86&gt;0, 1, 0)</f>
        <v>1</v>
      </c>
      <c r="L86" s="107">
        <f>J86-K86</f>
        <v>0</v>
      </c>
      <c r="M86" s="108">
        <v>6</v>
      </c>
      <c r="N86" s="109"/>
      <c r="O86" s="110">
        <f t="shared" si="72"/>
        <v>0</v>
      </c>
      <c r="P86" s="110">
        <f t="shared" si="73"/>
        <v>0</v>
      </c>
      <c r="Q86" s="108"/>
      <c r="R86" s="111">
        <f>J86*M86*$R$9</f>
        <v>29.400000000000002</v>
      </c>
      <c r="S86" s="112">
        <f>J86*M86*$S$9</f>
        <v>6</v>
      </c>
      <c r="T86" s="113">
        <f>K86*M86*$T$9</f>
        <v>9</v>
      </c>
      <c r="U86" s="113">
        <f>J86*M86*$U$9</f>
        <v>14.399999999999999</v>
      </c>
      <c r="V86" s="113">
        <f t="shared" si="78"/>
        <v>0</v>
      </c>
      <c r="W86" s="113">
        <f t="shared" si="79"/>
        <v>0</v>
      </c>
      <c r="X86" s="113">
        <f t="shared" si="80"/>
        <v>0</v>
      </c>
      <c r="Y86" s="113">
        <f t="shared" si="81"/>
        <v>6</v>
      </c>
      <c r="Z86" s="113">
        <f t="shared" si="81"/>
        <v>9</v>
      </c>
      <c r="AA86" s="113">
        <f t="shared" si="81"/>
        <v>14.399999999999999</v>
      </c>
      <c r="AB86" s="114"/>
      <c r="AC86" s="115">
        <f t="shared" si="82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117" t="s">
        <v>785</v>
      </c>
      <c r="B87" s="118" t="s">
        <v>379</v>
      </c>
      <c r="C87" s="118" t="s">
        <v>57</v>
      </c>
      <c r="D87" s="57" t="s">
        <v>740</v>
      </c>
      <c r="E87" s="119"/>
      <c r="F87" s="119"/>
      <c r="G87" s="120"/>
      <c r="H87" s="121" t="s">
        <v>56</v>
      </c>
      <c r="I87" s="122"/>
      <c r="J87" s="123"/>
      <c r="K87" s="124"/>
      <c r="L87" s="124"/>
      <c r="M87" s="125"/>
      <c r="N87" s="126"/>
      <c r="O87" s="124"/>
      <c r="P87" s="124"/>
      <c r="Q87" s="125"/>
      <c r="R87" s="127">
        <f t="shared" ref="R87:AA87" si="83">SUM(R75:R86)</f>
        <v>479.2</v>
      </c>
      <c r="S87" s="128">
        <f t="shared" si="83"/>
        <v>97</v>
      </c>
      <c r="T87" s="129">
        <f t="shared" si="83"/>
        <v>100</v>
      </c>
      <c r="U87" s="129">
        <f t="shared" si="83"/>
        <v>123.6</v>
      </c>
      <c r="V87" s="129">
        <f t="shared" si="83"/>
        <v>104</v>
      </c>
      <c r="W87" s="129">
        <f t="shared" si="83"/>
        <v>23.4</v>
      </c>
      <c r="X87" s="129">
        <f t="shared" si="83"/>
        <v>31.2</v>
      </c>
      <c r="Y87" s="130">
        <f t="shared" si="83"/>
        <v>201</v>
      </c>
      <c r="Z87" s="130">
        <f t="shared" si="83"/>
        <v>123.39999999999999</v>
      </c>
      <c r="AA87" s="130">
        <f t="shared" si="83"/>
        <v>154.80000000000001</v>
      </c>
      <c r="AB87" s="131">
        <f>R87/1800/0.6</f>
        <v>0.44370370370370366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760"/>
    </row>
    <row r="88" spans="1:68" ht="27.95" customHeight="1" thickTop="1" x14ac:dyDescent="0.25">
      <c r="A88" s="54" t="s">
        <v>798</v>
      </c>
      <c r="B88" s="55" t="s">
        <v>799</v>
      </c>
      <c r="C88" s="56" t="s">
        <v>57</v>
      </c>
      <c r="D88" s="57" t="s">
        <v>740</v>
      </c>
      <c r="E88" s="58" t="s">
        <v>51</v>
      </c>
      <c r="F88" s="88">
        <v>1</v>
      </c>
      <c r="G88" s="60" t="s">
        <v>786</v>
      </c>
      <c r="H88" s="60" t="s">
        <v>787</v>
      </c>
      <c r="I88" s="754"/>
      <c r="J88" s="78">
        <v>1.5</v>
      </c>
      <c r="K88" s="62">
        <f t="shared" ref="K88:K99" si="84">IF(J88&gt;0, 1, 0)</f>
        <v>1</v>
      </c>
      <c r="L88" s="62">
        <f t="shared" ref="L88:L99" si="85">J88-K88</f>
        <v>0.5</v>
      </c>
      <c r="M88" s="79">
        <v>26</v>
      </c>
      <c r="N88" s="80">
        <v>4</v>
      </c>
      <c r="O88" s="65">
        <f t="shared" ref="O88:O99" si="86">IF(N88&gt;0, 1, 0)</f>
        <v>1</v>
      </c>
      <c r="P88" s="65">
        <f t="shared" ref="P88:P99" si="87">N88-O88</f>
        <v>3</v>
      </c>
      <c r="Q88" s="755">
        <v>26</v>
      </c>
      <c r="R88" s="66">
        <f t="shared" ref="R88:R97" si="88">(K88*M88*$R$5)+(L88*M88*$R$6)+(O88*Q88*$R$7)+(P88*Q88*$R$8)</f>
        <v>254.8</v>
      </c>
      <c r="S88" s="67">
        <f t="shared" ref="S88:S97" si="89">J88*M88*$S$5</f>
        <v>39</v>
      </c>
      <c r="T88" s="68">
        <f t="shared" ref="T88:T97" si="90">K88*M88*$T$5</f>
        <v>26</v>
      </c>
      <c r="U88" s="68">
        <f t="shared" ref="U88:U97" si="91">J88*M88*$U$5</f>
        <v>46.8</v>
      </c>
      <c r="V88" s="68">
        <f t="shared" ref="V88:V99" si="92">N88*Q88*$V$7</f>
        <v>104</v>
      </c>
      <c r="W88" s="68">
        <f t="shared" ref="W88:W99" si="93">O88*Q88*$W$7</f>
        <v>7.8</v>
      </c>
      <c r="X88" s="68">
        <f t="shared" ref="X88:X99" si="94">N88*Q88*$X$7</f>
        <v>31.2</v>
      </c>
      <c r="Y88" s="68">
        <f t="shared" ref="Y88:AA99" si="95">S88+V88</f>
        <v>143</v>
      </c>
      <c r="Z88" s="68">
        <f t="shared" si="95"/>
        <v>33.799999999999997</v>
      </c>
      <c r="AA88" s="68">
        <f t="shared" si="95"/>
        <v>78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147"/>
      <c r="AL88" s="84"/>
      <c r="AM88" s="73"/>
      <c r="AN88" s="86"/>
      <c r="AO88" s="144"/>
      <c r="AP88" s="83"/>
      <c r="AQ88" s="83"/>
      <c r="AR88" s="148"/>
      <c r="AS88" s="83"/>
      <c r="AT88" s="84"/>
      <c r="AU88" s="73"/>
      <c r="AV88" s="86"/>
    </row>
    <row r="89" spans="1:68" ht="27.95" customHeight="1" x14ac:dyDescent="0.25">
      <c r="A89" s="54" t="s">
        <v>798</v>
      </c>
      <c r="B89" s="55" t="s">
        <v>799</v>
      </c>
      <c r="C89" s="56" t="s">
        <v>57</v>
      </c>
      <c r="D89" s="57" t="s">
        <v>740</v>
      </c>
      <c r="E89" s="58" t="s">
        <v>51</v>
      </c>
      <c r="F89" s="88">
        <v>5</v>
      </c>
      <c r="G89" s="60" t="s">
        <v>709</v>
      </c>
      <c r="H89" s="60" t="s">
        <v>710</v>
      </c>
      <c r="I89" s="77"/>
      <c r="J89" s="78"/>
      <c r="K89" s="62">
        <f t="shared" si="84"/>
        <v>0</v>
      </c>
      <c r="L89" s="62">
        <f t="shared" si="85"/>
        <v>0</v>
      </c>
      <c r="M89" s="79"/>
      <c r="N89" s="80"/>
      <c r="O89" s="65">
        <f t="shared" si="86"/>
        <v>0</v>
      </c>
      <c r="P89" s="65">
        <f t="shared" si="87"/>
        <v>0</v>
      </c>
      <c r="Q89" s="79"/>
      <c r="R89" s="81">
        <f t="shared" si="88"/>
        <v>0</v>
      </c>
      <c r="S89" s="67">
        <f t="shared" si="89"/>
        <v>0</v>
      </c>
      <c r="T89" s="68">
        <f t="shared" si="90"/>
        <v>0</v>
      </c>
      <c r="U89" s="68">
        <f t="shared" si="91"/>
        <v>0</v>
      </c>
      <c r="V89" s="68">
        <f t="shared" si="92"/>
        <v>0</v>
      </c>
      <c r="W89" s="68">
        <f t="shared" si="93"/>
        <v>0</v>
      </c>
      <c r="X89" s="68">
        <f t="shared" si="94"/>
        <v>0</v>
      </c>
      <c r="Y89" s="68">
        <f t="shared" si="95"/>
        <v>0</v>
      </c>
      <c r="Z89" s="68">
        <f t="shared" si="95"/>
        <v>0</v>
      </c>
      <c r="AA89" s="68">
        <f t="shared" si="95"/>
        <v>0</v>
      </c>
      <c r="AB89" s="69"/>
      <c r="AC89" s="7">
        <f t="shared" ref="AC89:AC99" si="96">R87-Y87-Z87-AA87</f>
        <v>0</v>
      </c>
      <c r="AD89" s="144"/>
      <c r="AE89" s="85"/>
      <c r="AF89" s="145"/>
      <c r="AG89" s="146"/>
      <c r="AH89" s="84"/>
      <c r="AI89" s="84"/>
      <c r="AJ89" s="73"/>
      <c r="AK89" s="147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ht="27.95" customHeight="1" x14ac:dyDescent="0.25">
      <c r="A90" s="54" t="s">
        <v>798</v>
      </c>
      <c r="B90" s="55" t="s">
        <v>799</v>
      </c>
      <c r="C90" s="56" t="s">
        <v>57</v>
      </c>
      <c r="D90" s="57" t="s">
        <v>740</v>
      </c>
      <c r="E90" s="58" t="s">
        <v>51</v>
      </c>
      <c r="F90" s="88">
        <v>6</v>
      </c>
      <c r="G90" s="60" t="s">
        <v>800</v>
      </c>
      <c r="H90" s="60" t="s">
        <v>801</v>
      </c>
      <c r="I90" s="77"/>
      <c r="J90" s="78"/>
      <c r="K90" s="62">
        <f t="shared" si="84"/>
        <v>0</v>
      </c>
      <c r="L90" s="62">
        <f t="shared" si="85"/>
        <v>0</v>
      </c>
      <c r="M90" s="79"/>
      <c r="N90" s="80"/>
      <c r="O90" s="65">
        <f t="shared" si="86"/>
        <v>0</v>
      </c>
      <c r="P90" s="65">
        <f t="shared" si="87"/>
        <v>0</v>
      </c>
      <c r="Q90" s="79"/>
      <c r="R90" s="81">
        <f t="shared" si="88"/>
        <v>0</v>
      </c>
      <c r="S90" s="67">
        <f t="shared" si="89"/>
        <v>0</v>
      </c>
      <c r="T90" s="68">
        <f t="shared" si="90"/>
        <v>0</v>
      </c>
      <c r="U90" s="68">
        <f t="shared" si="91"/>
        <v>0</v>
      </c>
      <c r="V90" s="68">
        <f t="shared" si="92"/>
        <v>0</v>
      </c>
      <c r="W90" s="68">
        <f t="shared" si="93"/>
        <v>0</v>
      </c>
      <c r="X90" s="68">
        <f t="shared" si="94"/>
        <v>0</v>
      </c>
      <c r="Y90" s="68">
        <f t="shared" si="95"/>
        <v>0</v>
      </c>
      <c r="Z90" s="68">
        <f t="shared" si="95"/>
        <v>0</v>
      </c>
      <c r="AA90" s="68">
        <f t="shared" si="95"/>
        <v>0</v>
      </c>
      <c r="AB90" s="69"/>
      <c r="AC90" s="7">
        <f t="shared" si="96"/>
        <v>0</v>
      </c>
      <c r="AD90" s="144"/>
      <c r="AE90" s="85"/>
      <c r="AF90" s="145"/>
      <c r="AG90" s="146"/>
      <c r="AH90" s="84"/>
      <c r="AI90" s="84"/>
      <c r="AJ90" s="73"/>
      <c r="AK90" s="148"/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</row>
    <row r="91" spans="1:68" ht="27.95" customHeight="1" x14ac:dyDescent="0.25">
      <c r="A91" s="54" t="s">
        <v>798</v>
      </c>
      <c r="B91" s="55" t="s">
        <v>799</v>
      </c>
      <c r="C91" s="56" t="s">
        <v>57</v>
      </c>
      <c r="D91" s="57" t="s">
        <v>740</v>
      </c>
      <c r="E91" s="134" t="s">
        <v>55</v>
      </c>
      <c r="F91" s="135">
        <v>5</v>
      </c>
      <c r="G91" s="134" t="s">
        <v>709</v>
      </c>
      <c r="H91" s="134" t="s">
        <v>713</v>
      </c>
      <c r="I91" s="756"/>
      <c r="J91" s="78">
        <v>0</v>
      </c>
      <c r="K91" s="62">
        <f t="shared" si="84"/>
        <v>0</v>
      </c>
      <c r="L91" s="62">
        <f t="shared" si="85"/>
        <v>0</v>
      </c>
      <c r="M91" s="79">
        <v>13</v>
      </c>
      <c r="N91" s="80">
        <v>0</v>
      </c>
      <c r="O91" s="65">
        <f t="shared" si="86"/>
        <v>0</v>
      </c>
      <c r="P91" s="65">
        <f t="shared" si="87"/>
        <v>0</v>
      </c>
      <c r="Q91" s="755">
        <v>13</v>
      </c>
      <c r="R91" s="81">
        <f t="shared" si="88"/>
        <v>0</v>
      </c>
      <c r="S91" s="67">
        <f t="shared" si="89"/>
        <v>0</v>
      </c>
      <c r="T91" s="68">
        <f t="shared" si="90"/>
        <v>0</v>
      </c>
      <c r="U91" s="68">
        <f t="shared" si="91"/>
        <v>0</v>
      </c>
      <c r="V91" s="68">
        <f t="shared" si="92"/>
        <v>0</v>
      </c>
      <c r="W91" s="68">
        <f t="shared" si="93"/>
        <v>0</v>
      </c>
      <c r="X91" s="68">
        <f t="shared" si="94"/>
        <v>0</v>
      </c>
      <c r="Y91" s="68">
        <f t="shared" si="95"/>
        <v>0</v>
      </c>
      <c r="Z91" s="68">
        <f t="shared" si="95"/>
        <v>0</v>
      </c>
      <c r="AA91" s="68">
        <f t="shared" si="95"/>
        <v>0</v>
      </c>
      <c r="AB91" s="69"/>
      <c r="AC91" s="7">
        <f t="shared" si="96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54" t="s">
        <v>798</v>
      </c>
      <c r="B92" s="55" t="s">
        <v>799</v>
      </c>
      <c r="C92" s="56" t="s">
        <v>57</v>
      </c>
      <c r="D92" s="57" t="s">
        <v>740</v>
      </c>
      <c r="E92" s="87" t="s">
        <v>53</v>
      </c>
      <c r="F92" s="88">
        <v>3</v>
      </c>
      <c r="G92" s="60" t="s">
        <v>715</v>
      </c>
      <c r="H92" s="60" t="s">
        <v>716</v>
      </c>
      <c r="I92" s="77"/>
      <c r="J92" s="78"/>
      <c r="K92" s="62">
        <f t="shared" si="84"/>
        <v>0</v>
      </c>
      <c r="L92" s="62">
        <f t="shared" si="85"/>
        <v>0</v>
      </c>
      <c r="M92" s="79"/>
      <c r="N92" s="80"/>
      <c r="O92" s="65">
        <f t="shared" si="86"/>
        <v>0</v>
      </c>
      <c r="P92" s="65">
        <f t="shared" si="87"/>
        <v>0</v>
      </c>
      <c r="Q92" s="755"/>
      <c r="R92" s="81">
        <f t="shared" si="88"/>
        <v>0</v>
      </c>
      <c r="S92" s="67">
        <f t="shared" si="89"/>
        <v>0</v>
      </c>
      <c r="T92" s="68">
        <f t="shared" si="90"/>
        <v>0</v>
      </c>
      <c r="U92" s="68">
        <f t="shared" si="91"/>
        <v>0</v>
      </c>
      <c r="V92" s="68">
        <f t="shared" si="92"/>
        <v>0</v>
      </c>
      <c r="W92" s="68">
        <f t="shared" si="93"/>
        <v>0</v>
      </c>
      <c r="X92" s="68">
        <f t="shared" si="94"/>
        <v>0</v>
      </c>
      <c r="Y92" s="68">
        <f t="shared" si="95"/>
        <v>0</v>
      </c>
      <c r="Z92" s="68">
        <f t="shared" si="95"/>
        <v>0</v>
      </c>
      <c r="AA92" s="68">
        <f t="shared" si="95"/>
        <v>0</v>
      </c>
      <c r="AB92" s="69"/>
      <c r="AC92" s="7">
        <f t="shared" si="96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54" t="s">
        <v>798</v>
      </c>
      <c r="B93" s="55" t="s">
        <v>799</v>
      </c>
      <c r="C93" s="56" t="s">
        <v>57</v>
      </c>
      <c r="D93" s="57" t="s">
        <v>740</v>
      </c>
      <c r="E93" s="76" t="s">
        <v>52</v>
      </c>
      <c r="F93" s="88">
        <v>1</v>
      </c>
      <c r="G93" s="60" t="s">
        <v>761</v>
      </c>
      <c r="H93" s="60" t="s">
        <v>762</v>
      </c>
      <c r="I93" s="77"/>
      <c r="J93" s="78">
        <v>1</v>
      </c>
      <c r="K93" s="62">
        <f t="shared" si="84"/>
        <v>1</v>
      </c>
      <c r="L93" s="62">
        <f t="shared" si="85"/>
        <v>0</v>
      </c>
      <c r="M93" s="79">
        <v>13</v>
      </c>
      <c r="N93" s="80">
        <v>1</v>
      </c>
      <c r="O93" s="65">
        <f t="shared" si="86"/>
        <v>1</v>
      </c>
      <c r="P93" s="65">
        <f t="shared" si="87"/>
        <v>0</v>
      </c>
      <c r="Q93" s="755">
        <v>26</v>
      </c>
      <c r="R93" s="81">
        <f t="shared" si="88"/>
        <v>83.2</v>
      </c>
      <c r="S93" s="67">
        <f t="shared" si="89"/>
        <v>13</v>
      </c>
      <c r="T93" s="68">
        <f t="shared" si="90"/>
        <v>13</v>
      </c>
      <c r="U93" s="68">
        <f t="shared" si="91"/>
        <v>15.6</v>
      </c>
      <c r="V93" s="68">
        <f t="shared" si="92"/>
        <v>26</v>
      </c>
      <c r="W93" s="68">
        <f t="shared" si="93"/>
        <v>7.8</v>
      </c>
      <c r="X93" s="68">
        <f t="shared" si="94"/>
        <v>7.8</v>
      </c>
      <c r="Y93" s="68">
        <f t="shared" si="95"/>
        <v>39</v>
      </c>
      <c r="Z93" s="68">
        <f t="shared" si="95"/>
        <v>20.8</v>
      </c>
      <c r="AA93" s="68">
        <f t="shared" si="95"/>
        <v>23.4</v>
      </c>
      <c r="AB93" s="69"/>
      <c r="AC93" s="7">
        <f t="shared" si="96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83"/>
      <c r="AT93" s="84"/>
      <c r="AU93" s="73"/>
      <c r="AV93" s="86"/>
    </row>
    <row r="94" spans="1:68" ht="27.95" customHeight="1" x14ac:dyDescent="0.25">
      <c r="A94" s="54" t="s">
        <v>798</v>
      </c>
      <c r="B94" s="55" t="s">
        <v>799</v>
      </c>
      <c r="C94" s="56" t="s">
        <v>57</v>
      </c>
      <c r="D94" s="57" t="s">
        <v>740</v>
      </c>
      <c r="E94" s="136" t="s">
        <v>60</v>
      </c>
      <c r="F94" s="137">
        <v>2</v>
      </c>
      <c r="G94" s="138" t="s">
        <v>795</v>
      </c>
      <c r="H94" s="138" t="s">
        <v>787</v>
      </c>
      <c r="I94" s="77"/>
      <c r="J94" s="78">
        <v>1</v>
      </c>
      <c r="K94" s="62">
        <f t="shared" si="84"/>
        <v>1</v>
      </c>
      <c r="L94" s="62">
        <f t="shared" si="85"/>
        <v>0</v>
      </c>
      <c r="M94" s="79">
        <v>13</v>
      </c>
      <c r="N94" s="80">
        <v>1</v>
      </c>
      <c r="O94" s="65">
        <f t="shared" si="86"/>
        <v>1</v>
      </c>
      <c r="P94" s="65">
        <f t="shared" si="87"/>
        <v>0</v>
      </c>
      <c r="Q94" s="755">
        <v>13</v>
      </c>
      <c r="R94" s="81">
        <f t="shared" si="88"/>
        <v>62.400000000000006</v>
      </c>
      <c r="S94" s="67">
        <f t="shared" si="89"/>
        <v>13</v>
      </c>
      <c r="T94" s="68">
        <f t="shared" si="90"/>
        <v>13</v>
      </c>
      <c r="U94" s="68">
        <f t="shared" si="91"/>
        <v>15.6</v>
      </c>
      <c r="V94" s="68">
        <f t="shared" si="92"/>
        <v>13</v>
      </c>
      <c r="W94" s="68">
        <f t="shared" si="93"/>
        <v>3.9</v>
      </c>
      <c r="X94" s="68">
        <f t="shared" si="94"/>
        <v>3.9</v>
      </c>
      <c r="Y94" s="68">
        <f t="shared" si="95"/>
        <v>26</v>
      </c>
      <c r="Z94" s="68">
        <f t="shared" si="95"/>
        <v>16.899999999999999</v>
      </c>
      <c r="AA94" s="68">
        <f t="shared" si="95"/>
        <v>19.5</v>
      </c>
      <c r="AB94" s="69"/>
      <c r="AC94" s="7">
        <f t="shared" si="96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798</v>
      </c>
      <c r="B95" s="55" t="s">
        <v>799</v>
      </c>
      <c r="C95" s="56" t="s">
        <v>57</v>
      </c>
      <c r="D95" s="57" t="s">
        <v>740</v>
      </c>
      <c r="E95" s="76" t="s">
        <v>54</v>
      </c>
      <c r="F95" s="88">
        <v>2</v>
      </c>
      <c r="G95" s="60" t="s">
        <v>653</v>
      </c>
      <c r="H95" s="60" t="s">
        <v>654</v>
      </c>
      <c r="I95" s="766"/>
      <c r="J95" s="78">
        <v>1</v>
      </c>
      <c r="K95" s="62">
        <f t="shared" si="84"/>
        <v>1</v>
      </c>
      <c r="L95" s="62">
        <f t="shared" si="85"/>
        <v>0</v>
      </c>
      <c r="M95" s="79">
        <v>13</v>
      </c>
      <c r="N95" s="80">
        <v>1</v>
      </c>
      <c r="O95" s="65">
        <f t="shared" si="86"/>
        <v>1</v>
      </c>
      <c r="P95" s="65">
        <f t="shared" si="87"/>
        <v>0</v>
      </c>
      <c r="Q95" s="755">
        <v>13</v>
      </c>
      <c r="R95" s="81">
        <f t="shared" si="88"/>
        <v>62.400000000000006</v>
      </c>
      <c r="S95" s="67">
        <f t="shared" si="89"/>
        <v>13</v>
      </c>
      <c r="T95" s="68">
        <f t="shared" si="90"/>
        <v>13</v>
      </c>
      <c r="U95" s="68">
        <f t="shared" si="91"/>
        <v>15.6</v>
      </c>
      <c r="V95" s="68">
        <f t="shared" si="92"/>
        <v>13</v>
      </c>
      <c r="W95" s="68">
        <f t="shared" si="93"/>
        <v>3.9</v>
      </c>
      <c r="X95" s="68">
        <f t="shared" si="94"/>
        <v>3.9</v>
      </c>
      <c r="Y95" s="68">
        <f t="shared" si="95"/>
        <v>26</v>
      </c>
      <c r="Z95" s="68">
        <f t="shared" si="95"/>
        <v>16.899999999999999</v>
      </c>
      <c r="AA95" s="68">
        <f t="shared" si="95"/>
        <v>19.5</v>
      </c>
      <c r="AB95" s="69"/>
      <c r="AC95" s="7">
        <f t="shared" si="96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hidden="1" customHeight="1" x14ac:dyDescent="0.25">
      <c r="A96" s="54" t="s">
        <v>798</v>
      </c>
      <c r="B96" s="55" t="s">
        <v>799</v>
      </c>
      <c r="C96" s="56" t="s">
        <v>57</v>
      </c>
      <c r="D96" s="57" t="s">
        <v>740</v>
      </c>
      <c r="E96" s="93"/>
      <c r="F96" s="94"/>
      <c r="G96" s="95"/>
      <c r="H96" s="155"/>
      <c r="I96" s="77"/>
      <c r="J96" s="78"/>
      <c r="K96" s="62">
        <f t="shared" si="84"/>
        <v>0</v>
      </c>
      <c r="L96" s="62">
        <f t="shared" si="85"/>
        <v>0</v>
      </c>
      <c r="M96" s="79"/>
      <c r="N96" s="80"/>
      <c r="O96" s="65">
        <f t="shared" si="86"/>
        <v>0</v>
      </c>
      <c r="P96" s="65">
        <f t="shared" si="87"/>
        <v>0</v>
      </c>
      <c r="Q96" s="755"/>
      <c r="R96" s="81">
        <f t="shared" si="88"/>
        <v>0</v>
      </c>
      <c r="S96" s="67">
        <f t="shared" si="89"/>
        <v>0</v>
      </c>
      <c r="T96" s="68">
        <f t="shared" si="90"/>
        <v>0</v>
      </c>
      <c r="U96" s="68">
        <f t="shared" si="91"/>
        <v>0</v>
      </c>
      <c r="V96" s="68">
        <f t="shared" si="92"/>
        <v>0</v>
      </c>
      <c r="W96" s="68">
        <f t="shared" si="93"/>
        <v>0</v>
      </c>
      <c r="X96" s="68">
        <f t="shared" si="94"/>
        <v>0</v>
      </c>
      <c r="Y96" s="68">
        <f t="shared" si="95"/>
        <v>0</v>
      </c>
      <c r="Z96" s="68">
        <f t="shared" si="95"/>
        <v>0</v>
      </c>
      <c r="AA96" s="68">
        <f t="shared" si="95"/>
        <v>0</v>
      </c>
      <c r="AB96" s="69"/>
      <c r="AC96" s="7">
        <f t="shared" si="96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hidden="1" customHeight="1" x14ac:dyDescent="0.25">
      <c r="A97" s="54" t="s">
        <v>798</v>
      </c>
      <c r="B97" s="55" t="s">
        <v>799</v>
      </c>
      <c r="C97" s="56" t="s">
        <v>57</v>
      </c>
      <c r="D97" s="57" t="s">
        <v>740</v>
      </c>
      <c r="E97" s="97"/>
      <c r="F97" s="757"/>
      <c r="G97" s="98"/>
      <c r="H97" s="799"/>
      <c r="I97" s="759"/>
      <c r="J97" s="78"/>
      <c r="K97" s="62">
        <f t="shared" si="84"/>
        <v>0</v>
      </c>
      <c r="L97" s="62">
        <f t="shared" si="85"/>
        <v>0</v>
      </c>
      <c r="M97" s="79"/>
      <c r="N97" s="80"/>
      <c r="O97" s="65">
        <f t="shared" si="86"/>
        <v>0</v>
      </c>
      <c r="P97" s="65">
        <f t="shared" si="87"/>
        <v>0</v>
      </c>
      <c r="Q97" s="755"/>
      <c r="R97" s="81">
        <f t="shared" si="88"/>
        <v>0</v>
      </c>
      <c r="S97" s="67">
        <f t="shared" si="89"/>
        <v>0</v>
      </c>
      <c r="T97" s="68">
        <f t="shared" si="90"/>
        <v>0</v>
      </c>
      <c r="U97" s="68">
        <f t="shared" si="91"/>
        <v>0</v>
      </c>
      <c r="V97" s="68">
        <f t="shared" si="92"/>
        <v>0</v>
      </c>
      <c r="W97" s="68">
        <f t="shared" si="93"/>
        <v>0</v>
      </c>
      <c r="X97" s="68">
        <f t="shared" si="94"/>
        <v>0</v>
      </c>
      <c r="Y97" s="68">
        <f t="shared" si="95"/>
        <v>0</v>
      </c>
      <c r="Z97" s="68">
        <f t="shared" si="95"/>
        <v>0</v>
      </c>
      <c r="AA97" s="68">
        <f t="shared" si="95"/>
        <v>0</v>
      </c>
      <c r="AB97" s="69"/>
      <c r="AC97" s="7">
        <f t="shared" si="96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customHeight="1" x14ac:dyDescent="0.25">
      <c r="A98" s="590" t="s">
        <v>798</v>
      </c>
      <c r="B98" s="591" t="s">
        <v>799</v>
      </c>
      <c r="C98" s="592" t="s">
        <v>57</v>
      </c>
      <c r="D98" s="593" t="s">
        <v>740</v>
      </c>
      <c r="E98" s="430" t="s">
        <v>796</v>
      </c>
      <c r="F98" s="430"/>
      <c r="G98" s="431"/>
      <c r="H98" s="800" t="s">
        <v>797</v>
      </c>
      <c r="I98" s="762"/>
      <c r="J98" s="78">
        <v>1</v>
      </c>
      <c r="K98" s="62">
        <f t="shared" si="84"/>
        <v>1</v>
      </c>
      <c r="L98" s="62">
        <f t="shared" si="85"/>
        <v>0</v>
      </c>
      <c r="M98" s="79">
        <v>6</v>
      </c>
      <c r="N98" s="80"/>
      <c r="O98" s="65">
        <f t="shared" si="86"/>
        <v>0</v>
      </c>
      <c r="P98" s="65">
        <f t="shared" si="87"/>
        <v>0</v>
      </c>
      <c r="Q98" s="755"/>
      <c r="R98" s="111">
        <f>J98*M98*$R$9</f>
        <v>29.400000000000002</v>
      </c>
      <c r="S98" s="112">
        <f>J98*M98*$S$9</f>
        <v>6</v>
      </c>
      <c r="T98" s="113">
        <f>K98*M98*$T$9</f>
        <v>9</v>
      </c>
      <c r="U98" s="113">
        <f>J98*M98*$U$9</f>
        <v>14.399999999999999</v>
      </c>
      <c r="V98" s="113">
        <f t="shared" si="92"/>
        <v>0</v>
      </c>
      <c r="W98" s="113">
        <f t="shared" si="93"/>
        <v>0</v>
      </c>
      <c r="X98" s="113">
        <f t="shared" si="94"/>
        <v>0</v>
      </c>
      <c r="Y98" s="113">
        <f t="shared" si="95"/>
        <v>6</v>
      </c>
      <c r="Z98" s="113">
        <f t="shared" si="95"/>
        <v>9</v>
      </c>
      <c r="AA98" s="113">
        <f t="shared" si="95"/>
        <v>14.399999999999999</v>
      </c>
      <c r="AB98" s="114"/>
      <c r="AC98" s="7">
        <f t="shared" si="96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customHeight="1" x14ac:dyDescent="0.25">
      <c r="A99" s="590" t="s">
        <v>798</v>
      </c>
      <c r="B99" s="591" t="s">
        <v>799</v>
      </c>
      <c r="C99" s="592" t="s">
        <v>57</v>
      </c>
      <c r="D99" s="593" t="s">
        <v>740</v>
      </c>
      <c r="E99" s="102"/>
      <c r="F99" s="102"/>
      <c r="G99" s="103"/>
      <c r="H99" s="104"/>
      <c r="I99" s="105"/>
      <c r="J99" s="106"/>
      <c r="K99" s="107">
        <f t="shared" si="84"/>
        <v>0</v>
      </c>
      <c r="L99" s="107">
        <f t="shared" si="85"/>
        <v>0</v>
      </c>
      <c r="M99" s="108"/>
      <c r="N99" s="109"/>
      <c r="O99" s="110">
        <f t="shared" si="86"/>
        <v>0</v>
      </c>
      <c r="P99" s="110">
        <f t="shared" si="87"/>
        <v>0</v>
      </c>
      <c r="Q99" s="108"/>
      <c r="R99" s="111">
        <f>J99*M99*$R$9</f>
        <v>0</v>
      </c>
      <c r="S99" s="112">
        <f>J99*M99*$S$9</f>
        <v>0</v>
      </c>
      <c r="T99" s="113">
        <f>K99*M99*$T$9</f>
        <v>0</v>
      </c>
      <c r="U99" s="113">
        <f>J99*M99*$U$9</f>
        <v>0</v>
      </c>
      <c r="V99" s="113">
        <f t="shared" si="92"/>
        <v>0</v>
      </c>
      <c r="W99" s="113">
        <f t="shared" si="93"/>
        <v>0</v>
      </c>
      <c r="X99" s="113">
        <f t="shared" si="94"/>
        <v>0</v>
      </c>
      <c r="Y99" s="113">
        <f t="shared" si="95"/>
        <v>0</v>
      </c>
      <c r="Z99" s="113">
        <f t="shared" si="95"/>
        <v>0</v>
      </c>
      <c r="AA99" s="113">
        <f t="shared" si="95"/>
        <v>0</v>
      </c>
      <c r="AB99" s="114"/>
      <c r="AC99" s="115">
        <f t="shared" si="96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117" t="s">
        <v>798</v>
      </c>
      <c r="B100" s="118" t="s">
        <v>799</v>
      </c>
      <c r="C100" s="118" t="s">
        <v>57</v>
      </c>
      <c r="D100" s="57" t="s">
        <v>740</v>
      </c>
      <c r="E100" s="119"/>
      <c r="F100" s="119"/>
      <c r="G100" s="120"/>
      <c r="H100" s="121" t="s">
        <v>56</v>
      </c>
      <c r="I100" s="122"/>
      <c r="J100" s="123"/>
      <c r="K100" s="124"/>
      <c r="L100" s="124"/>
      <c r="M100" s="125"/>
      <c r="N100" s="126"/>
      <c r="O100" s="124"/>
      <c r="P100" s="124"/>
      <c r="Q100" s="125"/>
      <c r="R100" s="127">
        <f t="shared" ref="R100:AA100" si="97">SUM(R88:R99)</f>
        <v>492.19999999999993</v>
      </c>
      <c r="S100" s="128">
        <f t="shared" si="97"/>
        <v>84</v>
      </c>
      <c r="T100" s="129">
        <f t="shared" si="97"/>
        <v>74</v>
      </c>
      <c r="U100" s="129">
        <f t="shared" si="97"/>
        <v>108</v>
      </c>
      <c r="V100" s="129">
        <f t="shared" si="97"/>
        <v>156</v>
      </c>
      <c r="W100" s="129">
        <f t="shared" si="97"/>
        <v>23.4</v>
      </c>
      <c r="X100" s="129">
        <f t="shared" si="97"/>
        <v>46.8</v>
      </c>
      <c r="Y100" s="130">
        <f t="shared" si="97"/>
        <v>240</v>
      </c>
      <c r="Z100" s="130">
        <f t="shared" si="97"/>
        <v>97.4</v>
      </c>
      <c r="AA100" s="130">
        <f t="shared" si="97"/>
        <v>154.80000000000001</v>
      </c>
      <c r="AB100" s="131">
        <f>R100/1800/0.6</f>
        <v>0.45574074074074067</v>
      </c>
      <c r="AC100" s="7"/>
      <c r="AD100" s="132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760"/>
    </row>
    <row r="101" spans="1:68" ht="27.95" customHeight="1" thickTop="1" x14ac:dyDescent="0.25">
      <c r="A101" s="54" t="s">
        <v>802</v>
      </c>
      <c r="B101" s="55" t="s">
        <v>803</v>
      </c>
      <c r="C101" s="56" t="s">
        <v>59</v>
      </c>
      <c r="D101" s="57" t="s">
        <v>740</v>
      </c>
      <c r="E101" s="58" t="s">
        <v>51</v>
      </c>
      <c r="F101" s="88">
        <v>1</v>
      </c>
      <c r="G101" s="60" t="s">
        <v>786</v>
      </c>
      <c r="H101" s="60" t="s">
        <v>787</v>
      </c>
      <c r="I101" s="754"/>
      <c r="J101" s="61"/>
      <c r="K101" s="62">
        <f t="shared" ref="K101:K112" si="98">IF(J101&gt;0, 1, 0)</f>
        <v>0</v>
      </c>
      <c r="L101" s="62">
        <f t="shared" ref="L101:L112" si="99">J101-K101</f>
        <v>0</v>
      </c>
      <c r="M101" s="63"/>
      <c r="N101" s="64"/>
      <c r="O101" s="65">
        <f t="shared" ref="O101:O112" si="100">IF(N101&gt;0, 1, 0)</f>
        <v>0</v>
      </c>
      <c r="P101" s="65">
        <f t="shared" ref="P101:P112" si="101">N101-O101</f>
        <v>0</v>
      </c>
      <c r="Q101" s="755"/>
      <c r="R101" s="66">
        <f t="shared" ref="R101:R110" si="102">(K101*M101*$R$5)+(L101*M101*$R$6)+(O101*Q101*$R$7)+(P101*Q101*$R$8)</f>
        <v>0</v>
      </c>
      <c r="S101" s="67">
        <f t="shared" ref="S101:S110" si="103">J101*M101*$S$5</f>
        <v>0</v>
      </c>
      <c r="T101" s="68">
        <f t="shared" ref="T101:T110" si="104">K101*M101*$T$5</f>
        <v>0</v>
      </c>
      <c r="U101" s="68">
        <f t="shared" ref="U101:U110" si="105">J101*M101*$U$5</f>
        <v>0</v>
      </c>
      <c r="V101" s="68">
        <f t="shared" ref="V101:V112" si="106">N101*Q101*$V$7</f>
        <v>0</v>
      </c>
      <c r="W101" s="68">
        <f t="shared" ref="W101:W112" si="107">O101*Q101*$W$7</f>
        <v>0</v>
      </c>
      <c r="X101" s="68">
        <f t="shared" ref="X101:X112" si="108">N101*Q101*$X$7</f>
        <v>0</v>
      </c>
      <c r="Y101" s="68">
        <f t="shared" ref="Y101:AA112" si="109">S101+V101</f>
        <v>0</v>
      </c>
      <c r="Z101" s="68">
        <f t="shared" si="109"/>
        <v>0</v>
      </c>
      <c r="AA101" s="68">
        <f t="shared" si="109"/>
        <v>0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3"/>
      <c r="AK101" s="147"/>
      <c r="AL101" s="84"/>
      <c r="AM101" s="73"/>
      <c r="AN101" s="86"/>
      <c r="AO101" s="144"/>
      <c r="AP101" s="83"/>
      <c r="AQ101" s="83"/>
      <c r="AR101" s="148"/>
      <c r="AS101" s="83"/>
      <c r="AT101" s="84"/>
      <c r="AU101" s="73"/>
      <c r="AV101" s="86"/>
    </row>
    <row r="102" spans="1:68" ht="27.95" customHeight="1" x14ac:dyDescent="0.25">
      <c r="A102" s="54" t="s">
        <v>802</v>
      </c>
      <c r="B102" s="55" t="s">
        <v>803</v>
      </c>
      <c r="C102" s="56" t="s">
        <v>59</v>
      </c>
      <c r="D102" s="57" t="s">
        <v>740</v>
      </c>
      <c r="E102" s="87" t="s">
        <v>53</v>
      </c>
      <c r="F102" s="88">
        <v>3</v>
      </c>
      <c r="G102" s="60" t="s">
        <v>804</v>
      </c>
      <c r="H102" s="60" t="s">
        <v>805</v>
      </c>
      <c r="I102" s="77"/>
      <c r="J102" s="78">
        <v>1</v>
      </c>
      <c r="K102" s="62">
        <f t="shared" si="98"/>
        <v>1</v>
      </c>
      <c r="L102" s="62">
        <f t="shared" si="99"/>
        <v>0</v>
      </c>
      <c r="M102" s="79">
        <v>26</v>
      </c>
      <c r="N102" s="80">
        <v>1</v>
      </c>
      <c r="O102" s="65">
        <f t="shared" si="100"/>
        <v>1</v>
      </c>
      <c r="P102" s="65">
        <f t="shared" si="101"/>
        <v>0</v>
      </c>
      <c r="Q102" s="79">
        <v>26</v>
      </c>
      <c r="R102" s="81">
        <f t="shared" si="102"/>
        <v>124.80000000000001</v>
      </c>
      <c r="S102" s="67">
        <f t="shared" si="103"/>
        <v>26</v>
      </c>
      <c r="T102" s="68">
        <f t="shared" si="104"/>
        <v>26</v>
      </c>
      <c r="U102" s="68">
        <f t="shared" si="105"/>
        <v>31.2</v>
      </c>
      <c r="V102" s="68">
        <f t="shared" si="106"/>
        <v>26</v>
      </c>
      <c r="W102" s="68">
        <f t="shared" si="107"/>
        <v>7.8</v>
      </c>
      <c r="X102" s="68">
        <f t="shared" si="108"/>
        <v>7.8</v>
      </c>
      <c r="Y102" s="68">
        <f t="shared" si="109"/>
        <v>52</v>
      </c>
      <c r="Z102" s="68">
        <f t="shared" si="109"/>
        <v>33.799999999999997</v>
      </c>
      <c r="AA102" s="68">
        <f t="shared" si="109"/>
        <v>39</v>
      </c>
      <c r="AB102" s="69"/>
      <c r="AC102" s="7">
        <f t="shared" ref="AC102:AC112" si="110">R100-Y100-Z100-AA100</f>
        <v>0</v>
      </c>
      <c r="AD102" s="144"/>
      <c r="AE102" s="85"/>
      <c r="AF102" s="145"/>
      <c r="AG102" s="146"/>
      <c r="AH102" s="84"/>
      <c r="AI102" s="84"/>
      <c r="AJ102" s="73"/>
      <c r="AK102" s="147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customHeight="1" x14ac:dyDescent="0.25">
      <c r="A103" s="54" t="s">
        <v>802</v>
      </c>
      <c r="B103" s="55" t="s">
        <v>803</v>
      </c>
      <c r="C103" s="56" t="s">
        <v>59</v>
      </c>
      <c r="D103" s="57" t="s">
        <v>740</v>
      </c>
      <c r="E103" s="87" t="s">
        <v>53</v>
      </c>
      <c r="F103" s="88">
        <v>2</v>
      </c>
      <c r="G103" s="60" t="s">
        <v>806</v>
      </c>
      <c r="H103" s="60" t="s">
        <v>807</v>
      </c>
      <c r="I103" s="77"/>
      <c r="J103" s="78"/>
      <c r="K103" s="62">
        <f t="shared" si="98"/>
        <v>0</v>
      </c>
      <c r="L103" s="62">
        <f t="shared" si="99"/>
        <v>0</v>
      </c>
      <c r="M103" s="79"/>
      <c r="N103" s="80"/>
      <c r="O103" s="65">
        <f t="shared" si="100"/>
        <v>0</v>
      </c>
      <c r="P103" s="65">
        <f t="shared" si="101"/>
        <v>0</v>
      </c>
      <c r="Q103" s="79"/>
      <c r="R103" s="81">
        <f t="shared" si="102"/>
        <v>0</v>
      </c>
      <c r="S103" s="67">
        <f t="shared" si="103"/>
        <v>0</v>
      </c>
      <c r="T103" s="68">
        <f t="shared" si="104"/>
        <v>0</v>
      </c>
      <c r="U103" s="68">
        <f t="shared" si="105"/>
        <v>0</v>
      </c>
      <c r="V103" s="68">
        <f t="shared" si="106"/>
        <v>0</v>
      </c>
      <c r="W103" s="68">
        <f t="shared" si="107"/>
        <v>0</v>
      </c>
      <c r="X103" s="68">
        <f t="shared" si="108"/>
        <v>0</v>
      </c>
      <c r="Y103" s="68">
        <f t="shared" si="109"/>
        <v>0</v>
      </c>
      <c r="Z103" s="68">
        <f t="shared" si="109"/>
        <v>0</v>
      </c>
      <c r="AA103" s="68">
        <f t="shared" si="109"/>
        <v>0</v>
      </c>
      <c r="AB103" s="69"/>
      <c r="AC103" s="7">
        <f t="shared" si="110"/>
        <v>0</v>
      </c>
      <c r="AD103" s="144"/>
      <c r="AE103" s="85"/>
      <c r="AF103" s="145"/>
      <c r="AG103" s="146"/>
      <c r="AH103" s="84"/>
      <c r="AI103" s="84"/>
      <c r="AJ103" s="73"/>
      <c r="AK103" s="148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customHeight="1" x14ac:dyDescent="0.25">
      <c r="A104" s="54" t="s">
        <v>802</v>
      </c>
      <c r="B104" s="55" t="s">
        <v>803</v>
      </c>
      <c r="C104" s="56" t="s">
        <v>59</v>
      </c>
      <c r="D104" s="57" t="s">
        <v>740</v>
      </c>
      <c r="E104" s="134" t="s">
        <v>64</v>
      </c>
      <c r="F104" s="135">
        <v>3</v>
      </c>
      <c r="G104" s="134" t="s">
        <v>804</v>
      </c>
      <c r="H104" s="134" t="s">
        <v>808</v>
      </c>
      <c r="I104" s="77"/>
      <c r="J104" s="78"/>
      <c r="K104" s="62">
        <f t="shared" si="98"/>
        <v>0</v>
      </c>
      <c r="L104" s="62">
        <f t="shared" si="99"/>
        <v>0</v>
      </c>
      <c r="M104" s="79"/>
      <c r="N104" s="80"/>
      <c r="O104" s="65">
        <f t="shared" si="100"/>
        <v>0</v>
      </c>
      <c r="P104" s="65">
        <f t="shared" si="101"/>
        <v>0</v>
      </c>
      <c r="Q104" s="79"/>
      <c r="R104" s="81">
        <f t="shared" si="102"/>
        <v>0</v>
      </c>
      <c r="S104" s="67">
        <f t="shared" si="103"/>
        <v>0</v>
      </c>
      <c r="T104" s="68">
        <f t="shared" si="104"/>
        <v>0</v>
      </c>
      <c r="U104" s="68">
        <f t="shared" si="105"/>
        <v>0</v>
      </c>
      <c r="V104" s="68">
        <f t="shared" si="106"/>
        <v>0</v>
      </c>
      <c r="W104" s="68">
        <f t="shared" si="107"/>
        <v>0</v>
      </c>
      <c r="X104" s="68">
        <f t="shared" si="108"/>
        <v>0</v>
      </c>
      <c r="Y104" s="68">
        <f t="shared" si="109"/>
        <v>0</v>
      </c>
      <c r="Z104" s="68">
        <f t="shared" si="109"/>
        <v>0</v>
      </c>
      <c r="AA104" s="68">
        <f t="shared" si="109"/>
        <v>0</v>
      </c>
      <c r="AB104" s="69"/>
      <c r="AC104" s="7">
        <f t="shared" si="110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customHeight="1" x14ac:dyDescent="0.25">
      <c r="A105" s="54" t="s">
        <v>802</v>
      </c>
      <c r="B105" s="55" t="s">
        <v>803</v>
      </c>
      <c r="C105" s="56" t="s">
        <v>59</v>
      </c>
      <c r="D105" s="57" t="s">
        <v>740</v>
      </c>
      <c r="E105" s="134" t="s">
        <v>64</v>
      </c>
      <c r="F105" s="135">
        <v>2</v>
      </c>
      <c r="G105" s="134" t="s">
        <v>806</v>
      </c>
      <c r="H105" s="134" t="s">
        <v>809</v>
      </c>
      <c r="I105" s="77"/>
      <c r="J105" s="78">
        <v>0</v>
      </c>
      <c r="K105" s="62">
        <f t="shared" si="98"/>
        <v>0</v>
      </c>
      <c r="L105" s="62">
        <f t="shared" si="99"/>
        <v>0</v>
      </c>
      <c r="M105" s="79">
        <v>26</v>
      </c>
      <c r="N105" s="80">
        <v>0</v>
      </c>
      <c r="O105" s="65">
        <f t="shared" si="100"/>
        <v>0</v>
      </c>
      <c r="P105" s="65">
        <f t="shared" si="101"/>
        <v>0</v>
      </c>
      <c r="Q105" s="79">
        <v>26</v>
      </c>
      <c r="R105" s="81">
        <f t="shared" si="102"/>
        <v>0</v>
      </c>
      <c r="S105" s="67">
        <f t="shared" si="103"/>
        <v>0</v>
      </c>
      <c r="T105" s="68">
        <f t="shared" si="104"/>
        <v>0</v>
      </c>
      <c r="U105" s="68">
        <f t="shared" si="105"/>
        <v>0</v>
      </c>
      <c r="V105" s="68">
        <f t="shared" si="106"/>
        <v>0</v>
      </c>
      <c r="W105" s="68">
        <f t="shared" si="107"/>
        <v>0</v>
      </c>
      <c r="X105" s="68">
        <f t="shared" si="108"/>
        <v>0</v>
      </c>
      <c r="Y105" s="68">
        <f t="shared" si="109"/>
        <v>0</v>
      </c>
      <c r="Z105" s="68">
        <f t="shared" si="109"/>
        <v>0</v>
      </c>
      <c r="AA105" s="68">
        <f t="shared" si="109"/>
        <v>0</v>
      </c>
      <c r="AB105" s="69"/>
      <c r="AC105" s="7">
        <f t="shared" si="110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customHeight="1" x14ac:dyDescent="0.25">
      <c r="A106" s="54" t="s">
        <v>802</v>
      </c>
      <c r="B106" s="55" t="s">
        <v>803</v>
      </c>
      <c r="C106" s="56" t="s">
        <v>59</v>
      </c>
      <c r="D106" s="57" t="s">
        <v>740</v>
      </c>
      <c r="E106" s="76" t="s">
        <v>52</v>
      </c>
      <c r="F106" s="88">
        <v>1</v>
      </c>
      <c r="G106" s="60" t="s">
        <v>761</v>
      </c>
      <c r="H106" s="60" t="s">
        <v>762</v>
      </c>
      <c r="I106" s="77"/>
      <c r="J106" s="78"/>
      <c r="K106" s="62">
        <f t="shared" si="98"/>
        <v>0</v>
      </c>
      <c r="L106" s="62">
        <f t="shared" si="99"/>
        <v>0</v>
      </c>
      <c r="M106" s="79"/>
      <c r="N106" s="80"/>
      <c r="O106" s="65">
        <f t="shared" si="100"/>
        <v>0</v>
      </c>
      <c r="P106" s="65">
        <f t="shared" si="101"/>
        <v>0</v>
      </c>
      <c r="Q106" s="79"/>
      <c r="R106" s="81">
        <f t="shared" si="102"/>
        <v>0</v>
      </c>
      <c r="S106" s="67">
        <f t="shared" si="103"/>
        <v>0</v>
      </c>
      <c r="T106" s="68">
        <f t="shared" si="104"/>
        <v>0</v>
      </c>
      <c r="U106" s="68">
        <f t="shared" si="105"/>
        <v>0</v>
      </c>
      <c r="V106" s="68">
        <f t="shared" si="106"/>
        <v>0</v>
      </c>
      <c r="W106" s="68">
        <f t="shared" si="107"/>
        <v>0</v>
      </c>
      <c r="X106" s="68">
        <f t="shared" si="108"/>
        <v>0</v>
      </c>
      <c r="Y106" s="68">
        <f t="shared" si="109"/>
        <v>0</v>
      </c>
      <c r="Z106" s="68">
        <f t="shared" si="109"/>
        <v>0</v>
      </c>
      <c r="AA106" s="68">
        <f t="shared" si="109"/>
        <v>0</v>
      </c>
      <c r="AB106" s="69"/>
      <c r="AC106" s="7">
        <f t="shared" si="110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customHeight="1" x14ac:dyDescent="0.25">
      <c r="A107" s="54" t="s">
        <v>802</v>
      </c>
      <c r="B107" s="55" t="s">
        <v>803</v>
      </c>
      <c r="C107" s="56" t="s">
        <v>59</v>
      </c>
      <c r="D107" s="57" t="s">
        <v>740</v>
      </c>
      <c r="E107" s="76" t="s">
        <v>52</v>
      </c>
      <c r="F107" s="88">
        <v>2</v>
      </c>
      <c r="G107" s="60" t="s">
        <v>542</v>
      </c>
      <c r="H107" s="60" t="s">
        <v>543</v>
      </c>
      <c r="I107" s="77"/>
      <c r="J107" s="78"/>
      <c r="K107" s="62">
        <f t="shared" si="98"/>
        <v>0</v>
      </c>
      <c r="L107" s="62">
        <f t="shared" si="99"/>
        <v>0</v>
      </c>
      <c r="M107" s="79"/>
      <c r="N107" s="80">
        <v>4</v>
      </c>
      <c r="O107" s="65">
        <f t="shared" si="100"/>
        <v>1</v>
      </c>
      <c r="P107" s="65">
        <f t="shared" si="101"/>
        <v>3</v>
      </c>
      <c r="Q107" s="79">
        <v>6</v>
      </c>
      <c r="R107" s="81">
        <f t="shared" si="102"/>
        <v>33</v>
      </c>
      <c r="S107" s="67">
        <f t="shared" si="103"/>
        <v>0</v>
      </c>
      <c r="T107" s="68">
        <f t="shared" si="104"/>
        <v>0</v>
      </c>
      <c r="U107" s="68">
        <f t="shared" si="105"/>
        <v>0</v>
      </c>
      <c r="V107" s="68">
        <f t="shared" si="106"/>
        <v>24</v>
      </c>
      <c r="W107" s="68">
        <f t="shared" si="107"/>
        <v>1.7999999999999998</v>
      </c>
      <c r="X107" s="68">
        <f t="shared" si="108"/>
        <v>7.1999999999999993</v>
      </c>
      <c r="Y107" s="68">
        <f t="shared" si="109"/>
        <v>24</v>
      </c>
      <c r="Z107" s="68">
        <f t="shared" si="109"/>
        <v>1.7999999999999998</v>
      </c>
      <c r="AA107" s="68">
        <f t="shared" si="109"/>
        <v>7.1999999999999993</v>
      </c>
      <c r="AB107" s="69"/>
      <c r="AC107" s="7">
        <f t="shared" si="110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54" t="s">
        <v>802</v>
      </c>
      <c r="B108" s="55" t="s">
        <v>803</v>
      </c>
      <c r="C108" s="56" t="s">
        <v>59</v>
      </c>
      <c r="D108" s="57" t="s">
        <v>740</v>
      </c>
      <c r="E108" s="76" t="s">
        <v>54</v>
      </c>
      <c r="F108" s="88">
        <v>1</v>
      </c>
      <c r="G108" s="60" t="s">
        <v>775</v>
      </c>
      <c r="H108" s="60" t="s">
        <v>776</v>
      </c>
      <c r="I108" s="92"/>
      <c r="J108" s="78">
        <v>0</v>
      </c>
      <c r="K108" s="62">
        <f t="shared" si="98"/>
        <v>0</v>
      </c>
      <c r="L108" s="62">
        <f t="shared" si="99"/>
        <v>0</v>
      </c>
      <c r="M108" s="79">
        <v>13</v>
      </c>
      <c r="N108" s="80">
        <v>0</v>
      </c>
      <c r="O108" s="65">
        <f t="shared" si="100"/>
        <v>0</v>
      </c>
      <c r="P108" s="65">
        <f t="shared" si="101"/>
        <v>0</v>
      </c>
      <c r="Q108" s="79">
        <v>13</v>
      </c>
      <c r="R108" s="81">
        <f t="shared" si="102"/>
        <v>0</v>
      </c>
      <c r="S108" s="67">
        <f t="shared" si="103"/>
        <v>0</v>
      </c>
      <c r="T108" s="68">
        <f t="shared" si="104"/>
        <v>0</v>
      </c>
      <c r="U108" s="68">
        <f t="shared" si="105"/>
        <v>0</v>
      </c>
      <c r="V108" s="68">
        <f t="shared" si="106"/>
        <v>0</v>
      </c>
      <c r="W108" s="68">
        <f t="shared" si="107"/>
        <v>0</v>
      </c>
      <c r="X108" s="68">
        <f t="shared" si="108"/>
        <v>0</v>
      </c>
      <c r="Y108" s="68">
        <f t="shared" si="109"/>
        <v>0</v>
      </c>
      <c r="Z108" s="68">
        <f t="shared" si="109"/>
        <v>0</v>
      </c>
      <c r="AA108" s="68">
        <f t="shared" si="109"/>
        <v>0</v>
      </c>
      <c r="AB108" s="69"/>
      <c r="AC108" s="7">
        <f t="shared" si="110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54" t="s">
        <v>802</v>
      </c>
      <c r="B109" s="55" t="s">
        <v>803</v>
      </c>
      <c r="C109" s="56" t="s">
        <v>59</v>
      </c>
      <c r="D109" s="57" t="s">
        <v>740</v>
      </c>
      <c r="E109" s="93"/>
      <c r="F109" s="94">
        <v>2</v>
      </c>
      <c r="G109" s="95"/>
      <c r="H109" s="96" t="s">
        <v>810</v>
      </c>
      <c r="I109" s="77"/>
      <c r="J109" s="78">
        <v>1</v>
      </c>
      <c r="K109" s="62">
        <f t="shared" si="98"/>
        <v>1</v>
      </c>
      <c r="L109" s="62">
        <f t="shared" si="99"/>
        <v>0</v>
      </c>
      <c r="M109" s="79">
        <v>26</v>
      </c>
      <c r="N109" s="80">
        <v>6</v>
      </c>
      <c r="O109" s="65">
        <f t="shared" si="100"/>
        <v>1</v>
      </c>
      <c r="P109" s="65">
        <f t="shared" si="101"/>
        <v>5</v>
      </c>
      <c r="Q109" s="79">
        <v>26</v>
      </c>
      <c r="R109" s="81">
        <f t="shared" si="102"/>
        <v>293.8</v>
      </c>
      <c r="S109" s="67">
        <f t="shared" si="103"/>
        <v>26</v>
      </c>
      <c r="T109" s="68">
        <f t="shared" si="104"/>
        <v>26</v>
      </c>
      <c r="U109" s="68">
        <f t="shared" si="105"/>
        <v>31.2</v>
      </c>
      <c r="V109" s="68">
        <f t="shared" si="106"/>
        <v>156</v>
      </c>
      <c r="W109" s="68">
        <f t="shared" si="107"/>
        <v>7.8</v>
      </c>
      <c r="X109" s="68">
        <f t="shared" si="108"/>
        <v>46.8</v>
      </c>
      <c r="Y109" s="68">
        <f t="shared" si="109"/>
        <v>182</v>
      </c>
      <c r="Z109" s="68">
        <f t="shared" si="109"/>
        <v>33.799999999999997</v>
      </c>
      <c r="AA109" s="68">
        <f t="shared" si="109"/>
        <v>78</v>
      </c>
      <c r="AB109" s="69"/>
      <c r="AC109" s="7">
        <f t="shared" si="110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hidden="1" customHeight="1" x14ac:dyDescent="0.25">
      <c r="A110" s="54" t="s">
        <v>802</v>
      </c>
      <c r="B110" s="55" t="s">
        <v>803</v>
      </c>
      <c r="C110" s="56" t="s">
        <v>59</v>
      </c>
      <c r="D110" s="57" t="s">
        <v>740</v>
      </c>
      <c r="E110" s="97"/>
      <c r="F110" s="757"/>
      <c r="G110" s="98"/>
      <c r="H110" s="758"/>
      <c r="I110" s="759"/>
      <c r="J110" s="78"/>
      <c r="K110" s="99">
        <f t="shared" si="98"/>
        <v>0</v>
      </c>
      <c r="L110" s="99">
        <f t="shared" si="99"/>
        <v>0</v>
      </c>
      <c r="M110" s="79"/>
      <c r="N110" s="80"/>
      <c r="O110" s="65">
        <f t="shared" si="100"/>
        <v>0</v>
      </c>
      <c r="P110" s="65">
        <f t="shared" si="101"/>
        <v>0</v>
      </c>
      <c r="Q110" s="79"/>
      <c r="R110" s="81">
        <f t="shared" si="102"/>
        <v>0</v>
      </c>
      <c r="S110" s="67">
        <f t="shared" si="103"/>
        <v>0</v>
      </c>
      <c r="T110" s="68">
        <f t="shared" si="104"/>
        <v>0</v>
      </c>
      <c r="U110" s="68">
        <f t="shared" si="105"/>
        <v>0</v>
      </c>
      <c r="V110" s="68">
        <f t="shared" si="106"/>
        <v>0</v>
      </c>
      <c r="W110" s="68">
        <f t="shared" si="107"/>
        <v>0</v>
      </c>
      <c r="X110" s="68">
        <f t="shared" si="108"/>
        <v>0</v>
      </c>
      <c r="Y110" s="68">
        <f t="shared" si="109"/>
        <v>0</v>
      </c>
      <c r="Z110" s="68">
        <f t="shared" si="109"/>
        <v>0</v>
      </c>
      <c r="AA110" s="68">
        <f t="shared" si="109"/>
        <v>0</v>
      </c>
      <c r="AB110" s="69"/>
      <c r="AC110" s="7">
        <f t="shared" si="110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customHeight="1" x14ac:dyDescent="0.25">
      <c r="A111" s="590" t="s">
        <v>802</v>
      </c>
      <c r="B111" s="591" t="s">
        <v>803</v>
      </c>
      <c r="C111" s="592" t="s">
        <v>59</v>
      </c>
      <c r="D111" s="593" t="s">
        <v>740</v>
      </c>
      <c r="E111" s="102" t="s">
        <v>49</v>
      </c>
      <c r="F111" s="102"/>
      <c r="G111" s="103"/>
      <c r="H111" s="104"/>
      <c r="I111" s="105"/>
      <c r="J111" s="106"/>
      <c r="K111" s="107">
        <f t="shared" si="98"/>
        <v>0</v>
      </c>
      <c r="L111" s="107">
        <f t="shared" si="99"/>
        <v>0</v>
      </c>
      <c r="M111" s="108"/>
      <c r="N111" s="109"/>
      <c r="O111" s="110">
        <f t="shared" si="100"/>
        <v>0</v>
      </c>
      <c r="P111" s="110">
        <f t="shared" si="101"/>
        <v>0</v>
      </c>
      <c r="Q111" s="108"/>
      <c r="R111" s="111">
        <f>J111*M111*$R$9</f>
        <v>0</v>
      </c>
      <c r="S111" s="112">
        <f>J111*M111*$S$9</f>
        <v>0</v>
      </c>
      <c r="T111" s="113">
        <f>K111*M111*$T$9</f>
        <v>0</v>
      </c>
      <c r="U111" s="113">
        <f>J111*M111*$U$9</f>
        <v>0</v>
      </c>
      <c r="V111" s="113">
        <f t="shared" si="106"/>
        <v>0</v>
      </c>
      <c r="W111" s="113">
        <f t="shared" si="107"/>
        <v>0</v>
      </c>
      <c r="X111" s="113">
        <f t="shared" si="108"/>
        <v>0</v>
      </c>
      <c r="Y111" s="113">
        <f t="shared" si="109"/>
        <v>0</v>
      </c>
      <c r="Z111" s="113">
        <f t="shared" si="109"/>
        <v>0</v>
      </c>
      <c r="AA111" s="113">
        <f t="shared" si="109"/>
        <v>0</v>
      </c>
      <c r="AB111" s="114"/>
      <c r="AC111" s="7">
        <f t="shared" si="110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customHeight="1" x14ac:dyDescent="0.25">
      <c r="A112" s="590" t="s">
        <v>802</v>
      </c>
      <c r="B112" s="591" t="s">
        <v>803</v>
      </c>
      <c r="C112" s="592" t="s">
        <v>59</v>
      </c>
      <c r="D112" s="593" t="s">
        <v>740</v>
      </c>
      <c r="E112" s="102" t="s">
        <v>49</v>
      </c>
      <c r="F112" s="102"/>
      <c r="G112" s="103"/>
      <c r="H112" s="104"/>
      <c r="I112" s="105"/>
      <c r="J112" s="106"/>
      <c r="K112" s="107">
        <f t="shared" si="98"/>
        <v>0</v>
      </c>
      <c r="L112" s="107">
        <f t="shared" si="99"/>
        <v>0</v>
      </c>
      <c r="M112" s="108"/>
      <c r="N112" s="109"/>
      <c r="O112" s="110">
        <f t="shared" si="100"/>
        <v>0</v>
      </c>
      <c r="P112" s="110">
        <f t="shared" si="101"/>
        <v>0</v>
      </c>
      <c r="Q112" s="108"/>
      <c r="R112" s="111">
        <f>J112*M112*$R$9</f>
        <v>0</v>
      </c>
      <c r="S112" s="112">
        <f>J112*M112*$S$9</f>
        <v>0</v>
      </c>
      <c r="T112" s="113">
        <f>K112*M112*$T$9</f>
        <v>0</v>
      </c>
      <c r="U112" s="113">
        <f>J112*M112*$U$9</f>
        <v>0</v>
      </c>
      <c r="V112" s="113">
        <f t="shared" si="106"/>
        <v>0</v>
      </c>
      <c r="W112" s="113">
        <f t="shared" si="107"/>
        <v>0</v>
      </c>
      <c r="X112" s="113">
        <f t="shared" si="108"/>
        <v>0</v>
      </c>
      <c r="Y112" s="113">
        <f t="shared" si="109"/>
        <v>0</v>
      </c>
      <c r="Z112" s="113">
        <f t="shared" si="109"/>
        <v>0</v>
      </c>
      <c r="AA112" s="113">
        <f t="shared" si="109"/>
        <v>0</v>
      </c>
      <c r="AB112" s="114"/>
      <c r="AC112" s="115">
        <f t="shared" si="110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customHeight="1" thickBot="1" x14ac:dyDescent="0.3">
      <c r="A113" s="117" t="s">
        <v>802</v>
      </c>
      <c r="B113" s="118" t="s">
        <v>803</v>
      </c>
      <c r="C113" s="118"/>
      <c r="D113" s="57" t="s">
        <v>740</v>
      </c>
      <c r="E113" s="119"/>
      <c r="F113" s="119"/>
      <c r="G113" s="120"/>
      <c r="H113" s="121" t="s">
        <v>56</v>
      </c>
      <c r="I113" s="122"/>
      <c r="J113" s="123"/>
      <c r="K113" s="124"/>
      <c r="L113" s="124"/>
      <c r="M113" s="125"/>
      <c r="N113" s="126"/>
      <c r="O113" s="124"/>
      <c r="P113" s="124"/>
      <c r="Q113" s="125"/>
      <c r="R113" s="127">
        <f t="shared" ref="R113:AA113" si="111">SUM(R101:R112)</f>
        <v>451.6</v>
      </c>
      <c r="S113" s="128">
        <f t="shared" si="111"/>
        <v>52</v>
      </c>
      <c r="T113" s="129">
        <f t="shared" si="111"/>
        <v>52</v>
      </c>
      <c r="U113" s="129">
        <f t="shared" si="111"/>
        <v>62.4</v>
      </c>
      <c r="V113" s="129">
        <f t="shared" si="111"/>
        <v>206</v>
      </c>
      <c r="W113" s="129">
        <f t="shared" si="111"/>
        <v>17.399999999999999</v>
      </c>
      <c r="X113" s="129">
        <f t="shared" si="111"/>
        <v>61.8</v>
      </c>
      <c r="Y113" s="130">
        <f t="shared" si="111"/>
        <v>258</v>
      </c>
      <c r="Z113" s="130">
        <f t="shared" si="111"/>
        <v>69.399999999999991</v>
      </c>
      <c r="AA113" s="130">
        <f t="shared" si="111"/>
        <v>124.2</v>
      </c>
      <c r="AB113" s="131">
        <f>R113/1800/0.6</f>
        <v>0.41814814814814816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760"/>
    </row>
    <row r="114" spans="1:68" ht="27.95" customHeight="1" thickTop="1" x14ac:dyDescent="0.25">
      <c r="A114" s="54" t="s">
        <v>288</v>
      </c>
      <c r="B114" s="55" t="s">
        <v>379</v>
      </c>
      <c r="C114" s="56" t="s">
        <v>58</v>
      </c>
      <c r="D114" s="57" t="s">
        <v>740</v>
      </c>
      <c r="E114" s="58" t="s">
        <v>51</v>
      </c>
      <c r="F114" s="88">
        <v>3</v>
      </c>
      <c r="G114" s="60" t="s">
        <v>811</v>
      </c>
      <c r="H114" s="60" t="s">
        <v>812</v>
      </c>
      <c r="I114" s="754"/>
      <c r="J114" s="78">
        <v>2</v>
      </c>
      <c r="K114" s="62">
        <f t="shared" ref="K114:K125" si="112">IF(J114&gt;0, 1, 0)</f>
        <v>1</v>
      </c>
      <c r="L114" s="62">
        <f t="shared" ref="L114:L125" si="113">J114-K114</f>
        <v>1</v>
      </c>
      <c r="M114" s="79">
        <v>22</v>
      </c>
      <c r="N114" s="80">
        <v>1</v>
      </c>
      <c r="O114" s="65">
        <f t="shared" ref="O114:O125" si="114">IF(N114&gt;0, 1, 0)</f>
        <v>1</v>
      </c>
      <c r="P114" s="65">
        <f t="shared" ref="P114:P125" si="115">N114-O114</f>
        <v>0</v>
      </c>
      <c r="Q114" s="79">
        <v>26</v>
      </c>
      <c r="R114" s="66">
        <f t="shared" ref="R114:R123" si="116">(K114*M114*$R$5)+(L114*M114*$R$6)+(O114*Q114*$R$7)+(P114*Q114*$R$8)</f>
        <v>160.4</v>
      </c>
      <c r="S114" s="67">
        <f t="shared" ref="S114:S123" si="117">J114*M114*$S$5</f>
        <v>44</v>
      </c>
      <c r="T114" s="68">
        <f t="shared" ref="T114:T123" si="118">K114*M114*$T$5</f>
        <v>22</v>
      </c>
      <c r="U114" s="68">
        <f t="shared" ref="U114:U123" si="119">J114*M114*$U$5</f>
        <v>52.8</v>
      </c>
      <c r="V114" s="68">
        <f t="shared" ref="V114:V125" si="120">N114*Q114*$V$7</f>
        <v>26</v>
      </c>
      <c r="W114" s="68">
        <f t="shared" ref="W114:W125" si="121">O114*Q114*$W$7</f>
        <v>7.8</v>
      </c>
      <c r="X114" s="68">
        <f t="shared" ref="X114:X125" si="122">N114*Q114*$X$7</f>
        <v>7.8</v>
      </c>
      <c r="Y114" s="68">
        <f t="shared" ref="Y114:AA125" si="123">S114+V114</f>
        <v>70</v>
      </c>
      <c r="Z114" s="68">
        <f t="shared" si="123"/>
        <v>29.8</v>
      </c>
      <c r="AA114" s="68">
        <f t="shared" si="123"/>
        <v>60.599999999999994</v>
      </c>
      <c r="AB114" s="69"/>
      <c r="AC114" s="7">
        <f>R114-Y114-Z114-AA114</f>
        <v>0</v>
      </c>
      <c r="AD114" s="144"/>
      <c r="AE114" s="85"/>
      <c r="AF114" s="145"/>
      <c r="AG114" s="146"/>
      <c r="AH114" s="84"/>
      <c r="AI114" s="84"/>
      <c r="AJ114" s="73"/>
      <c r="AK114" s="147"/>
      <c r="AL114" s="84"/>
      <c r="AM114" s="73"/>
      <c r="AN114" s="86"/>
      <c r="AO114" s="144"/>
      <c r="AP114" s="83"/>
      <c r="AQ114" s="83"/>
      <c r="AR114" s="148"/>
      <c r="AS114" s="83"/>
      <c r="AT114" s="84"/>
      <c r="AU114" s="73"/>
      <c r="AV114" s="86"/>
    </row>
    <row r="115" spans="1:68" ht="27.95" customHeight="1" x14ac:dyDescent="0.25">
      <c r="A115" s="54" t="s">
        <v>288</v>
      </c>
      <c r="B115" s="55" t="s">
        <v>379</v>
      </c>
      <c r="C115" s="56" t="s">
        <v>58</v>
      </c>
      <c r="D115" s="57" t="s">
        <v>740</v>
      </c>
      <c r="E115" s="58" t="s">
        <v>51</v>
      </c>
      <c r="F115" s="88">
        <v>2</v>
      </c>
      <c r="G115" s="60" t="s">
        <v>813</v>
      </c>
      <c r="H115" s="60" t="s">
        <v>810</v>
      </c>
      <c r="I115" s="77"/>
      <c r="J115" s="78">
        <v>2</v>
      </c>
      <c r="K115" s="62">
        <f t="shared" si="112"/>
        <v>1</v>
      </c>
      <c r="L115" s="62">
        <f t="shared" si="113"/>
        <v>1</v>
      </c>
      <c r="M115" s="79">
        <v>4</v>
      </c>
      <c r="N115" s="80"/>
      <c r="O115" s="65">
        <f t="shared" si="114"/>
        <v>0</v>
      </c>
      <c r="P115" s="65">
        <f t="shared" si="115"/>
        <v>0</v>
      </c>
      <c r="Q115" s="79"/>
      <c r="R115" s="81">
        <f t="shared" si="116"/>
        <v>21.6</v>
      </c>
      <c r="S115" s="67">
        <f t="shared" si="117"/>
        <v>8</v>
      </c>
      <c r="T115" s="68">
        <f t="shared" si="118"/>
        <v>4</v>
      </c>
      <c r="U115" s="68">
        <f t="shared" si="119"/>
        <v>9.6</v>
      </c>
      <c r="V115" s="68">
        <f t="shared" si="120"/>
        <v>0</v>
      </c>
      <c r="W115" s="68">
        <f t="shared" si="121"/>
        <v>0</v>
      </c>
      <c r="X115" s="68">
        <f t="shared" si="122"/>
        <v>0</v>
      </c>
      <c r="Y115" s="68">
        <f t="shared" si="123"/>
        <v>8</v>
      </c>
      <c r="Z115" s="68">
        <f t="shared" si="123"/>
        <v>4</v>
      </c>
      <c r="AA115" s="68">
        <f t="shared" si="123"/>
        <v>9.6</v>
      </c>
      <c r="AB115" s="69"/>
      <c r="AC115" s="7">
        <f t="shared" ref="AC115:AC125" si="124">R113-Y113-Z113-AA113</f>
        <v>0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54" t="s">
        <v>288</v>
      </c>
      <c r="B116" s="55" t="s">
        <v>379</v>
      </c>
      <c r="C116" s="56" t="s">
        <v>58</v>
      </c>
      <c r="D116" s="57" t="s">
        <v>740</v>
      </c>
      <c r="E116" s="87" t="s">
        <v>53</v>
      </c>
      <c r="F116" s="88">
        <v>1</v>
      </c>
      <c r="G116" s="60" t="s">
        <v>814</v>
      </c>
      <c r="H116" s="60" t="s">
        <v>815</v>
      </c>
      <c r="I116" s="77"/>
      <c r="J116" s="78">
        <v>1</v>
      </c>
      <c r="K116" s="62">
        <f t="shared" si="112"/>
        <v>1</v>
      </c>
      <c r="L116" s="62">
        <f t="shared" si="113"/>
        <v>0</v>
      </c>
      <c r="M116" s="79">
        <v>26</v>
      </c>
      <c r="N116" s="80">
        <v>3</v>
      </c>
      <c r="O116" s="65">
        <f t="shared" si="114"/>
        <v>1</v>
      </c>
      <c r="P116" s="65">
        <f t="shared" si="115"/>
        <v>2</v>
      </c>
      <c r="Q116" s="79">
        <v>26</v>
      </c>
      <c r="R116" s="81">
        <f t="shared" si="116"/>
        <v>192.40000000000003</v>
      </c>
      <c r="S116" s="67">
        <f t="shared" si="117"/>
        <v>26</v>
      </c>
      <c r="T116" s="68">
        <f t="shared" si="118"/>
        <v>26</v>
      </c>
      <c r="U116" s="68">
        <f t="shared" si="119"/>
        <v>31.2</v>
      </c>
      <c r="V116" s="68">
        <f t="shared" si="120"/>
        <v>78</v>
      </c>
      <c r="W116" s="68">
        <f t="shared" si="121"/>
        <v>7.8</v>
      </c>
      <c r="X116" s="68">
        <f t="shared" si="122"/>
        <v>23.4</v>
      </c>
      <c r="Y116" s="68">
        <f t="shared" si="123"/>
        <v>104</v>
      </c>
      <c r="Z116" s="68">
        <f t="shared" si="123"/>
        <v>33.799999999999997</v>
      </c>
      <c r="AA116" s="68">
        <f t="shared" si="123"/>
        <v>54.599999999999994</v>
      </c>
      <c r="AB116" s="69"/>
      <c r="AC116" s="7">
        <f t="shared" si="124"/>
        <v>0</v>
      </c>
      <c r="AD116" s="144"/>
      <c r="AE116" s="85"/>
      <c r="AF116" s="145"/>
      <c r="AG116" s="146"/>
      <c r="AH116" s="84"/>
      <c r="AI116" s="84"/>
      <c r="AJ116" s="73"/>
      <c r="AK116" s="148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54" t="s">
        <v>288</v>
      </c>
      <c r="B117" s="55" t="s">
        <v>379</v>
      </c>
      <c r="C117" s="56" t="s">
        <v>58</v>
      </c>
      <c r="D117" s="57" t="s">
        <v>740</v>
      </c>
      <c r="E117" s="136" t="s">
        <v>60</v>
      </c>
      <c r="F117" s="137">
        <v>3</v>
      </c>
      <c r="G117" s="138" t="s">
        <v>816</v>
      </c>
      <c r="H117" s="138" t="s">
        <v>817</v>
      </c>
      <c r="I117" s="77"/>
      <c r="J117" s="78">
        <v>1</v>
      </c>
      <c r="K117" s="62">
        <f t="shared" si="112"/>
        <v>1</v>
      </c>
      <c r="L117" s="62">
        <f t="shared" si="113"/>
        <v>0</v>
      </c>
      <c r="M117" s="79">
        <v>26</v>
      </c>
      <c r="N117" s="80">
        <v>1</v>
      </c>
      <c r="O117" s="65">
        <f t="shared" si="114"/>
        <v>1</v>
      </c>
      <c r="P117" s="65">
        <f t="shared" si="115"/>
        <v>0</v>
      </c>
      <c r="Q117" s="79">
        <v>26</v>
      </c>
      <c r="R117" s="81">
        <f t="shared" si="116"/>
        <v>124.80000000000001</v>
      </c>
      <c r="S117" s="67">
        <f t="shared" si="117"/>
        <v>26</v>
      </c>
      <c r="T117" s="68">
        <f t="shared" si="118"/>
        <v>26</v>
      </c>
      <c r="U117" s="68">
        <f t="shared" si="119"/>
        <v>31.2</v>
      </c>
      <c r="V117" s="68">
        <f t="shared" si="120"/>
        <v>26</v>
      </c>
      <c r="W117" s="68">
        <f t="shared" si="121"/>
        <v>7.8</v>
      </c>
      <c r="X117" s="68">
        <f t="shared" si="122"/>
        <v>7.8</v>
      </c>
      <c r="Y117" s="68">
        <f t="shared" si="123"/>
        <v>52</v>
      </c>
      <c r="Z117" s="68">
        <f t="shared" si="123"/>
        <v>33.799999999999997</v>
      </c>
      <c r="AA117" s="68">
        <f t="shared" si="123"/>
        <v>39</v>
      </c>
      <c r="AB117" s="69"/>
      <c r="AC117" s="7">
        <f t="shared" si="124"/>
        <v>0</v>
      </c>
      <c r="AD117" s="82"/>
      <c r="AE117" s="71"/>
      <c r="AF117" s="83"/>
      <c r="AG117" s="83"/>
      <c r="AH117" s="84"/>
      <c r="AI117" s="84"/>
      <c r="AJ117" s="73"/>
      <c r="AK117" s="83"/>
      <c r="AL117" s="84"/>
      <c r="AM117" s="73"/>
      <c r="AN117" s="86"/>
      <c r="AO117" s="82"/>
      <c r="AP117" s="83"/>
      <c r="AQ117" s="83"/>
      <c r="AR117" s="83"/>
      <c r="AS117" s="83"/>
      <c r="AT117" s="84"/>
      <c r="AU117" s="73"/>
      <c r="AV117" s="86"/>
    </row>
    <row r="118" spans="1:68" ht="27.95" hidden="1" customHeight="1" x14ac:dyDescent="0.25">
      <c r="A118" s="54" t="s">
        <v>288</v>
      </c>
      <c r="B118" s="55" t="s">
        <v>379</v>
      </c>
      <c r="C118" s="56" t="s">
        <v>58</v>
      </c>
      <c r="D118" s="57" t="s">
        <v>740</v>
      </c>
      <c r="E118" s="139"/>
      <c r="F118" s="140"/>
      <c r="G118" s="141"/>
      <c r="H118" s="96"/>
      <c r="I118" s="77"/>
      <c r="J118" s="78"/>
      <c r="K118" s="62">
        <f t="shared" si="112"/>
        <v>0</v>
      </c>
      <c r="L118" s="62">
        <f t="shared" si="113"/>
        <v>0</v>
      </c>
      <c r="M118" s="79"/>
      <c r="N118" s="80"/>
      <c r="O118" s="65">
        <f t="shared" si="114"/>
        <v>0</v>
      </c>
      <c r="P118" s="65">
        <f t="shared" si="115"/>
        <v>0</v>
      </c>
      <c r="Q118" s="79"/>
      <c r="R118" s="81">
        <f t="shared" si="116"/>
        <v>0</v>
      </c>
      <c r="S118" s="67">
        <f t="shared" si="117"/>
        <v>0</v>
      </c>
      <c r="T118" s="68">
        <f t="shared" si="118"/>
        <v>0</v>
      </c>
      <c r="U118" s="68">
        <f t="shared" si="119"/>
        <v>0</v>
      </c>
      <c r="V118" s="68">
        <f t="shared" si="120"/>
        <v>0</v>
      </c>
      <c r="W118" s="68">
        <f t="shared" si="121"/>
        <v>0</v>
      </c>
      <c r="X118" s="68">
        <f t="shared" si="122"/>
        <v>0</v>
      </c>
      <c r="Y118" s="68">
        <f t="shared" si="123"/>
        <v>0</v>
      </c>
      <c r="Z118" s="68">
        <f t="shared" si="123"/>
        <v>0</v>
      </c>
      <c r="AA118" s="68">
        <f t="shared" si="123"/>
        <v>0</v>
      </c>
      <c r="AB118" s="69"/>
      <c r="AC118" s="7">
        <f t="shared" si="124"/>
        <v>0</v>
      </c>
      <c r="AD118" s="82"/>
      <c r="AE118" s="71"/>
      <c r="AF118" s="83"/>
      <c r="AG118" s="83"/>
      <c r="AH118" s="84"/>
      <c r="AI118" s="84"/>
      <c r="AJ118" s="73"/>
      <c r="AK118" s="83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hidden="1" customHeight="1" x14ac:dyDescent="0.25">
      <c r="A119" s="54" t="s">
        <v>288</v>
      </c>
      <c r="B119" s="55" t="s">
        <v>379</v>
      </c>
      <c r="C119" s="56" t="s">
        <v>58</v>
      </c>
      <c r="D119" s="57" t="s">
        <v>740</v>
      </c>
      <c r="E119" s="139"/>
      <c r="F119" s="140"/>
      <c r="G119" s="141"/>
      <c r="H119" s="96"/>
      <c r="I119" s="77"/>
      <c r="J119" s="78"/>
      <c r="K119" s="62">
        <f t="shared" si="112"/>
        <v>0</v>
      </c>
      <c r="L119" s="62">
        <f t="shared" si="113"/>
        <v>0</v>
      </c>
      <c r="M119" s="79"/>
      <c r="N119" s="80"/>
      <c r="O119" s="65">
        <f t="shared" si="114"/>
        <v>0</v>
      </c>
      <c r="P119" s="65">
        <f t="shared" si="115"/>
        <v>0</v>
      </c>
      <c r="Q119" s="79"/>
      <c r="R119" s="81">
        <f t="shared" si="116"/>
        <v>0</v>
      </c>
      <c r="S119" s="67">
        <f t="shared" si="117"/>
        <v>0</v>
      </c>
      <c r="T119" s="68">
        <f t="shared" si="118"/>
        <v>0</v>
      </c>
      <c r="U119" s="68">
        <f t="shared" si="119"/>
        <v>0</v>
      </c>
      <c r="V119" s="68">
        <f t="shared" si="120"/>
        <v>0</v>
      </c>
      <c r="W119" s="68">
        <f t="shared" si="121"/>
        <v>0</v>
      </c>
      <c r="X119" s="68">
        <f t="shared" si="122"/>
        <v>0</v>
      </c>
      <c r="Y119" s="68">
        <f t="shared" si="123"/>
        <v>0</v>
      </c>
      <c r="Z119" s="68">
        <f t="shared" si="123"/>
        <v>0</v>
      </c>
      <c r="AA119" s="68">
        <f t="shared" si="123"/>
        <v>0</v>
      </c>
      <c r="AB119" s="69"/>
      <c r="AC119" s="7">
        <f t="shared" si="124"/>
        <v>0</v>
      </c>
      <c r="AD119" s="82"/>
      <c r="AE119" s="71"/>
      <c r="AF119" s="83"/>
      <c r="AG119" s="83"/>
      <c r="AH119" s="84"/>
      <c r="AI119" s="84"/>
      <c r="AJ119" s="73"/>
      <c r="AK119" s="83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hidden="1" customHeight="1" x14ac:dyDescent="0.25">
      <c r="A120" s="54" t="s">
        <v>288</v>
      </c>
      <c r="B120" s="55" t="s">
        <v>379</v>
      </c>
      <c r="C120" s="56" t="s">
        <v>58</v>
      </c>
      <c r="D120" s="57" t="s">
        <v>740</v>
      </c>
      <c r="E120" s="139"/>
      <c r="F120" s="140"/>
      <c r="G120" s="98"/>
      <c r="H120" s="96"/>
      <c r="I120" s="77"/>
      <c r="J120" s="78"/>
      <c r="K120" s="62">
        <f t="shared" si="112"/>
        <v>0</v>
      </c>
      <c r="L120" s="62">
        <f t="shared" si="113"/>
        <v>0</v>
      </c>
      <c r="M120" s="79"/>
      <c r="N120" s="80"/>
      <c r="O120" s="65">
        <f t="shared" si="114"/>
        <v>0</v>
      </c>
      <c r="P120" s="65">
        <f t="shared" si="115"/>
        <v>0</v>
      </c>
      <c r="Q120" s="79"/>
      <c r="R120" s="81">
        <f t="shared" si="116"/>
        <v>0</v>
      </c>
      <c r="S120" s="67">
        <f t="shared" si="117"/>
        <v>0</v>
      </c>
      <c r="T120" s="68">
        <f t="shared" si="118"/>
        <v>0</v>
      </c>
      <c r="U120" s="68">
        <f t="shared" si="119"/>
        <v>0</v>
      </c>
      <c r="V120" s="68">
        <f t="shared" si="120"/>
        <v>0</v>
      </c>
      <c r="W120" s="68">
        <f t="shared" si="121"/>
        <v>0</v>
      </c>
      <c r="X120" s="68">
        <f t="shared" si="122"/>
        <v>0</v>
      </c>
      <c r="Y120" s="68">
        <f t="shared" si="123"/>
        <v>0</v>
      </c>
      <c r="Z120" s="68">
        <f t="shared" si="123"/>
        <v>0</v>
      </c>
      <c r="AA120" s="68">
        <f t="shared" si="123"/>
        <v>0</v>
      </c>
      <c r="AB120" s="69"/>
      <c r="AC120" s="7">
        <f t="shared" si="124"/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hidden="1" customHeight="1" x14ac:dyDescent="0.25">
      <c r="A121" s="54" t="s">
        <v>288</v>
      </c>
      <c r="B121" s="55" t="s">
        <v>379</v>
      </c>
      <c r="C121" s="56" t="s">
        <v>58</v>
      </c>
      <c r="D121" s="57" t="s">
        <v>740</v>
      </c>
      <c r="E121" s="139"/>
      <c r="F121" s="140"/>
      <c r="G121" s="98"/>
      <c r="H121" s="96"/>
      <c r="I121" s="92"/>
      <c r="J121" s="78"/>
      <c r="K121" s="62">
        <f t="shared" si="112"/>
        <v>0</v>
      </c>
      <c r="L121" s="62">
        <f t="shared" si="113"/>
        <v>0</v>
      </c>
      <c r="M121" s="79"/>
      <c r="N121" s="80"/>
      <c r="O121" s="65">
        <f t="shared" si="114"/>
        <v>0</v>
      </c>
      <c r="P121" s="65">
        <f t="shared" si="115"/>
        <v>0</v>
      </c>
      <c r="Q121" s="79"/>
      <c r="R121" s="81">
        <f t="shared" si="116"/>
        <v>0</v>
      </c>
      <c r="S121" s="67">
        <f t="shared" si="117"/>
        <v>0</v>
      </c>
      <c r="T121" s="68">
        <f t="shared" si="118"/>
        <v>0</v>
      </c>
      <c r="U121" s="68">
        <f t="shared" si="119"/>
        <v>0</v>
      </c>
      <c r="V121" s="68">
        <f t="shared" si="120"/>
        <v>0</v>
      </c>
      <c r="W121" s="68">
        <f t="shared" si="121"/>
        <v>0</v>
      </c>
      <c r="X121" s="68">
        <f t="shared" si="122"/>
        <v>0</v>
      </c>
      <c r="Y121" s="68">
        <f t="shared" si="123"/>
        <v>0</v>
      </c>
      <c r="Z121" s="68">
        <f t="shared" si="123"/>
        <v>0</v>
      </c>
      <c r="AA121" s="68">
        <f t="shared" si="123"/>
        <v>0</v>
      </c>
      <c r="AB121" s="69"/>
      <c r="AC121" s="7">
        <f t="shared" si="124"/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hidden="1" customHeight="1" x14ac:dyDescent="0.25">
      <c r="A122" s="54" t="s">
        <v>288</v>
      </c>
      <c r="B122" s="55" t="s">
        <v>379</v>
      </c>
      <c r="C122" s="56" t="s">
        <v>58</v>
      </c>
      <c r="D122" s="57" t="s">
        <v>740</v>
      </c>
      <c r="E122" s="93"/>
      <c r="F122" s="94"/>
      <c r="G122" s="95"/>
      <c r="H122" s="96"/>
      <c r="I122" s="77"/>
      <c r="J122" s="78"/>
      <c r="K122" s="62">
        <f t="shared" si="112"/>
        <v>0</v>
      </c>
      <c r="L122" s="62">
        <f t="shared" si="113"/>
        <v>0</v>
      </c>
      <c r="M122" s="79"/>
      <c r="N122" s="80"/>
      <c r="O122" s="65">
        <f t="shared" si="114"/>
        <v>0</v>
      </c>
      <c r="P122" s="65">
        <f t="shared" si="115"/>
        <v>0</v>
      </c>
      <c r="Q122" s="79"/>
      <c r="R122" s="81">
        <f t="shared" si="116"/>
        <v>0</v>
      </c>
      <c r="S122" s="67">
        <f t="shared" si="117"/>
        <v>0</v>
      </c>
      <c r="T122" s="68">
        <f t="shared" si="118"/>
        <v>0</v>
      </c>
      <c r="U122" s="68">
        <f t="shared" si="119"/>
        <v>0</v>
      </c>
      <c r="V122" s="68">
        <f t="shared" si="120"/>
        <v>0</v>
      </c>
      <c r="W122" s="68">
        <f t="shared" si="121"/>
        <v>0</v>
      </c>
      <c r="X122" s="68">
        <f t="shared" si="122"/>
        <v>0</v>
      </c>
      <c r="Y122" s="68">
        <f t="shared" si="123"/>
        <v>0</v>
      </c>
      <c r="Z122" s="68">
        <f t="shared" si="123"/>
        <v>0</v>
      </c>
      <c r="AA122" s="68">
        <f t="shared" si="123"/>
        <v>0</v>
      </c>
      <c r="AB122" s="69"/>
      <c r="AC122" s="7">
        <f t="shared" si="124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</row>
    <row r="123" spans="1:68" ht="27.95" hidden="1" customHeight="1" x14ac:dyDescent="0.25">
      <c r="A123" s="54" t="s">
        <v>288</v>
      </c>
      <c r="B123" s="55" t="s">
        <v>379</v>
      </c>
      <c r="C123" s="56" t="s">
        <v>58</v>
      </c>
      <c r="D123" s="57" t="s">
        <v>740</v>
      </c>
      <c r="E123" s="97"/>
      <c r="F123" s="757"/>
      <c r="G123" s="98"/>
      <c r="H123" s="758"/>
      <c r="I123" s="759"/>
      <c r="J123" s="78"/>
      <c r="K123" s="99">
        <f t="shared" si="112"/>
        <v>0</v>
      </c>
      <c r="L123" s="99">
        <f t="shared" si="113"/>
        <v>0</v>
      </c>
      <c r="M123" s="79"/>
      <c r="N123" s="80"/>
      <c r="O123" s="65">
        <f t="shared" si="114"/>
        <v>0</v>
      </c>
      <c r="P123" s="65">
        <f t="shared" si="115"/>
        <v>0</v>
      </c>
      <c r="Q123" s="79"/>
      <c r="R123" s="81">
        <f t="shared" si="116"/>
        <v>0</v>
      </c>
      <c r="S123" s="67">
        <f t="shared" si="117"/>
        <v>0</v>
      </c>
      <c r="T123" s="68">
        <f t="shared" si="118"/>
        <v>0</v>
      </c>
      <c r="U123" s="68">
        <f t="shared" si="119"/>
        <v>0</v>
      </c>
      <c r="V123" s="68">
        <f t="shared" si="120"/>
        <v>0</v>
      </c>
      <c r="W123" s="68">
        <f t="shared" si="121"/>
        <v>0</v>
      </c>
      <c r="X123" s="68">
        <f t="shared" si="122"/>
        <v>0</v>
      </c>
      <c r="Y123" s="68">
        <f t="shared" si="123"/>
        <v>0</v>
      </c>
      <c r="Z123" s="68">
        <f t="shared" si="123"/>
        <v>0</v>
      </c>
      <c r="AA123" s="68">
        <f t="shared" si="123"/>
        <v>0</v>
      </c>
      <c r="AB123" s="69"/>
      <c r="AC123" s="7">
        <f t="shared" si="124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</row>
    <row r="124" spans="1:68" s="153" customFormat="1" ht="27.95" customHeight="1" x14ac:dyDescent="0.25">
      <c r="A124" s="590" t="s">
        <v>288</v>
      </c>
      <c r="B124" s="591" t="s">
        <v>379</v>
      </c>
      <c r="C124" s="592" t="s">
        <v>58</v>
      </c>
      <c r="D124" s="593" t="s">
        <v>740</v>
      </c>
      <c r="E124" s="102" t="s">
        <v>49</v>
      </c>
      <c r="F124" s="102"/>
      <c r="G124" s="103"/>
      <c r="H124" s="797" t="s">
        <v>818</v>
      </c>
      <c r="I124" s="798"/>
      <c r="J124" s="106">
        <v>1</v>
      </c>
      <c r="K124" s="107">
        <f t="shared" si="112"/>
        <v>1</v>
      </c>
      <c r="L124" s="107">
        <f t="shared" si="113"/>
        <v>0</v>
      </c>
      <c r="M124" s="108">
        <v>16</v>
      </c>
      <c r="N124" s="109"/>
      <c r="O124" s="110">
        <f t="shared" si="114"/>
        <v>0</v>
      </c>
      <c r="P124" s="110">
        <f t="shared" si="115"/>
        <v>0</v>
      </c>
      <c r="Q124" s="108"/>
      <c r="R124" s="111">
        <f>J124*M124*$R$9</f>
        <v>78.400000000000006</v>
      </c>
      <c r="S124" s="112">
        <f>J124*M124*$S$9</f>
        <v>16</v>
      </c>
      <c r="T124" s="113">
        <f>K124*M124*$T$9</f>
        <v>24</v>
      </c>
      <c r="U124" s="113">
        <f>J124*M124*$U$9</f>
        <v>38.4</v>
      </c>
      <c r="V124" s="113">
        <f t="shared" si="120"/>
        <v>0</v>
      </c>
      <c r="W124" s="113">
        <f t="shared" si="121"/>
        <v>0</v>
      </c>
      <c r="X124" s="113">
        <f t="shared" si="122"/>
        <v>0</v>
      </c>
      <c r="Y124" s="113">
        <f t="shared" si="123"/>
        <v>16</v>
      </c>
      <c r="Z124" s="113">
        <f t="shared" si="123"/>
        <v>24</v>
      </c>
      <c r="AA124" s="113">
        <f t="shared" si="123"/>
        <v>38.4</v>
      </c>
      <c r="AB124" s="114"/>
      <c r="AC124" s="7">
        <f t="shared" si="124"/>
        <v>0</v>
      </c>
      <c r="AD124" s="150"/>
      <c r="AE124" s="71"/>
      <c r="AF124" s="151"/>
      <c r="AG124" s="151"/>
      <c r="AH124" s="84"/>
      <c r="AI124" s="84"/>
      <c r="AJ124" s="73"/>
      <c r="AK124" s="151"/>
      <c r="AL124" s="84"/>
      <c r="AM124" s="73"/>
      <c r="AN124" s="152"/>
      <c r="AO124" s="150"/>
      <c r="AP124" s="151"/>
      <c r="AQ124" s="151"/>
      <c r="AR124" s="151"/>
      <c r="AS124" s="151"/>
      <c r="AT124" s="84"/>
      <c r="AU124" s="73"/>
      <c r="AV124" s="152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</row>
    <row r="125" spans="1:68" s="149" customFormat="1" ht="27.95" customHeight="1" x14ac:dyDescent="0.25">
      <c r="A125" s="590" t="s">
        <v>288</v>
      </c>
      <c r="B125" s="591" t="s">
        <v>379</v>
      </c>
      <c r="C125" s="592" t="s">
        <v>58</v>
      </c>
      <c r="D125" s="593" t="s">
        <v>740</v>
      </c>
      <c r="E125" s="102" t="s">
        <v>49</v>
      </c>
      <c r="F125" s="102"/>
      <c r="G125" s="103"/>
      <c r="H125" s="104"/>
      <c r="I125" s="105"/>
      <c r="J125" s="106"/>
      <c r="K125" s="107">
        <f t="shared" si="112"/>
        <v>0</v>
      </c>
      <c r="L125" s="107">
        <f t="shared" si="113"/>
        <v>0</v>
      </c>
      <c r="M125" s="108"/>
      <c r="N125" s="109"/>
      <c r="O125" s="110">
        <f t="shared" si="114"/>
        <v>0</v>
      </c>
      <c r="P125" s="110">
        <f t="shared" si="115"/>
        <v>0</v>
      </c>
      <c r="Q125" s="108"/>
      <c r="R125" s="111">
        <f>J125*M125*$R$9</f>
        <v>0</v>
      </c>
      <c r="S125" s="112">
        <f>J125*M125*$S$9</f>
        <v>0</v>
      </c>
      <c r="T125" s="113">
        <f>K125*M125*$T$9</f>
        <v>0</v>
      </c>
      <c r="U125" s="113">
        <f>J125*M125*$U$9</f>
        <v>0</v>
      </c>
      <c r="V125" s="113">
        <f t="shared" si="120"/>
        <v>0</v>
      </c>
      <c r="W125" s="113">
        <f t="shared" si="121"/>
        <v>0</v>
      </c>
      <c r="X125" s="113">
        <f t="shared" si="122"/>
        <v>0</v>
      </c>
      <c r="Y125" s="113">
        <f t="shared" si="123"/>
        <v>0</v>
      </c>
      <c r="Z125" s="113">
        <f t="shared" si="123"/>
        <v>0</v>
      </c>
      <c r="AA125" s="113">
        <f t="shared" si="123"/>
        <v>0</v>
      </c>
      <c r="AB125" s="114"/>
      <c r="AC125" s="115">
        <f t="shared" si="124"/>
        <v>0</v>
      </c>
      <c r="AD125" s="150"/>
      <c r="AE125" s="71"/>
      <c r="AF125" s="151"/>
      <c r="AG125" s="151"/>
      <c r="AH125" s="84"/>
      <c r="AI125" s="84"/>
      <c r="AJ125" s="73"/>
      <c r="AK125" s="151"/>
      <c r="AL125" s="84"/>
      <c r="AM125" s="73"/>
      <c r="AN125" s="152"/>
      <c r="AO125" s="150"/>
      <c r="AP125" s="151"/>
      <c r="AQ125" s="151"/>
      <c r="AR125" s="151"/>
      <c r="AS125" s="151"/>
      <c r="AT125" s="84"/>
      <c r="AU125" s="73"/>
      <c r="AV125" s="152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</row>
    <row r="126" spans="1:68" ht="27.95" customHeight="1" thickBot="1" x14ac:dyDescent="0.3">
      <c r="A126" s="117" t="s">
        <v>288</v>
      </c>
      <c r="B126" s="118" t="s">
        <v>379</v>
      </c>
      <c r="C126" s="118" t="s">
        <v>58</v>
      </c>
      <c r="D126" s="57" t="s">
        <v>740</v>
      </c>
      <c r="E126" s="119"/>
      <c r="F126" s="119"/>
      <c r="G126" s="120"/>
      <c r="H126" s="121" t="s">
        <v>56</v>
      </c>
      <c r="I126" s="122"/>
      <c r="J126" s="123"/>
      <c r="K126" s="124"/>
      <c r="L126" s="124"/>
      <c r="M126" s="125"/>
      <c r="N126" s="126"/>
      <c r="O126" s="124"/>
      <c r="P126" s="124"/>
      <c r="Q126" s="125"/>
      <c r="R126" s="127">
        <f t="shared" ref="R126:AA126" si="125">SUM(R114:R125)</f>
        <v>577.6</v>
      </c>
      <c r="S126" s="128">
        <f t="shared" si="125"/>
        <v>120</v>
      </c>
      <c r="T126" s="129">
        <f t="shared" si="125"/>
        <v>102</v>
      </c>
      <c r="U126" s="129">
        <f t="shared" si="125"/>
        <v>163.19999999999999</v>
      </c>
      <c r="V126" s="129">
        <f t="shared" si="125"/>
        <v>130</v>
      </c>
      <c r="W126" s="129">
        <f t="shared" si="125"/>
        <v>23.4</v>
      </c>
      <c r="X126" s="129">
        <f t="shared" si="125"/>
        <v>39</v>
      </c>
      <c r="Y126" s="130">
        <f t="shared" si="125"/>
        <v>250</v>
      </c>
      <c r="Z126" s="130">
        <f t="shared" si="125"/>
        <v>125.39999999999999</v>
      </c>
      <c r="AA126" s="130">
        <f t="shared" si="125"/>
        <v>202.2</v>
      </c>
      <c r="AB126" s="131">
        <f>R126/1800/0.6</f>
        <v>0.53481481481481485</v>
      </c>
      <c r="AC126" s="7"/>
      <c r="AD126" s="132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760"/>
    </row>
    <row r="127" spans="1:68" ht="27.75" customHeight="1" thickTop="1" x14ac:dyDescent="0.25">
      <c r="A127" s="54" t="s">
        <v>819</v>
      </c>
      <c r="B127" s="55" t="s">
        <v>820</v>
      </c>
      <c r="C127" s="56" t="s">
        <v>59</v>
      </c>
      <c r="D127" s="57" t="s">
        <v>740</v>
      </c>
      <c r="E127" s="58" t="s">
        <v>51</v>
      </c>
      <c r="F127" s="88">
        <v>1</v>
      </c>
      <c r="G127" s="60" t="s">
        <v>786</v>
      </c>
      <c r="H127" s="60" t="s">
        <v>787</v>
      </c>
      <c r="I127" s="754"/>
      <c r="J127" s="61"/>
      <c r="K127" s="62">
        <f t="shared" ref="K127:K138" si="126">IF(J127&gt;0, 1, 0)</f>
        <v>0</v>
      </c>
      <c r="L127" s="62">
        <f t="shared" ref="L127:L138" si="127">J127-K127</f>
        <v>0</v>
      </c>
      <c r="M127" s="63"/>
      <c r="N127" s="64"/>
      <c r="O127" s="65">
        <f t="shared" ref="O127:O138" si="128">IF(N127&gt;0, 1, 0)</f>
        <v>0</v>
      </c>
      <c r="P127" s="65">
        <f t="shared" ref="P127:P138" si="129">N127-O127</f>
        <v>0</v>
      </c>
      <c r="Q127" s="755"/>
      <c r="R127" s="66">
        <f t="shared" ref="R127:R136" si="130">(K127*M127*$R$5)+(L127*M127*$R$6)+(O127*Q127*$R$7)+(P127*Q127*$R$8)</f>
        <v>0</v>
      </c>
      <c r="S127" s="67">
        <f t="shared" ref="S127:S136" si="131">J127*M127*$S$5</f>
        <v>0</v>
      </c>
      <c r="T127" s="68">
        <f t="shared" ref="T127:T136" si="132">K127*M127*$T$5</f>
        <v>0</v>
      </c>
      <c r="U127" s="68">
        <f t="shared" ref="U127:U136" si="133">J127*M127*$U$5</f>
        <v>0</v>
      </c>
      <c r="V127" s="68">
        <f t="shared" ref="V127:V138" si="134">N127*Q127*$V$7</f>
        <v>0</v>
      </c>
      <c r="W127" s="68">
        <f t="shared" ref="W127:W138" si="135">O127*Q127*$W$7</f>
        <v>0</v>
      </c>
      <c r="X127" s="68">
        <f t="shared" ref="X127:X138" si="136">N127*Q127*$X$7</f>
        <v>0</v>
      </c>
      <c r="Y127" s="68">
        <f t="shared" ref="Y127:AA138" si="137">S127+V127</f>
        <v>0</v>
      </c>
      <c r="Z127" s="68">
        <f t="shared" si="137"/>
        <v>0</v>
      </c>
      <c r="AA127" s="68">
        <f t="shared" si="137"/>
        <v>0</v>
      </c>
      <c r="AB127" s="69"/>
      <c r="AC127" s="7">
        <f>R127-Y127-Z127-AA127</f>
        <v>0</v>
      </c>
      <c r="AD127" s="144"/>
      <c r="AE127" s="85"/>
      <c r="AF127" s="145"/>
      <c r="AG127" s="146"/>
      <c r="AH127" s="84"/>
      <c r="AI127" s="84"/>
      <c r="AJ127" s="73"/>
      <c r="AK127" s="147"/>
      <c r="AL127" s="84"/>
      <c r="AM127" s="73"/>
      <c r="AN127" s="86"/>
      <c r="AO127" s="144"/>
      <c r="AP127" s="83"/>
      <c r="AQ127" s="83"/>
      <c r="AR127" s="148"/>
      <c r="AS127" s="83"/>
      <c r="AT127" s="84"/>
      <c r="AU127" s="73"/>
      <c r="AV127" s="86"/>
    </row>
    <row r="128" spans="1:68" ht="27.95" hidden="1" customHeight="1" x14ac:dyDescent="0.25">
      <c r="A128" s="54" t="s">
        <v>819</v>
      </c>
      <c r="B128" s="55" t="s">
        <v>820</v>
      </c>
      <c r="C128" s="56" t="s">
        <v>59</v>
      </c>
      <c r="D128" s="57" t="s">
        <v>740</v>
      </c>
      <c r="E128" s="58" t="s">
        <v>51</v>
      </c>
      <c r="F128" s="88">
        <v>2</v>
      </c>
      <c r="G128" s="60" t="s">
        <v>813</v>
      </c>
      <c r="H128" s="60" t="s">
        <v>810</v>
      </c>
      <c r="I128" s="77"/>
      <c r="J128" s="78"/>
      <c r="K128" s="62">
        <f t="shared" si="126"/>
        <v>0</v>
      </c>
      <c r="L128" s="62">
        <f t="shared" si="127"/>
        <v>0</v>
      </c>
      <c r="M128" s="79"/>
      <c r="N128" s="80"/>
      <c r="O128" s="65">
        <f t="shared" si="128"/>
        <v>0</v>
      </c>
      <c r="P128" s="65">
        <f t="shared" si="129"/>
        <v>0</v>
      </c>
      <c r="Q128" s="79"/>
      <c r="R128" s="81">
        <f t="shared" si="130"/>
        <v>0</v>
      </c>
      <c r="S128" s="67">
        <f t="shared" si="131"/>
        <v>0</v>
      </c>
      <c r="T128" s="68">
        <f t="shared" si="132"/>
        <v>0</v>
      </c>
      <c r="U128" s="68">
        <f t="shared" si="133"/>
        <v>0</v>
      </c>
      <c r="V128" s="68">
        <f t="shared" si="134"/>
        <v>0</v>
      </c>
      <c r="W128" s="68">
        <f t="shared" si="135"/>
        <v>0</v>
      </c>
      <c r="X128" s="68">
        <f t="shared" si="136"/>
        <v>0</v>
      </c>
      <c r="Y128" s="68">
        <f t="shared" si="137"/>
        <v>0</v>
      </c>
      <c r="Z128" s="68">
        <f t="shared" si="137"/>
        <v>0</v>
      </c>
      <c r="AA128" s="68">
        <f t="shared" si="137"/>
        <v>0</v>
      </c>
      <c r="AB128" s="69"/>
      <c r="AC128" s="7">
        <f t="shared" ref="AC128:AC138" si="138">R126-Y126-Z126-AA126</f>
        <v>0</v>
      </c>
      <c r="AD128" s="144"/>
      <c r="AE128" s="85"/>
      <c r="AF128" s="145"/>
      <c r="AG128" s="146"/>
      <c r="AH128" s="84"/>
      <c r="AI128" s="84"/>
      <c r="AJ128" s="73"/>
      <c r="AK128" s="147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hidden="1" customHeight="1" x14ac:dyDescent="0.25">
      <c r="A129" s="54" t="s">
        <v>819</v>
      </c>
      <c r="B129" s="55" t="s">
        <v>820</v>
      </c>
      <c r="C129" s="56" t="s">
        <v>59</v>
      </c>
      <c r="D129" s="57" t="s">
        <v>740</v>
      </c>
      <c r="E129" s="76" t="s">
        <v>52</v>
      </c>
      <c r="F129" s="88">
        <v>1</v>
      </c>
      <c r="G129" s="60" t="s">
        <v>761</v>
      </c>
      <c r="H129" s="60" t="s">
        <v>762</v>
      </c>
      <c r="I129" s="77"/>
      <c r="J129" s="78"/>
      <c r="K129" s="62">
        <f t="shared" si="126"/>
        <v>0</v>
      </c>
      <c r="L129" s="62">
        <f t="shared" si="127"/>
        <v>0</v>
      </c>
      <c r="M129" s="79"/>
      <c r="N129" s="80"/>
      <c r="O129" s="65">
        <f t="shared" si="128"/>
        <v>0</v>
      </c>
      <c r="P129" s="65">
        <f t="shared" si="129"/>
        <v>0</v>
      </c>
      <c r="Q129" s="79"/>
      <c r="R129" s="81">
        <f t="shared" si="130"/>
        <v>0</v>
      </c>
      <c r="S129" s="67">
        <f t="shared" si="131"/>
        <v>0</v>
      </c>
      <c r="T129" s="68">
        <f t="shared" si="132"/>
        <v>0</v>
      </c>
      <c r="U129" s="68">
        <f t="shared" si="133"/>
        <v>0</v>
      </c>
      <c r="V129" s="68">
        <f t="shared" si="134"/>
        <v>0</v>
      </c>
      <c r="W129" s="68">
        <f t="shared" si="135"/>
        <v>0</v>
      </c>
      <c r="X129" s="68">
        <f t="shared" si="136"/>
        <v>0</v>
      </c>
      <c r="Y129" s="68">
        <f t="shared" si="137"/>
        <v>0</v>
      </c>
      <c r="Z129" s="68">
        <f t="shared" si="137"/>
        <v>0</v>
      </c>
      <c r="AA129" s="68">
        <f t="shared" si="137"/>
        <v>0</v>
      </c>
      <c r="AB129" s="69"/>
      <c r="AC129" s="7">
        <f t="shared" si="138"/>
        <v>0</v>
      </c>
      <c r="AD129" s="144"/>
      <c r="AE129" s="85"/>
      <c r="AF129" s="145"/>
      <c r="AG129" s="146"/>
      <c r="AH129" s="84"/>
      <c r="AI129" s="84"/>
      <c r="AJ129" s="73"/>
      <c r="AK129" s="148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hidden="1" customHeight="1" x14ac:dyDescent="0.25">
      <c r="A130" s="54" t="s">
        <v>819</v>
      </c>
      <c r="B130" s="55" t="s">
        <v>820</v>
      </c>
      <c r="C130" s="56" t="s">
        <v>59</v>
      </c>
      <c r="D130" s="57" t="s">
        <v>740</v>
      </c>
      <c r="E130" s="136" t="s">
        <v>60</v>
      </c>
      <c r="F130" s="137">
        <v>3</v>
      </c>
      <c r="G130" s="138" t="s">
        <v>816</v>
      </c>
      <c r="H130" s="138" t="s">
        <v>817</v>
      </c>
      <c r="I130" s="77"/>
      <c r="J130" s="78"/>
      <c r="K130" s="62">
        <f t="shared" si="126"/>
        <v>0</v>
      </c>
      <c r="L130" s="62">
        <f t="shared" si="127"/>
        <v>0</v>
      </c>
      <c r="M130" s="79"/>
      <c r="N130" s="80"/>
      <c r="O130" s="65">
        <f t="shared" si="128"/>
        <v>0</v>
      </c>
      <c r="P130" s="65">
        <f t="shared" si="129"/>
        <v>0</v>
      </c>
      <c r="Q130" s="79"/>
      <c r="R130" s="81">
        <f t="shared" si="130"/>
        <v>0</v>
      </c>
      <c r="S130" s="67">
        <f t="shared" si="131"/>
        <v>0</v>
      </c>
      <c r="T130" s="68">
        <f t="shared" si="132"/>
        <v>0</v>
      </c>
      <c r="U130" s="68">
        <f t="shared" si="133"/>
        <v>0</v>
      </c>
      <c r="V130" s="68">
        <f t="shared" si="134"/>
        <v>0</v>
      </c>
      <c r="W130" s="68">
        <f t="shared" si="135"/>
        <v>0</v>
      </c>
      <c r="X130" s="68">
        <f t="shared" si="136"/>
        <v>0</v>
      </c>
      <c r="Y130" s="68">
        <f t="shared" si="137"/>
        <v>0</v>
      </c>
      <c r="Z130" s="68">
        <f t="shared" si="137"/>
        <v>0</v>
      </c>
      <c r="AA130" s="68">
        <f t="shared" si="137"/>
        <v>0</v>
      </c>
      <c r="AB130" s="69"/>
      <c r="AC130" s="7">
        <f t="shared" si="138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hidden="1" customHeight="1" x14ac:dyDescent="0.25">
      <c r="A131" s="54" t="s">
        <v>819</v>
      </c>
      <c r="B131" s="55" t="s">
        <v>820</v>
      </c>
      <c r="C131" s="56" t="s">
        <v>59</v>
      </c>
      <c r="D131" s="57" t="s">
        <v>740</v>
      </c>
      <c r="E131" s="136" t="s">
        <v>60</v>
      </c>
      <c r="F131" s="137">
        <v>2</v>
      </c>
      <c r="G131" s="138" t="s">
        <v>795</v>
      </c>
      <c r="H131" s="138" t="s">
        <v>787</v>
      </c>
      <c r="I131" s="77"/>
      <c r="J131" s="78"/>
      <c r="K131" s="62">
        <f t="shared" si="126"/>
        <v>0</v>
      </c>
      <c r="L131" s="62">
        <f t="shared" si="127"/>
        <v>0</v>
      </c>
      <c r="M131" s="79"/>
      <c r="N131" s="80"/>
      <c r="O131" s="65">
        <f t="shared" si="128"/>
        <v>0</v>
      </c>
      <c r="P131" s="65">
        <f t="shared" si="129"/>
        <v>0</v>
      </c>
      <c r="Q131" s="79"/>
      <c r="R131" s="81">
        <f t="shared" si="130"/>
        <v>0</v>
      </c>
      <c r="S131" s="67">
        <f t="shared" si="131"/>
        <v>0</v>
      </c>
      <c r="T131" s="68">
        <f t="shared" si="132"/>
        <v>0</v>
      </c>
      <c r="U131" s="68">
        <f t="shared" si="133"/>
        <v>0</v>
      </c>
      <c r="V131" s="68">
        <f t="shared" si="134"/>
        <v>0</v>
      </c>
      <c r="W131" s="68">
        <f t="shared" si="135"/>
        <v>0</v>
      </c>
      <c r="X131" s="68">
        <f t="shared" si="136"/>
        <v>0</v>
      </c>
      <c r="Y131" s="68">
        <f t="shared" si="137"/>
        <v>0</v>
      </c>
      <c r="Z131" s="68">
        <f t="shared" si="137"/>
        <v>0</v>
      </c>
      <c r="AA131" s="68">
        <f t="shared" si="137"/>
        <v>0</v>
      </c>
      <c r="AB131" s="69"/>
      <c r="AC131" s="7">
        <f t="shared" si="138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hidden="1" customHeight="1" x14ac:dyDescent="0.25">
      <c r="A132" s="54" t="s">
        <v>819</v>
      </c>
      <c r="B132" s="55" t="s">
        <v>820</v>
      </c>
      <c r="C132" s="56" t="s">
        <v>59</v>
      </c>
      <c r="D132" s="57" t="s">
        <v>740</v>
      </c>
      <c r="E132" s="139"/>
      <c r="F132" s="140"/>
      <c r="G132" s="141"/>
      <c r="H132" s="96"/>
      <c r="I132" s="77"/>
      <c r="J132" s="78"/>
      <c r="K132" s="62">
        <f t="shared" si="126"/>
        <v>0</v>
      </c>
      <c r="L132" s="62">
        <f t="shared" si="127"/>
        <v>0</v>
      </c>
      <c r="M132" s="79"/>
      <c r="N132" s="80"/>
      <c r="O132" s="65">
        <f t="shared" si="128"/>
        <v>0</v>
      </c>
      <c r="P132" s="65">
        <f t="shared" si="129"/>
        <v>0</v>
      </c>
      <c r="Q132" s="79"/>
      <c r="R132" s="81">
        <f t="shared" si="130"/>
        <v>0</v>
      </c>
      <c r="S132" s="67">
        <f t="shared" si="131"/>
        <v>0</v>
      </c>
      <c r="T132" s="68">
        <f t="shared" si="132"/>
        <v>0</v>
      </c>
      <c r="U132" s="68">
        <f t="shared" si="133"/>
        <v>0</v>
      </c>
      <c r="V132" s="68">
        <f t="shared" si="134"/>
        <v>0</v>
      </c>
      <c r="W132" s="68">
        <f t="shared" si="135"/>
        <v>0</v>
      </c>
      <c r="X132" s="68">
        <f t="shared" si="136"/>
        <v>0</v>
      </c>
      <c r="Y132" s="68">
        <f t="shared" si="137"/>
        <v>0</v>
      </c>
      <c r="Z132" s="68">
        <f t="shared" si="137"/>
        <v>0</v>
      </c>
      <c r="AA132" s="68">
        <f t="shared" si="137"/>
        <v>0</v>
      </c>
      <c r="AB132" s="69"/>
      <c r="AC132" s="7">
        <f t="shared" si="138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hidden="1" customHeight="1" x14ac:dyDescent="0.25">
      <c r="A133" s="54" t="s">
        <v>819</v>
      </c>
      <c r="B133" s="55" t="s">
        <v>820</v>
      </c>
      <c r="C133" s="56" t="s">
        <v>59</v>
      </c>
      <c r="D133" s="57" t="s">
        <v>740</v>
      </c>
      <c r="E133" s="139"/>
      <c r="F133" s="140"/>
      <c r="G133" s="98"/>
      <c r="H133" s="96"/>
      <c r="I133" s="77"/>
      <c r="J133" s="78"/>
      <c r="K133" s="62">
        <f t="shared" si="126"/>
        <v>0</v>
      </c>
      <c r="L133" s="62">
        <f t="shared" si="127"/>
        <v>0</v>
      </c>
      <c r="M133" s="79"/>
      <c r="N133" s="80"/>
      <c r="O133" s="65">
        <f t="shared" si="128"/>
        <v>0</v>
      </c>
      <c r="P133" s="65">
        <f t="shared" si="129"/>
        <v>0</v>
      </c>
      <c r="Q133" s="79"/>
      <c r="R133" s="81">
        <f t="shared" si="130"/>
        <v>0</v>
      </c>
      <c r="S133" s="67">
        <f t="shared" si="131"/>
        <v>0</v>
      </c>
      <c r="T133" s="68">
        <f t="shared" si="132"/>
        <v>0</v>
      </c>
      <c r="U133" s="68">
        <f t="shared" si="133"/>
        <v>0</v>
      </c>
      <c r="V133" s="68">
        <f t="shared" si="134"/>
        <v>0</v>
      </c>
      <c r="W133" s="68">
        <f t="shared" si="135"/>
        <v>0</v>
      </c>
      <c r="X133" s="68">
        <f t="shared" si="136"/>
        <v>0</v>
      </c>
      <c r="Y133" s="68">
        <f t="shared" si="137"/>
        <v>0</v>
      </c>
      <c r="Z133" s="68">
        <f t="shared" si="137"/>
        <v>0</v>
      </c>
      <c r="AA133" s="68">
        <f t="shared" si="137"/>
        <v>0</v>
      </c>
      <c r="AB133" s="69"/>
      <c r="AC133" s="7">
        <f t="shared" si="138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hidden="1" customHeight="1" x14ac:dyDescent="0.25">
      <c r="A134" s="54" t="s">
        <v>819</v>
      </c>
      <c r="B134" s="55" t="s">
        <v>820</v>
      </c>
      <c r="C134" s="56" t="s">
        <v>59</v>
      </c>
      <c r="D134" s="57" t="s">
        <v>740</v>
      </c>
      <c r="E134" s="139"/>
      <c r="F134" s="140"/>
      <c r="G134" s="98"/>
      <c r="H134" s="96"/>
      <c r="I134" s="92"/>
      <c r="J134" s="78"/>
      <c r="K134" s="62">
        <f t="shared" si="126"/>
        <v>0</v>
      </c>
      <c r="L134" s="62">
        <f t="shared" si="127"/>
        <v>0</v>
      </c>
      <c r="M134" s="79"/>
      <c r="N134" s="80"/>
      <c r="O134" s="65">
        <f t="shared" si="128"/>
        <v>0</v>
      </c>
      <c r="P134" s="65">
        <f t="shared" si="129"/>
        <v>0</v>
      </c>
      <c r="Q134" s="79"/>
      <c r="R134" s="81">
        <f t="shared" si="130"/>
        <v>0</v>
      </c>
      <c r="S134" s="67">
        <f t="shared" si="131"/>
        <v>0</v>
      </c>
      <c r="T134" s="68">
        <f t="shared" si="132"/>
        <v>0</v>
      </c>
      <c r="U134" s="68">
        <f t="shared" si="133"/>
        <v>0</v>
      </c>
      <c r="V134" s="68">
        <f t="shared" si="134"/>
        <v>0</v>
      </c>
      <c r="W134" s="68">
        <f t="shared" si="135"/>
        <v>0</v>
      </c>
      <c r="X134" s="68">
        <f t="shared" si="136"/>
        <v>0</v>
      </c>
      <c r="Y134" s="68">
        <f t="shared" si="137"/>
        <v>0</v>
      </c>
      <c r="Z134" s="68">
        <f t="shared" si="137"/>
        <v>0</v>
      </c>
      <c r="AA134" s="68">
        <f t="shared" si="137"/>
        <v>0</v>
      </c>
      <c r="AB134" s="69"/>
      <c r="AC134" s="7">
        <f t="shared" si="138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hidden="1" customHeight="1" x14ac:dyDescent="0.25">
      <c r="A135" s="54" t="s">
        <v>819</v>
      </c>
      <c r="B135" s="55" t="s">
        <v>820</v>
      </c>
      <c r="C135" s="56" t="s">
        <v>59</v>
      </c>
      <c r="D135" s="57" t="s">
        <v>740</v>
      </c>
      <c r="E135" s="93"/>
      <c r="F135" s="94"/>
      <c r="G135" s="95"/>
      <c r="H135" s="96"/>
      <c r="I135" s="77"/>
      <c r="J135" s="78"/>
      <c r="K135" s="62">
        <f t="shared" si="126"/>
        <v>0</v>
      </c>
      <c r="L135" s="62">
        <f t="shared" si="127"/>
        <v>0</v>
      </c>
      <c r="M135" s="79"/>
      <c r="N135" s="80"/>
      <c r="O135" s="65">
        <f t="shared" si="128"/>
        <v>0</v>
      </c>
      <c r="P135" s="65">
        <f t="shared" si="129"/>
        <v>0</v>
      </c>
      <c r="Q135" s="79"/>
      <c r="R135" s="81">
        <f t="shared" si="130"/>
        <v>0</v>
      </c>
      <c r="S135" s="67">
        <f t="shared" si="131"/>
        <v>0</v>
      </c>
      <c r="T135" s="68">
        <f t="shared" si="132"/>
        <v>0</v>
      </c>
      <c r="U135" s="68">
        <f t="shared" si="133"/>
        <v>0</v>
      </c>
      <c r="V135" s="68">
        <f t="shared" si="134"/>
        <v>0</v>
      </c>
      <c r="W135" s="68">
        <f t="shared" si="135"/>
        <v>0</v>
      </c>
      <c r="X135" s="68">
        <f t="shared" si="136"/>
        <v>0</v>
      </c>
      <c r="Y135" s="68">
        <f t="shared" si="137"/>
        <v>0</v>
      </c>
      <c r="Z135" s="68">
        <f t="shared" si="137"/>
        <v>0</v>
      </c>
      <c r="AA135" s="68">
        <f t="shared" si="137"/>
        <v>0</v>
      </c>
      <c r="AB135" s="69"/>
      <c r="AC135" s="7">
        <f t="shared" si="138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</row>
    <row r="136" spans="1:68" ht="27.95" hidden="1" customHeight="1" x14ac:dyDescent="0.25">
      <c r="A136" s="54" t="s">
        <v>819</v>
      </c>
      <c r="B136" s="55" t="s">
        <v>820</v>
      </c>
      <c r="C136" s="56" t="s">
        <v>59</v>
      </c>
      <c r="D136" s="57" t="s">
        <v>740</v>
      </c>
      <c r="E136" s="136"/>
      <c r="F136" s="137"/>
      <c r="G136" s="138"/>
      <c r="H136" s="138"/>
      <c r="I136" s="759"/>
      <c r="J136" s="78"/>
      <c r="K136" s="99">
        <f t="shared" si="126"/>
        <v>0</v>
      </c>
      <c r="L136" s="99">
        <f t="shared" si="127"/>
        <v>0</v>
      </c>
      <c r="M136" s="79"/>
      <c r="N136" s="80"/>
      <c r="O136" s="65">
        <f t="shared" si="128"/>
        <v>0</v>
      </c>
      <c r="P136" s="65">
        <f t="shared" si="129"/>
        <v>0</v>
      </c>
      <c r="Q136" s="79"/>
      <c r="R136" s="81">
        <f t="shared" si="130"/>
        <v>0</v>
      </c>
      <c r="S136" s="67">
        <f t="shared" si="131"/>
        <v>0</v>
      </c>
      <c r="T136" s="68">
        <f t="shared" si="132"/>
        <v>0</v>
      </c>
      <c r="U136" s="68">
        <f t="shared" si="133"/>
        <v>0</v>
      </c>
      <c r="V136" s="68">
        <f t="shared" si="134"/>
        <v>0</v>
      </c>
      <c r="W136" s="68">
        <f t="shared" si="135"/>
        <v>0</v>
      </c>
      <c r="X136" s="68">
        <f t="shared" si="136"/>
        <v>0</v>
      </c>
      <c r="Y136" s="68">
        <f t="shared" si="137"/>
        <v>0</v>
      </c>
      <c r="Z136" s="68">
        <f t="shared" si="137"/>
        <v>0</v>
      </c>
      <c r="AA136" s="68">
        <f t="shared" si="137"/>
        <v>0</v>
      </c>
      <c r="AB136" s="69"/>
      <c r="AC136" s="7">
        <f t="shared" si="138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</row>
    <row r="137" spans="1:68" s="153" customFormat="1" ht="27.95" hidden="1" customHeight="1" x14ac:dyDescent="0.25">
      <c r="A137" s="590" t="s">
        <v>819</v>
      </c>
      <c r="B137" s="591" t="s">
        <v>820</v>
      </c>
      <c r="C137" s="592" t="s">
        <v>59</v>
      </c>
      <c r="D137" s="593" t="s">
        <v>740</v>
      </c>
      <c r="E137" s="102" t="s">
        <v>49</v>
      </c>
      <c r="F137" s="102"/>
      <c r="G137" s="103"/>
      <c r="H137" s="104"/>
      <c r="I137" s="105"/>
      <c r="J137" s="106"/>
      <c r="K137" s="107">
        <f t="shared" si="126"/>
        <v>0</v>
      </c>
      <c r="L137" s="107">
        <f t="shared" si="127"/>
        <v>0</v>
      </c>
      <c r="M137" s="108"/>
      <c r="N137" s="109"/>
      <c r="O137" s="110">
        <f t="shared" si="128"/>
        <v>0</v>
      </c>
      <c r="P137" s="110">
        <f t="shared" si="129"/>
        <v>0</v>
      </c>
      <c r="Q137" s="108"/>
      <c r="R137" s="111">
        <f>J137*M137*$R$9</f>
        <v>0</v>
      </c>
      <c r="S137" s="112">
        <f>J137*M137*$S$9</f>
        <v>0</v>
      </c>
      <c r="T137" s="113">
        <f>K137*M137*$T$9</f>
        <v>0</v>
      </c>
      <c r="U137" s="113">
        <f>J137*M137*$U$9</f>
        <v>0</v>
      </c>
      <c r="V137" s="113">
        <f t="shared" si="134"/>
        <v>0</v>
      </c>
      <c r="W137" s="113">
        <f t="shared" si="135"/>
        <v>0</v>
      </c>
      <c r="X137" s="113">
        <f t="shared" si="136"/>
        <v>0</v>
      </c>
      <c r="Y137" s="113">
        <f t="shared" si="137"/>
        <v>0</v>
      </c>
      <c r="Z137" s="113">
        <f t="shared" si="137"/>
        <v>0</v>
      </c>
      <c r="AA137" s="113">
        <f t="shared" si="137"/>
        <v>0</v>
      </c>
      <c r="AB137" s="114"/>
      <c r="AC137" s="7">
        <f t="shared" si="138"/>
        <v>0</v>
      </c>
      <c r="AD137" s="150"/>
      <c r="AE137" s="71"/>
      <c r="AF137" s="151"/>
      <c r="AG137" s="151"/>
      <c r="AH137" s="84"/>
      <c r="AI137" s="84"/>
      <c r="AJ137" s="73"/>
      <c r="AK137" s="151"/>
      <c r="AL137" s="84"/>
      <c r="AM137" s="73"/>
      <c r="AN137" s="152"/>
      <c r="AO137" s="150"/>
      <c r="AP137" s="151"/>
      <c r="AQ137" s="151"/>
      <c r="AR137" s="151"/>
      <c r="AS137" s="151"/>
      <c r="AT137" s="84"/>
      <c r="AU137" s="73"/>
      <c r="AV137" s="152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</row>
    <row r="138" spans="1:68" s="149" customFormat="1" ht="27.95" customHeight="1" x14ac:dyDescent="0.25">
      <c r="A138" s="590" t="s">
        <v>819</v>
      </c>
      <c r="B138" s="591" t="s">
        <v>820</v>
      </c>
      <c r="C138" s="592" t="s">
        <v>59</v>
      </c>
      <c r="D138" s="593" t="s">
        <v>740</v>
      </c>
      <c r="E138" s="102" t="s">
        <v>49</v>
      </c>
      <c r="F138" s="102"/>
      <c r="G138" s="103"/>
      <c r="H138" s="104"/>
      <c r="I138" s="105"/>
      <c r="J138" s="106"/>
      <c r="K138" s="107">
        <f t="shared" si="126"/>
        <v>0</v>
      </c>
      <c r="L138" s="107">
        <f t="shared" si="127"/>
        <v>0</v>
      </c>
      <c r="M138" s="108"/>
      <c r="N138" s="109"/>
      <c r="O138" s="110">
        <f t="shared" si="128"/>
        <v>0</v>
      </c>
      <c r="P138" s="110">
        <f t="shared" si="129"/>
        <v>0</v>
      </c>
      <c r="Q138" s="108"/>
      <c r="R138" s="111">
        <f>J138*M138*$R$9</f>
        <v>0</v>
      </c>
      <c r="S138" s="112">
        <f>J138*M138*$S$9</f>
        <v>0</v>
      </c>
      <c r="T138" s="113">
        <f>K138*M138*$T$9</f>
        <v>0</v>
      </c>
      <c r="U138" s="113">
        <f>J138*M138*$U$9</f>
        <v>0</v>
      </c>
      <c r="V138" s="113">
        <f t="shared" si="134"/>
        <v>0</v>
      </c>
      <c r="W138" s="113">
        <f t="shared" si="135"/>
        <v>0</v>
      </c>
      <c r="X138" s="113">
        <f t="shared" si="136"/>
        <v>0</v>
      </c>
      <c r="Y138" s="113">
        <f t="shared" si="137"/>
        <v>0</v>
      </c>
      <c r="Z138" s="113">
        <f t="shared" si="137"/>
        <v>0</v>
      </c>
      <c r="AA138" s="113">
        <f t="shared" si="137"/>
        <v>0</v>
      </c>
      <c r="AB138" s="114"/>
      <c r="AC138" s="115">
        <f t="shared" si="138"/>
        <v>0</v>
      </c>
      <c r="AD138" s="150"/>
      <c r="AE138" s="71"/>
      <c r="AF138" s="151"/>
      <c r="AG138" s="151"/>
      <c r="AH138" s="84"/>
      <c r="AI138" s="84"/>
      <c r="AJ138" s="73"/>
      <c r="AK138" s="151"/>
      <c r="AL138" s="84"/>
      <c r="AM138" s="73"/>
      <c r="AN138" s="152"/>
      <c r="AO138" s="150"/>
      <c r="AP138" s="151"/>
      <c r="AQ138" s="151"/>
      <c r="AR138" s="151"/>
      <c r="AS138" s="151"/>
      <c r="AT138" s="84"/>
      <c r="AU138" s="73"/>
      <c r="AV138" s="152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</row>
    <row r="139" spans="1:68" ht="27.95" customHeight="1" thickBot="1" x14ac:dyDescent="0.3">
      <c r="A139" s="117" t="s">
        <v>819</v>
      </c>
      <c r="B139" s="118" t="s">
        <v>820</v>
      </c>
      <c r="C139" s="118"/>
      <c r="D139" s="57" t="s">
        <v>740</v>
      </c>
      <c r="E139" s="119"/>
      <c r="F139" s="119"/>
      <c r="G139" s="120"/>
      <c r="H139" s="121" t="s">
        <v>56</v>
      </c>
      <c r="I139" s="122"/>
      <c r="J139" s="123"/>
      <c r="K139" s="124"/>
      <c r="L139" s="124"/>
      <c r="M139" s="125"/>
      <c r="N139" s="126"/>
      <c r="O139" s="124"/>
      <c r="P139" s="124"/>
      <c r="Q139" s="125"/>
      <c r="R139" s="127">
        <f t="shared" ref="R139:AA139" si="139">SUM(R127:R138)</f>
        <v>0</v>
      </c>
      <c r="S139" s="128">
        <f t="shared" si="139"/>
        <v>0</v>
      </c>
      <c r="T139" s="129">
        <f t="shared" si="139"/>
        <v>0</v>
      </c>
      <c r="U139" s="129">
        <f t="shared" si="139"/>
        <v>0</v>
      </c>
      <c r="V139" s="129">
        <f t="shared" si="139"/>
        <v>0</v>
      </c>
      <c r="W139" s="129">
        <f t="shared" si="139"/>
        <v>0</v>
      </c>
      <c r="X139" s="129">
        <f t="shared" si="139"/>
        <v>0</v>
      </c>
      <c r="Y139" s="130">
        <f t="shared" si="139"/>
        <v>0</v>
      </c>
      <c r="Z139" s="130">
        <f t="shared" si="139"/>
        <v>0</v>
      </c>
      <c r="AA139" s="130">
        <f t="shared" si="139"/>
        <v>0</v>
      </c>
      <c r="AB139" s="131">
        <f>R139/1800/0.6</f>
        <v>0</v>
      </c>
      <c r="AC139" s="7"/>
      <c r="AD139" s="132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760"/>
    </row>
    <row r="140" spans="1:68" ht="27.75" customHeight="1" thickTop="1" x14ac:dyDescent="0.25">
      <c r="A140" s="54" t="s">
        <v>821</v>
      </c>
      <c r="B140" s="55" t="s">
        <v>822</v>
      </c>
      <c r="C140" s="56" t="s">
        <v>57</v>
      </c>
      <c r="D140" s="57" t="s">
        <v>740</v>
      </c>
      <c r="E140" s="58" t="s">
        <v>51</v>
      </c>
      <c r="F140" s="88">
        <v>1</v>
      </c>
      <c r="G140" s="60" t="s">
        <v>786</v>
      </c>
      <c r="H140" s="60" t="s">
        <v>787</v>
      </c>
      <c r="I140" s="754"/>
      <c r="J140" s="78">
        <v>1</v>
      </c>
      <c r="K140" s="62">
        <f t="shared" ref="K140:K151" si="140">IF(J140&gt;0, 1, 0)</f>
        <v>1</v>
      </c>
      <c r="L140" s="62">
        <f t="shared" ref="L140:L151" si="141">J140-K140</f>
        <v>0</v>
      </c>
      <c r="M140" s="79">
        <v>13</v>
      </c>
      <c r="N140" s="80">
        <v>1</v>
      </c>
      <c r="O140" s="65">
        <f t="shared" ref="O140:O151" si="142">IF(N140&gt;0, 1, 0)</f>
        <v>1</v>
      </c>
      <c r="P140" s="65">
        <f t="shared" ref="P140:P151" si="143">N140-O140</f>
        <v>0</v>
      </c>
      <c r="Q140" s="79">
        <v>26</v>
      </c>
      <c r="R140" s="66">
        <f t="shared" ref="R140:R149" si="144">(K140*M140*$R$5)+(L140*M140*$R$6)+(O140*Q140*$R$7)+(P140*Q140*$R$8)</f>
        <v>83.2</v>
      </c>
      <c r="S140" s="67">
        <f t="shared" ref="S140:S149" si="145">J140*M140*$S$5</f>
        <v>13</v>
      </c>
      <c r="T140" s="68">
        <f t="shared" ref="T140:T149" si="146">K140*M140*$T$5</f>
        <v>13</v>
      </c>
      <c r="U140" s="68">
        <f t="shared" ref="U140:U149" si="147">J140*M140*$U$5</f>
        <v>15.6</v>
      </c>
      <c r="V140" s="68">
        <f t="shared" ref="V140:V151" si="148">N140*Q140*$V$7</f>
        <v>26</v>
      </c>
      <c r="W140" s="68">
        <f t="shared" ref="W140:W151" si="149">O140*Q140*$W$7</f>
        <v>7.8</v>
      </c>
      <c r="X140" s="68">
        <f t="shared" ref="X140:X151" si="150">N140*Q140*$X$7</f>
        <v>7.8</v>
      </c>
      <c r="Y140" s="68">
        <f t="shared" ref="Y140:AA151" si="151">S140+V140</f>
        <v>39</v>
      </c>
      <c r="Z140" s="68">
        <f t="shared" si="151"/>
        <v>20.8</v>
      </c>
      <c r="AA140" s="68">
        <f t="shared" si="151"/>
        <v>23.4</v>
      </c>
      <c r="AB140" s="69"/>
      <c r="AC140" s="7">
        <f>R140-Y140-Z140-AA140</f>
        <v>0</v>
      </c>
      <c r="AD140" s="144"/>
      <c r="AE140" s="85"/>
      <c r="AF140" s="145"/>
      <c r="AG140" s="146"/>
      <c r="AH140" s="84"/>
      <c r="AI140" s="84"/>
      <c r="AJ140" s="73"/>
      <c r="AK140" s="147"/>
      <c r="AL140" s="84"/>
      <c r="AM140" s="73"/>
      <c r="AN140" s="86"/>
      <c r="AO140" s="144"/>
      <c r="AP140" s="83"/>
      <c r="AQ140" s="83"/>
      <c r="AR140" s="148"/>
      <c r="AS140" s="83"/>
      <c r="AT140" s="84"/>
      <c r="AU140" s="73"/>
      <c r="AV140" s="86"/>
    </row>
    <row r="141" spans="1:68" ht="27.95" customHeight="1" x14ac:dyDescent="0.25">
      <c r="A141" s="54" t="s">
        <v>821</v>
      </c>
      <c r="B141" s="55" t="s">
        <v>822</v>
      </c>
      <c r="C141" s="56" t="s">
        <v>57</v>
      </c>
      <c r="D141" s="57" t="s">
        <v>740</v>
      </c>
      <c r="E141" s="58" t="s">
        <v>51</v>
      </c>
      <c r="F141" s="88">
        <v>4</v>
      </c>
      <c r="G141" s="60" t="s">
        <v>790</v>
      </c>
      <c r="H141" s="60" t="s">
        <v>791</v>
      </c>
      <c r="I141" s="77"/>
      <c r="J141" s="78">
        <v>1</v>
      </c>
      <c r="K141" s="62">
        <f t="shared" si="140"/>
        <v>1</v>
      </c>
      <c r="L141" s="62">
        <f t="shared" si="141"/>
        <v>0</v>
      </c>
      <c r="M141" s="79">
        <v>13</v>
      </c>
      <c r="N141" s="80">
        <v>1</v>
      </c>
      <c r="O141" s="65">
        <f t="shared" si="142"/>
        <v>1</v>
      </c>
      <c r="P141" s="65">
        <f t="shared" si="143"/>
        <v>0</v>
      </c>
      <c r="Q141" s="79">
        <v>13</v>
      </c>
      <c r="R141" s="81">
        <f t="shared" si="144"/>
        <v>62.400000000000006</v>
      </c>
      <c r="S141" s="67">
        <f t="shared" si="145"/>
        <v>13</v>
      </c>
      <c r="T141" s="68">
        <f t="shared" si="146"/>
        <v>13</v>
      </c>
      <c r="U141" s="68">
        <f t="shared" si="147"/>
        <v>15.6</v>
      </c>
      <c r="V141" s="68">
        <f t="shared" si="148"/>
        <v>13</v>
      </c>
      <c r="W141" s="68">
        <f t="shared" si="149"/>
        <v>3.9</v>
      </c>
      <c r="X141" s="68">
        <f t="shared" si="150"/>
        <v>3.9</v>
      </c>
      <c r="Y141" s="68">
        <f t="shared" si="151"/>
        <v>26</v>
      </c>
      <c r="Z141" s="68">
        <f t="shared" si="151"/>
        <v>16.899999999999999</v>
      </c>
      <c r="AA141" s="68">
        <f t="shared" si="151"/>
        <v>19.5</v>
      </c>
      <c r="AB141" s="69"/>
      <c r="AC141" s="7">
        <f t="shared" ref="AC141:AC151" si="152">R139-Y139-Z139-AA139</f>
        <v>0</v>
      </c>
      <c r="AD141" s="144"/>
      <c r="AE141" s="85"/>
      <c r="AF141" s="145"/>
      <c r="AG141" s="146"/>
      <c r="AH141" s="84"/>
      <c r="AI141" s="84"/>
      <c r="AJ141" s="73"/>
      <c r="AK141" s="147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customHeight="1" x14ac:dyDescent="0.25">
      <c r="A142" s="54" t="s">
        <v>821</v>
      </c>
      <c r="B142" s="55" t="s">
        <v>822</v>
      </c>
      <c r="C142" s="56" t="s">
        <v>57</v>
      </c>
      <c r="D142" s="57" t="s">
        <v>740</v>
      </c>
      <c r="E142" s="134" t="s">
        <v>55</v>
      </c>
      <c r="F142" s="135">
        <v>4</v>
      </c>
      <c r="G142" s="134" t="s">
        <v>790</v>
      </c>
      <c r="H142" s="134" t="s">
        <v>792</v>
      </c>
      <c r="I142" s="77"/>
      <c r="J142" s="78"/>
      <c r="K142" s="62">
        <f t="shared" si="140"/>
        <v>0</v>
      </c>
      <c r="L142" s="62">
        <f t="shared" si="141"/>
        <v>0</v>
      </c>
      <c r="M142" s="79"/>
      <c r="N142" s="80"/>
      <c r="O142" s="65">
        <f t="shared" si="142"/>
        <v>0</v>
      </c>
      <c r="P142" s="65">
        <f t="shared" si="143"/>
        <v>0</v>
      </c>
      <c r="Q142" s="79"/>
      <c r="R142" s="81">
        <f t="shared" si="144"/>
        <v>0</v>
      </c>
      <c r="S142" s="67">
        <f t="shared" si="145"/>
        <v>0</v>
      </c>
      <c r="T142" s="68">
        <f t="shared" si="146"/>
        <v>0</v>
      </c>
      <c r="U142" s="68">
        <f t="shared" si="147"/>
        <v>0</v>
      </c>
      <c r="V142" s="68">
        <f t="shared" si="148"/>
        <v>0</v>
      </c>
      <c r="W142" s="68">
        <f t="shared" si="149"/>
        <v>0</v>
      </c>
      <c r="X142" s="68">
        <f t="shared" si="150"/>
        <v>0</v>
      </c>
      <c r="Y142" s="68">
        <f t="shared" si="151"/>
        <v>0</v>
      </c>
      <c r="Z142" s="68">
        <f t="shared" si="151"/>
        <v>0</v>
      </c>
      <c r="AA142" s="68">
        <f t="shared" si="151"/>
        <v>0</v>
      </c>
      <c r="AB142" s="69"/>
      <c r="AC142" s="7">
        <f t="shared" si="152"/>
        <v>0</v>
      </c>
      <c r="AD142" s="144"/>
      <c r="AE142" s="85"/>
      <c r="AF142" s="145"/>
      <c r="AG142" s="146"/>
      <c r="AH142" s="84"/>
      <c r="AI142" s="84"/>
      <c r="AJ142" s="73"/>
      <c r="AK142" s="148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customHeight="1" x14ac:dyDescent="0.25">
      <c r="A143" s="54" t="s">
        <v>821</v>
      </c>
      <c r="B143" s="55" t="s">
        <v>822</v>
      </c>
      <c r="C143" s="56" t="s">
        <v>57</v>
      </c>
      <c r="D143" s="57" t="s">
        <v>740</v>
      </c>
      <c r="E143" s="87" t="s">
        <v>53</v>
      </c>
      <c r="F143" s="88">
        <v>1</v>
      </c>
      <c r="G143" s="60" t="s">
        <v>823</v>
      </c>
      <c r="H143" s="60" t="s">
        <v>824</v>
      </c>
      <c r="I143" s="77"/>
      <c r="J143" s="78">
        <v>1</v>
      </c>
      <c r="K143" s="62">
        <f t="shared" si="140"/>
        <v>1</v>
      </c>
      <c r="L143" s="62">
        <f t="shared" si="141"/>
        <v>0</v>
      </c>
      <c r="M143" s="79">
        <v>26</v>
      </c>
      <c r="N143" s="80">
        <v>1</v>
      </c>
      <c r="O143" s="65">
        <f t="shared" si="142"/>
        <v>1</v>
      </c>
      <c r="P143" s="65">
        <f t="shared" si="143"/>
        <v>0</v>
      </c>
      <c r="Q143" s="79">
        <v>26</v>
      </c>
      <c r="R143" s="81">
        <f t="shared" si="144"/>
        <v>124.80000000000001</v>
      </c>
      <c r="S143" s="67">
        <f t="shared" si="145"/>
        <v>26</v>
      </c>
      <c r="T143" s="68">
        <f t="shared" si="146"/>
        <v>26</v>
      </c>
      <c r="U143" s="68">
        <f t="shared" si="147"/>
        <v>31.2</v>
      </c>
      <c r="V143" s="68">
        <f t="shared" si="148"/>
        <v>26</v>
      </c>
      <c r="W143" s="68">
        <f t="shared" si="149"/>
        <v>7.8</v>
      </c>
      <c r="X143" s="68">
        <f t="shared" si="150"/>
        <v>7.8</v>
      </c>
      <c r="Y143" s="68">
        <f t="shared" si="151"/>
        <v>52</v>
      </c>
      <c r="Z143" s="68">
        <f t="shared" si="151"/>
        <v>33.799999999999997</v>
      </c>
      <c r="AA143" s="68">
        <f t="shared" si="151"/>
        <v>39</v>
      </c>
      <c r="AB143" s="69"/>
      <c r="AC143" s="7">
        <f t="shared" si="152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customHeight="1" x14ac:dyDescent="0.25">
      <c r="A144" s="54" t="s">
        <v>821</v>
      </c>
      <c r="B144" s="55" t="s">
        <v>822</v>
      </c>
      <c r="C144" s="56" t="s">
        <v>57</v>
      </c>
      <c r="D144" s="57" t="s">
        <v>740</v>
      </c>
      <c r="E144" s="134" t="s">
        <v>64</v>
      </c>
      <c r="F144" s="135">
        <v>1</v>
      </c>
      <c r="G144" s="134" t="s">
        <v>823</v>
      </c>
      <c r="H144" s="134" t="s">
        <v>825</v>
      </c>
      <c r="I144" s="77"/>
      <c r="J144" s="78">
        <v>1</v>
      </c>
      <c r="K144" s="62">
        <f t="shared" si="140"/>
        <v>1</v>
      </c>
      <c r="L144" s="62">
        <f t="shared" si="141"/>
        <v>0</v>
      </c>
      <c r="M144" s="79">
        <v>26</v>
      </c>
      <c r="N144" s="80">
        <v>1</v>
      </c>
      <c r="O144" s="65">
        <f t="shared" si="142"/>
        <v>1</v>
      </c>
      <c r="P144" s="65">
        <f t="shared" si="143"/>
        <v>0</v>
      </c>
      <c r="Q144" s="79">
        <v>26</v>
      </c>
      <c r="R144" s="81">
        <f t="shared" si="144"/>
        <v>124.80000000000001</v>
      </c>
      <c r="S144" s="67">
        <f t="shared" si="145"/>
        <v>26</v>
      </c>
      <c r="T144" s="68">
        <f t="shared" si="146"/>
        <v>26</v>
      </c>
      <c r="U144" s="68">
        <f t="shared" si="147"/>
        <v>31.2</v>
      </c>
      <c r="V144" s="68">
        <f t="shared" si="148"/>
        <v>26</v>
      </c>
      <c r="W144" s="68">
        <f t="shared" si="149"/>
        <v>7.8</v>
      </c>
      <c r="X144" s="68">
        <f t="shared" si="150"/>
        <v>7.8</v>
      </c>
      <c r="Y144" s="68">
        <f t="shared" si="151"/>
        <v>52</v>
      </c>
      <c r="Z144" s="68">
        <f t="shared" si="151"/>
        <v>33.799999999999997</v>
      </c>
      <c r="AA144" s="68">
        <f t="shared" si="151"/>
        <v>39</v>
      </c>
      <c r="AB144" s="69"/>
      <c r="AC144" s="7">
        <f t="shared" si="152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ht="27.95" customHeight="1" x14ac:dyDescent="0.25">
      <c r="A145" s="54" t="s">
        <v>821</v>
      </c>
      <c r="B145" s="55" t="s">
        <v>822</v>
      </c>
      <c r="C145" s="56" t="s">
        <v>57</v>
      </c>
      <c r="D145" s="57" t="s">
        <v>740</v>
      </c>
      <c r="E145" s="76" t="s">
        <v>52</v>
      </c>
      <c r="F145" s="88">
        <v>1</v>
      </c>
      <c r="G145" s="60" t="s">
        <v>761</v>
      </c>
      <c r="H145" s="60" t="s">
        <v>762</v>
      </c>
      <c r="I145" s="77"/>
      <c r="J145" s="78">
        <v>1</v>
      </c>
      <c r="K145" s="62">
        <f t="shared" si="140"/>
        <v>1</v>
      </c>
      <c r="L145" s="62">
        <f t="shared" si="141"/>
        <v>0</v>
      </c>
      <c r="M145" s="79">
        <v>13</v>
      </c>
      <c r="N145" s="80">
        <v>0</v>
      </c>
      <c r="O145" s="65">
        <f t="shared" si="142"/>
        <v>0</v>
      </c>
      <c r="P145" s="65">
        <f t="shared" si="143"/>
        <v>0</v>
      </c>
      <c r="Q145" s="79">
        <v>26</v>
      </c>
      <c r="R145" s="81">
        <f t="shared" si="144"/>
        <v>41.6</v>
      </c>
      <c r="S145" s="67">
        <f t="shared" si="145"/>
        <v>13</v>
      </c>
      <c r="T145" s="68">
        <f t="shared" si="146"/>
        <v>13</v>
      </c>
      <c r="U145" s="68">
        <f t="shared" si="147"/>
        <v>15.6</v>
      </c>
      <c r="V145" s="68">
        <f t="shared" si="148"/>
        <v>0</v>
      </c>
      <c r="W145" s="68">
        <f t="shared" si="149"/>
        <v>0</v>
      </c>
      <c r="X145" s="68">
        <f t="shared" si="150"/>
        <v>0</v>
      </c>
      <c r="Y145" s="68">
        <f t="shared" si="151"/>
        <v>13</v>
      </c>
      <c r="Z145" s="68">
        <f t="shared" si="151"/>
        <v>13</v>
      </c>
      <c r="AA145" s="68">
        <f t="shared" si="151"/>
        <v>15.6</v>
      </c>
      <c r="AB145" s="69"/>
      <c r="AC145" s="7">
        <f t="shared" si="152"/>
        <v>0</v>
      </c>
      <c r="AD145" s="82"/>
      <c r="AE145" s="71"/>
      <c r="AF145" s="83"/>
      <c r="AG145" s="83"/>
      <c r="AH145" s="84"/>
      <c r="AI145" s="84"/>
      <c r="AJ145" s="73"/>
      <c r="AK145" s="83"/>
      <c r="AL145" s="84"/>
      <c r="AM145" s="73"/>
      <c r="AN145" s="86"/>
      <c r="AO145" s="82"/>
      <c r="AP145" s="83"/>
      <c r="AQ145" s="83"/>
      <c r="AR145" s="83"/>
      <c r="AS145" s="83"/>
      <c r="AT145" s="84"/>
      <c r="AU145" s="73"/>
      <c r="AV145" s="86"/>
    </row>
    <row r="146" spans="1:68" ht="27.95" customHeight="1" x14ac:dyDescent="0.25">
      <c r="A146" s="54" t="s">
        <v>821</v>
      </c>
      <c r="B146" s="55" t="s">
        <v>822</v>
      </c>
      <c r="C146" s="56" t="s">
        <v>57</v>
      </c>
      <c r="D146" s="57" t="s">
        <v>740</v>
      </c>
      <c r="E146" s="136" t="s">
        <v>60</v>
      </c>
      <c r="F146" s="137">
        <v>2</v>
      </c>
      <c r="G146" s="138" t="s">
        <v>795</v>
      </c>
      <c r="H146" s="138" t="s">
        <v>787</v>
      </c>
      <c r="I146" s="77"/>
      <c r="J146" s="78">
        <v>1</v>
      </c>
      <c r="K146" s="62">
        <f t="shared" si="140"/>
        <v>1</v>
      </c>
      <c r="L146" s="62">
        <f t="shared" si="141"/>
        <v>0</v>
      </c>
      <c r="M146" s="79">
        <v>13</v>
      </c>
      <c r="N146" s="80">
        <v>1</v>
      </c>
      <c r="O146" s="65">
        <f t="shared" si="142"/>
        <v>1</v>
      </c>
      <c r="P146" s="65">
        <f t="shared" si="143"/>
        <v>0</v>
      </c>
      <c r="Q146" s="79">
        <v>13</v>
      </c>
      <c r="R146" s="81">
        <f t="shared" si="144"/>
        <v>62.400000000000006</v>
      </c>
      <c r="S146" s="67">
        <f t="shared" si="145"/>
        <v>13</v>
      </c>
      <c r="T146" s="68">
        <f t="shared" si="146"/>
        <v>13</v>
      </c>
      <c r="U146" s="68">
        <f t="shared" si="147"/>
        <v>15.6</v>
      </c>
      <c r="V146" s="68">
        <f t="shared" si="148"/>
        <v>13</v>
      </c>
      <c r="W146" s="68">
        <f t="shared" si="149"/>
        <v>3.9</v>
      </c>
      <c r="X146" s="68">
        <f t="shared" si="150"/>
        <v>3.9</v>
      </c>
      <c r="Y146" s="68">
        <f t="shared" si="151"/>
        <v>26</v>
      </c>
      <c r="Z146" s="68">
        <f t="shared" si="151"/>
        <v>16.899999999999999</v>
      </c>
      <c r="AA146" s="68">
        <f t="shared" si="151"/>
        <v>19.5</v>
      </c>
      <c r="AB146" s="69"/>
      <c r="AC146" s="7">
        <f t="shared" si="152"/>
        <v>0</v>
      </c>
      <c r="AD146" s="82"/>
      <c r="AE146" s="71"/>
      <c r="AF146" s="83"/>
      <c r="AG146" s="83"/>
      <c r="AH146" s="84"/>
      <c r="AI146" s="84"/>
      <c r="AJ146" s="73"/>
      <c r="AK146" s="83"/>
      <c r="AL146" s="84"/>
      <c r="AM146" s="73"/>
      <c r="AN146" s="86"/>
      <c r="AO146" s="82"/>
      <c r="AP146" s="83"/>
      <c r="AQ146" s="83"/>
      <c r="AR146" s="83"/>
      <c r="AS146" s="83"/>
      <c r="AT146" s="84"/>
      <c r="AU146" s="73"/>
      <c r="AV146" s="86"/>
    </row>
    <row r="147" spans="1:68" ht="27.95" hidden="1" customHeight="1" x14ac:dyDescent="0.25">
      <c r="A147" s="54" t="s">
        <v>821</v>
      </c>
      <c r="B147" s="55" t="s">
        <v>822</v>
      </c>
      <c r="C147" s="56" t="s">
        <v>57</v>
      </c>
      <c r="D147" s="57" t="s">
        <v>740</v>
      </c>
      <c r="E147" s="139"/>
      <c r="F147" s="140"/>
      <c r="G147" s="98"/>
      <c r="H147" s="96"/>
      <c r="I147" s="92"/>
      <c r="J147" s="78"/>
      <c r="K147" s="62">
        <f t="shared" si="140"/>
        <v>0</v>
      </c>
      <c r="L147" s="62">
        <f t="shared" si="141"/>
        <v>0</v>
      </c>
      <c r="M147" s="79"/>
      <c r="N147" s="80"/>
      <c r="O147" s="65">
        <f t="shared" si="142"/>
        <v>0</v>
      </c>
      <c r="P147" s="65">
        <f t="shared" si="143"/>
        <v>0</v>
      </c>
      <c r="Q147" s="79"/>
      <c r="R147" s="81">
        <f t="shared" si="144"/>
        <v>0</v>
      </c>
      <c r="S147" s="67">
        <f t="shared" si="145"/>
        <v>0</v>
      </c>
      <c r="T147" s="68">
        <f t="shared" si="146"/>
        <v>0</v>
      </c>
      <c r="U147" s="68">
        <f t="shared" si="147"/>
        <v>0</v>
      </c>
      <c r="V147" s="68">
        <f t="shared" si="148"/>
        <v>0</v>
      </c>
      <c r="W147" s="68">
        <f t="shared" si="149"/>
        <v>0</v>
      </c>
      <c r="X147" s="68">
        <f t="shared" si="150"/>
        <v>0</v>
      </c>
      <c r="Y147" s="68">
        <f t="shared" si="151"/>
        <v>0</v>
      </c>
      <c r="Z147" s="68">
        <f t="shared" si="151"/>
        <v>0</v>
      </c>
      <c r="AA147" s="68">
        <f t="shared" si="151"/>
        <v>0</v>
      </c>
      <c r="AB147" s="69"/>
      <c r="AC147" s="7">
        <f t="shared" si="152"/>
        <v>0</v>
      </c>
      <c r="AD147" s="82"/>
      <c r="AE147" s="71"/>
      <c r="AF147" s="83"/>
      <c r="AG147" s="83"/>
      <c r="AH147" s="84"/>
      <c r="AI147" s="84"/>
      <c r="AJ147" s="73"/>
      <c r="AK147" s="83"/>
      <c r="AL147" s="84"/>
      <c r="AM147" s="73"/>
      <c r="AN147" s="86"/>
      <c r="AO147" s="82"/>
      <c r="AP147" s="83"/>
      <c r="AQ147" s="83"/>
      <c r="AR147" s="83"/>
      <c r="AS147" s="83"/>
      <c r="AT147" s="84"/>
      <c r="AU147" s="73"/>
      <c r="AV147" s="86"/>
    </row>
    <row r="148" spans="1:68" ht="27.95" hidden="1" customHeight="1" x14ac:dyDescent="0.25">
      <c r="A148" s="54" t="s">
        <v>821</v>
      </c>
      <c r="B148" s="55" t="s">
        <v>822</v>
      </c>
      <c r="C148" s="56" t="s">
        <v>57</v>
      </c>
      <c r="D148" s="57" t="s">
        <v>740</v>
      </c>
      <c r="E148" s="93"/>
      <c r="F148" s="94"/>
      <c r="G148" s="95"/>
      <c r="H148" s="96"/>
      <c r="I148" s="77"/>
      <c r="J148" s="78"/>
      <c r="K148" s="62">
        <f t="shared" si="140"/>
        <v>0</v>
      </c>
      <c r="L148" s="62">
        <f t="shared" si="141"/>
        <v>0</v>
      </c>
      <c r="M148" s="79"/>
      <c r="N148" s="80"/>
      <c r="O148" s="65">
        <f t="shared" si="142"/>
        <v>0</v>
      </c>
      <c r="P148" s="65">
        <f t="shared" si="143"/>
        <v>0</v>
      </c>
      <c r="Q148" s="79"/>
      <c r="R148" s="81">
        <f t="shared" si="144"/>
        <v>0</v>
      </c>
      <c r="S148" s="67">
        <f t="shared" si="145"/>
        <v>0</v>
      </c>
      <c r="T148" s="68">
        <f t="shared" si="146"/>
        <v>0</v>
      </c>
      <c r="U148" s="68">
        <f t="shared" si="147"/>
        <v>0</v>
      </c>
      <c r="V148" s="68">
        <f t="shared" si="148"/>
        <v>0</v>
      </c>
      <c r="W148" s="68">
        <f t="shared" si="149"/>
        <v>0</v>
      </c>
      <c r="X148" s="68">
        <f t="shared" si="150"/>
        <v>0</v>
      </c>
      <c r="Y148" s="68">
        <f t="shared" si="151"/>
        <v>0</v>
      </c>
      <c r="Z148" s="68">
        <f t="shared" si="151"/>
        <v>0</v>
      </c>
      <c r="AA148" s="68">
        <f t="shared" si="151"/>
        <v>0</v>
      </c>
      <c r="AB148" s="69"/>
      <c r="AC148" s="7">
        <f t="shared" si="152"/>
        <v>0</v>
      </c>
      <c r="AD148" s="82"/>
      <c r="AE148" s="71"/>
      <c r="AF148" s="83"/>
      <c r="AG148" s="83"/>
      <c r="AH148" s="84"/>
      <c r="AI148" s="84"/>
      <c r="AJ148" s="73"/>
      <c r="AK148" s="83"/>
      <c r="AL148" s="84"/>
      <c r="AM148" s="73"/>
      <c r="AN148" s="86"/>
      <c r="AO148" s="82"/>
      <c r="AP148" s="83"/>
      <c r="AQ148" s="83"/>
      <c r="AR148" s="83"/>
      <c r="AS148" s="83"/>
      <c r="AT148" s="84"/>
      <c r="AU148" s="73"/>
      <c r="AV148" s="86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</row>
    <row r="149" spans="1:68" ht="27.95" hidden="1" customHeight="1" x14ac:dyDescent="0.25">
      <c r="A149" s="54" t="s">
        <v>821</v>
      </c>
      <c r="B149" s="55" t="s">
        <v>822</v>
      </c>
      <c r="C149" s="56" t="s">
        <v>57</v>
      </c>
      <c r="D149" s="57" t="s">
        <v>740</v>
      </c>
      <c r="E149" s="97"/>
      <c r="F149" s="757"/>
      <c r="G149" s="98"/>
      <c r="H149" s="758"/>
      <c r="I149" s="759"/>
      <c r="J149" s="78"/>
      <c r="K149" s="99">
        <f t="shared" si="140"/>
        <v>0</v>
      </c>
      <c r="L149" s="99">
        <f t="shared" si="141"/>
        <v>0</v>
      </c>
      <c r="M149" s="79"/>
      <c r="N149" s="80"/>
      <c r="O149" s="65">
        <f t="shared" si="142"/>
        <v>0</v>
      </c>
      <c r="P149" s="65">
        <f t="shared" si="143"/>
        <v>0</v>
      </c>
      <c r="Q149" s="79"/>
      <c r="R149" s="81">
        <f t="shared" si="144"/>
        <v>0</v>
      </c>
      <c r="S149" s="67">
        <f t="shared" si="145"/>
        <v>0</v>
      </c>
      <c r="T149" s="68">
        <f t="shared" si="146"/>
        <v>0</v>
      </c>
      <c r="U149" s="68">
        <f t="shared" si="147"/>
        <v>0</v>
      </c>
      <c r="V149" s="68">
        <f t="shared" si="148"/>
        <v>0</v>
      </c>
      <c r="W149" s="68">
        <f t="shared" si="149"/>
        <v>0</v>
      </c>
      <c r="X149" s="68">
        <f t="shared" si="150"/>
        <v>0</v>
      </c>
      <c r="Y149" s="68">
        <f t="shared" si="151"/>
        <v>0</v>
      </c>
      <c r="Z149" s="68">
        <f t="shared" si="151"/>
        <v>0</v>
      </c>
      <c r="AA149" s="68">
        <f t="shared" si="151"/>
        <v>0</v>
      </c>
      <c r="AB149" s="69"/>
      <c r="AC149" s="7">
        <f t="shared" si="152"/>
        <v>0</v>
      </c>
      <c r="AD149" s="82"/>
      <c r="AE149" s="71"/>
      <c r="AF149" s="83"/>
      <c r="AG149" s="83"/>
      <c r="AH149" s="84"/>
      <c r="AI149" s="84"/>
      <c r="AJ149" s="73"/>
      <c r="AK149" s="83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</row>
    <row r="150" spans="1:68" s="153" customFormat="1" ht="27.95" customHeight="1" x14ac:dyDescent="0.25">
      <c r="A150" s="590" t="s">
        <v>821</v>
      </c>
      <c r="B150" s="591" t="s">
        <v>822</v>
      </c>
      <c r="C150" s="592" t="s">
        <v>57</v>
      </c>
      <c r="D150" s="593" t="s">
        <v>740</v>
      </c>
      <c r="E150" s="430"/>
      <c r="F150" s="430"/>
      <c r="G150" s="431"/>
      <c r="H150" s="432"/>
      <c r="I150" s="105"/>
      <c r="J150" s="106"/>
      <c r="K150" s="107">
        <f t="shared" si="140"/>
        <v>0</v>
      </c>
      <c r="L150" s="107">
        <f t="shared" si="141"/>
        <v>0</v>
      </c>
      <c r="M150" s="108"/>
      <c r="N150" s="109"/>
      <c r="O150" s="110">
        <f t="shared" si="142"/>
        <v>0</v>
      </c>
      <c r="P150" s="110">
        <f t="shared" si="143"/>
        <v>0</v>
      </c>
      <c r="Q150" s="108"/>
      <c r="R150" s="111">
        <f>J150*M150*$R$9</f>
        <v>0</v>
      </c>
      <c r="S150" s="112">
        <f>J150*M150*$S$9</f>
        <v>0</v>
      </c>
      <c r="T150" s="113">
        <f>K150*M150*$T$9</f>
        <v>0</v>
      </c>
      <c r="U150" s="113">
        <f>J150*M150*$U$9</f>
        <v>0</v>
      </c>
      <c r="V150" s="113">
        <f t="shared" si="148"/>
        <v>0</v>
      </c>
      <c r="W150" s="113">
        <f t="shared" si="149"/>
        <v>0</v>
      </c>
      <c r="X150" s="113">
        <f t="shared" si="150"/>
        <v>0</v>
      </c>
      <c r="Y150" s="113">
        <f t="shared" si="151"/>
        <v>0</v>
      </c>
      <c r="Z150" s="113">
        <f t="shared" si="151"/>
        <v>0</v>
      </c>
      <c r="AA150" s="113">
        <f t="shared" si="151"/>
        <v>0</v>
      </c>
      <c r="AB150" s="114"/>
      <c r="AC150" s="7">
        <f t="shared" si="152"/>
        <v>0</v>
      </c>
      <c r="AD150" s="150"/>
      <c r="AE150" s="71"/>
      <c r="AF150" s="151"/>
      <c r="AG150" s="151"/>
      <c r="AH150" s="84"/>
      <c r="AI150" s="84"/>
      <c r="AJ150" s="73"/>
      <c r="AK150" s="151"/>
      <c r="AL150" s="84"/>
      <c r="AM150" s="73"/>
      <c r="AN150" s="152"/>
      <c r="AO150" s="150"/>
      <c r="AP150" s="151"/>
      <c r="AQ150" s="151"/>
      <c r="AR150" s="151"/>
      <c r="AS150" s="151"/>
      <c r="AT150" s="84"/>
      <c r="AU150" s="73"/>
      <c r="AV150" s="152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</row>
    <row r="151" spans="1:68" s="149" customFormat="1" ht="27.95" customHeight="1" x14ac:dyDescent="0.25">
      <c r="A151" s="590" t="s">
        <v>821</v>
      </c>
      <c r="B151" s="591" t="s">
        <v>822</v>
      </c>
      <c r="C151" s="592" t="s">
        <v>57</v>
      </c>
      <c r="D151" s="593" t="s">
        <v>740</v>
      </c>
      <c r="E151" s="102"/>
      <c r="F151" s="102"/>
      <c r="G151" s="103"/>
      <c r="H151" s="104"/>
      <c r="I151" s="105"/>
      <c r="J151" s="106"/>
      <c r="K151" s="107">
        <f t="shared" si="140"/>
        <v>0</v>
      </c>
      <c r="L151" s="107">
        <f t="shared" si="141"/>
        <v>0</v>
      </c>
      <c r="M151" s="108"/>
      <c r="N151" s="109"/>
      <c r="O151" s="110">
        <f t="shared" si="142"/>
        <v>0</v>
      </c>
      <c r="P151" s="110">
        <f t="shared" si="143"/>
        <v>0</v>
      </c>
      <c r="Q151" s="108"/>
      <c r="R151" s="111">
        <f>J151*M151*$R$9</f>
        <v>0</v>
      </c>
      <c r="S151" s="112">
        <f>J151*M151*$S$9</f>
        <v>0</v>
      </c>
      <c r="T151" s="113">
        <f>K151*M151*$T$9</f>
        <v>0</v>
      </c>
      <c r="U151" s="113">
        <f>J151*M151*$U$9</f>
        <v>0</v>
      </c>
      <c r="V151" s="113">
        <f t="shared" si="148"/>
        <v>0</v>
      </c>
      <c r="W151" s="113">
        <f t="shared" si="149"/>
        <v>0</v>
      </c>
      <c r="X151" s="113">
        <f t="shared" si="150"/>
        <v>0</v>
      </c>
      <c r="Y151" s="113">
        <f t="shared" si="151"/>
        <v>0</v>
      </c>
      <c r="Z151" s="113">
        <f t="shared" si="151"/>
        <v>0</v>
      </c>
      <c r="AA151" s="113">
        <f t="shared" si="151"/>
        <v>0</v>
      </c>
      <c r="AB151" s="114"/>
      <c r="AC151" s="115">
        <f t="shared" si="152"/>
        <v>0</v>
      </c>
      <c r="AD151" s="150"/>
      <c r="AE151" s="71"/>
      <c r="AF151" s="151"/>
      <c r="AG151" s="151"/>
      <c r="AH151" s="84"/>
      <c r="AI151" s="84"/>
      <c r="AJ151" s="73"/>
      <c r="AK151" s="151"/>
      <c r="AL151" s="84"/>
      <c r="AM151" s="73"/>
      <c r="AN151" s="152"/>
      <c r="AO151" s="150"/>
      <c r="AP151" s="151"/>
      <c r="AQ151" s="151"/>
      <c r="AR151" s="151"/>
      <c r="AS151" s="151"/>
      <c r="AT151" s="84"/>
      <c r="AU151" s="73"/>
      <c r="AV151" s="152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</row>
    <row r="152" spans="1:68" ht="27.95" customHeight="1" thickBot="1" x14ac:dyDescent="0.3">
      <c r="A152" s="117" t="s">
        <v>821</v>
      </c>
      <c r="B152" s="118" t="s">
        <v>822</v>
      </c>
      <c r="C152" s="118" t="s">
        <v>57</v>
      </c>
      <c r="D152" s="57" t="s">
        <v>740</v>
      </c>
      <c r="E152" s="119"/>
      <c r="F152" s="119"/>
      <c r="G152" s="120"/>
      <c r="H152" s="121" t="s">
        <v>56</v>
      </c>
      <c r="I152" s="122"/>
      <c r="J152" s="123"/>
      <c r="K152" s="124"/>
      <c r="L152" s="124"/>
      <c r="M152" s="125"/>
      <c r="N152" s="126"/>
      <c r="O152" s="124"/>
      <c r="P152" s="124"/>
      <c r="Q152" s="125"/>
      <c r="R152" s="127">
        <f t="shared" ref="R152:AA152" si="153">SUM(R140:R151)</f>
        <v>499.20000000000005</v>
      </c>
      <c r="S152" s="128">
        <f t="shared" si="153"/>
        <v>104</v>
      </c>
      <c r="T152" s="129">
        <f t="shared" si="153"/>
        <v>104</v>
      </c>
      <c r="U152" s="129">
        <f t="shared" si="153"/>
        <v>124.79999999999998</v>
      </c>
      <c r="V152" s="129">
        <f t="shared" si="153"/>
        <v>104</v>
      </c>
      <c r="W152" s="129">
        <f t="shared" si="153"/>
        <v>31.2</v>
      </c>
      <c r="X152" s="129">
        <f t="shared" si="153"/>
        <v>31.2</v>
      </c>
      <c r="Y152" s="130">
        <f t="shared" si="153"/>
        <v>208</v>
      </c>
      <c r="Z152" s="130">
        <f t="shared" si="153"/>
        <v>135.19999999999999</v>
      </c>
      <c r="AA152" s="130">
        <f t="shared" si="153"/>
        <v>156</v>
      </c>
      <c r="AB152" s="131">
        <f>R152/1800/0.6</f>
        <v>0.46222222222222231</v>
      </c>
      <c r="AC152" s="7"/>
      <c r="AD152" s="132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760"/>
    </row>
    <row r="153" spans="1:68" ht="27.75" customHeight="1" thickTop="1" x14ac:dyDescent="0.25">
      <c r="A153" s="54" t="s">
        <v>826</v>
      </c>
      <c r="B153" s="55" t="s">
        <v>827</v>
      </c>
      <c r="C153" s="56" t="s">
        <v>57</v>
      </c>
      <c r="D153" s="57" t="s">
        <v>740</v>
      </c>
      <c r="E153" s="58" t="s">
        <v>51</v>
      </c>
      <c r="F153" s="88">
        <v>3</v>
      </c>
      <c r="G153" s="60" t="s">
        <v>811</v>
      </c>
      <c r="H153" s="60" t="s">
        <v>812</v>
      </c>
      <c r="I153" s="754"/>
      <c r="J153" s="61">
        <v>2</v>
      </c>
      <c r="K153" s="62">
        <f t="shared" ref="K153:K164" si="154">IF(J153&gt;0, 1, 0)</f>
        <v>1</v>
      </c>
      <c r="L153" s="62">
        <f t="shared" ref="L153:L164" si="155">J153-K153</f>
        <v>1</v>
      </c>
      <c r="M153" s="63">
        <v>4</v>
      </c>
      <c r="N153" s="80">
        <v>3</v>
      </c>
      <c r="O153" s="65">
        <f t="shared" ref="O153:O164" si="156">IF(N153&gt;0, 1, 0)</f>
        <v>1</v>
      </c>
      <c r="P153" s="65">
        <f t="shared" ref="P153:P164" si="157">N153-O153</f>
        <v>2</v>
      </c>
      <c r="Q153" s="755">
        <v>26</v>
      </c>
      <c r="R153" s="66">
        <f t="shared" ref="R153:R162" si="158">(K153*M153*$R$5)+(L153*M153*$R$6)+(O153*Q153*$R$7)+(P153*Q153*$R$8)</f>
        <v>130.80000000000001</v>
      </c>
      <c r="S153" s="67">
        <f t="shared" ref="S153:S162" si="159">J153*M153*$S$5</f>
        <v>8</v>
      </c>
      <c r="T153" s="68">
        <f t="shared" ref="T153:T162" si="160">K153*M153*$T$5</f>
        <v>4</v>
      </c>
      <c r="U153" s="68">
        <f t="shared" ref="U153:U162" si="161">J153*M153*$U$5</f>
        <v>9.6</v>
      </c>
      <c r="V153" s="68">
        <f t="shared" ref="V153:V164" si="162">N153*Q153*$V$7</f>
        <v>78</v>
      </c>
      <c r="W153" s="68">
        <f t="shared" ref="W153:W164" si="163">O153*Q153*$W$7</f>
        <v>7.8</v>
      </c>
      <c r="X153" s="68">
        <f t="shared" ref="X153:X164" si="164">N153*Q153*$X$7</f>
        <v>23.4</v>
      </c>
      <c r="Y153" s="68">
        <f t="shared" ref="Y153:AA164" si="165">S153+V153</f>
        <v>86</v>
      </c>
      <c r="Z153" s="68">
        <f t="shared" si="165"/>
        <v>11.8</v>
      </c>
      <c r="AA153" s="68">
        <f t="shared" si="165"/>
        <v>33</v>
      </c>
      <c r="AB153" s="69"/>
      <c r="AC153" s="7">
        <f>R153-Y153-Z153-AA153</f>
        <v>0</v>
      </c>
      <c r="AD153" s="144"/>
      <c r="AE153" s="85"/>
      <c r="AF153" s="145"/>
      <c r="AG153" s="146"/>
      <c r="AH153" s="84"/>
      <c r="AI153" s="84"/>
      <c r="AJ153" s="73"/>
      <c r="AK153" s="147"/>
      <c r="AL153" s="84"/>
      <c r="AM153" s="73"/>
      <c r="AN153" s="86"/>
      <c r="AO153" s="144"/>
      <c r="AP153" s="83"/>
      <c r="AQ153" s="83"/>
      <c r="AR153" s="148"/>
      <c r="AS153" s="83"/>
      <c r="AT153" s="84"/>
      <c r="AU153" s="73"/>
      <c r="AV153" s="86"/>
    </row>
    <row r="154" spans="1:68" ht="27.95" customHeight="1" x14ac:dyDescent="0.25">
      <c r="A154" s="54" t="s">
        <v>826</v>
      </c>
      <c r="B154" s="55" t="s">
        <v>827</v>
      </c>
      <c r="C154" s="56" t="s">
        <v>57</v>
      </c>
      <c r="D154" s="57" t="s">
        <v>740</v>
      </c>
      <c r="E154" s="58" t="s">
        <v>51</v>
      </c>
      <c r="F154" s="88">
        <v>2</v>
      </c>
      <c r="G154" s="60" t="s">
        <v>813</v>
      </c>
      <c r="H154" s="60" t="s">
        <v>810</v>
      </c>
      <c r="I154" s="77"/>
      <c r="J154" s="78">
        <v>2</v>
      </c>
      <c r="K154" s="62">
        <f t="shared" si="154"/>
        <v>1</v>
      </c>
      <c r="L154" s="62">
        <f t="shared" si="155"/>
        <v>1</v>
      </c>
      <c r="M154" s="79">
        <v>22</v>
      </c>
      <c r="N154" s="80">
        <v>1</v>
      </c>
      <c r="O154" s="65">
        <f t="shared" si="156"/>
        <v>1</v>
      </c>
      <c r="P154" s="65">
        <f t="shared" si="157"/>
        <v>0</v>
      </c>
      <c r="Q154" s="79">
        <v>26</v>
      </c>
      <c r="R154" s="81">
        <f t="shared" si="158"/>
        <v>160.4</v>
      </c>
      <c r="S154" s="67">
        <f t="shared" si="159"/>
        <v>44</v>
      </c>
      <c r="T154" s="68">
        <f t="shared" si="160"/>
        <v>22</v>
      </c>
      <c r="U154" s="68">
        <f t="shared" si="161"/>
        <v>52.8</v>
      </c>
      <c r="V154" s="68">
        <f t="shared" si="162"/>
        <v>26</v>
      </c>
      <c r="W154" s="68">
        <f t="shared" si="163"/>
        <v>7.8</v>
      </c>
      <c r="X154" s="68">
        <f t="shared" si="164"/>
        <v>7.8</v>
      </c>
      <c r="Y154" s="68">
        <f t="shared" si="165"/>
        <v>70</v>
      </c>
      <c r="Z154" s="68">
        <f t="shared" si="165"/>
        <v>29.8</v>
      </c>
      <c r="AA154" s="68">
        <f t="shared" si="165"/>
        <v>60.599999999999994</v>
      </c>
      <c r="AB154" s="69"/>
      <c r="AC154" s="7">
        <f t="shared" ref="AC154:AC164" si="166">R152-Y152-Z152-AA152</f>
        <v>0</v>
      </c>
      <c r="AD154" s="144"/>
      <c r="AE154" s="85"/>
      <c r="AF154" s="145"/>
      <c r="AG154" s="146"/>
      <c r="AH154" s="84"/>
      <c r="AI154" s="84"/>
      <c r="AJ154" s="73"/>
      <c r="AK154" s="147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customHeight="1" x14ac:dyDescent="0.25">
      <c r="A155" s="54" t="s">
        <v>826</v>
      </c>
      <c r="B155" s="55" t="s">
        <v>827</v>
      </c>
      <c r="C155" s="56" t="s">
        <v>57</v>
      </c>
      <c r="D155" s="57" t="s">
        <v>740</v>
      </c>
      <c r="E155" s="87" t="s">
        <v>53</v>
      </c>
      <c r="F155" s="88">
        <v>1</v>
      </c>
      <c r="G155" s="60" t="s">
        <v>814</v>
      </c>
      <c r="H155" s="60" t="s">
        <v>815</v>
      </c>
      <c r="I155" s="77"/>
      <c r="J155" s="78"/>
      <c r="K155" s="62">
        <f t="shared" si="154"/>
        <v>0</v>
      </c>
      <c r="L155" s="62">
        <f t="shared" si="155"/>
        <v>0</v>
      </c>
      <c r="M155" s="79"/>
      <c r="N155" s="80"/>
      <c r="O155" s="65">
        <f t="shared" si="156"/>
        <v>0</v>
      </c>
      <c r="P155" s="65">
        <f t="shared" si="157"/>
        <v>0</v>
      </c>
      <c r="Q155" s="79"/>
      <c r="R155" s="81">
        <f t="shared" si="158"/>
        <v>0</v>
      </c>
      <c r="S155" s="67">
        <f t="shared" si="159"/>
        <v>0</v>
      </c>
      <c r="T155" s="68">
        <f t="shared" si="160"/>
        <v>0</v>
      </c>
      <c r="U155" s="68">
        <f t="shared" si="161"/>
        <v>0</v>
      </c>
      <c r="V155" s="68">
        <f t="shared" si="162"/>
        <v>0</v>
      </c>
      <c r="W155" s="68">
        <f t="shared" si="163"/>
        <v>0</v>
      </c>
      <c r="X155" s="68">
        <f t="shared" si="164"/>
        <v>0</v>
      </c>
      <c r="Y155" s="68">
        <f t="shared" si="165"/>
        <v>0</v>
      </c>
      <c r="Z155" s="68">
        <f t="shared" si="165"/>
        <v>0</v>
      </c>
      <c r="AA155" s="68">
        <f t="shared" si="165"/>
        <v>0</v>
      </c>
      <c r="AB155" s="69"/>
      <c r="AC155" s="7">
        <f t="shared" si="166"/>
        <v>0</v>
      </c>
      <c r="AD155" s="144"/>
      <c r="AE155" s="85"/>
      <c r="AF155" s="145"/>
      <c r="AG155" s="146"/>
      <c r="AH155" s="84"/>
      <c r="AI155" s="84"/>
      <c r="AJ155" s="73"/>
      <c r="AK155" s="148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customHeight="1" x14ac:dyDescent="0.25">
      <c r="A156" s="54" t="s">
        <v>826</v>
      </c>
      <c r="B156" s="55" t="s">
        <v>827</v>
      </c>
      <c r="C156" s="56" t="s">
        <v>57</v>
      </c>
      <c r="D156" s="57" t="s">
        <v>740</v>
      </c>
      <c r="E156" s="87" t="s">
        <v>53</v>
      </c>
      <c r="F156" s="88">
        <v>3</v>
      </c>
      <c r="G156" s="60" t="s">
        <v>828</v>
      </c>
      <c r="H156" s="60" t="s">
        <v>829</v>
      </c>
      <c r="I156" s="77"/>
      <c r="J156" s="78">
        <v>1</v>
      </c>
      <c r="K156" s="62">
        <f t="shared" si="154"/>
        <v>1</v>
      </c>
      <c r="L156" s="62">
        <f t="shared" si="155"/>
        <v>0</v>
      </c>
      <c r="M156" s="79">
        <v>26</v>
      </c>
      <c r="N156" s="80">
        <v>1</v>
      </c>
      <c r="O156" s="65">
        <f t="shared" si="156"/>
        <v>1</v>
      </c>
      <c r="P156" s="65">
        <f t="shared" si="157"/>
        <v>0</v>
      </c>
      <c r="Q156" s="79">
        <v>26</v>
      </c>
      <c r="R156" s="81">
        <f t="shared" si="158"/>
        <v>124.80000000000001</v>
      </c>
      <c r="S156" s="67">
        <f t="shared" si="159"/>
        <v>26</v>
      </c>
      <c r="T156" s="68">
        <f t="shared" si="160"/>
        <v>26</v>
      </c>
      <c r="U156" s="68">
        <f t="shared" si="161"/>
        <v>31.2</v>
      </c>
      <c r="V156" s="68">
        <f t="shared" si="162"/>
        <v>26</v>
      </c>
      <c r="W156" s="68">
        <f t="shared" si="163"/>
        <v>7.8</v>
      </c>
      <c r="X156" s="68">
        <f t="shared" si="164"/>
        <v>7.8</v>
      </c>
      <c r="Y156" s="68">
        <f t="shared" si="165"/>
        <v>52</v>
      </c>
      <c r="Z156" s="68">
        <f t="shared" si="165"/>
        <v>33.799999999999997</v>
      </c>
      <c r="AA156" s="68">
        <f t="shared" si="165"/>
        <v>39</v>
      </c>
      <c r="AB156" s="69"/>
      <c r="AC156" s="7">
        <f t="shared" si="166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</row>
    <row r="157" spans="1:68" ht="27.95" customHeight="1" x14ac:dyDescent="0.25">
      <c r="A157" s="54" t="s">
        <v>826</v>
      </c>
      <c r="B157" s="55" t="s">
        <v>827</v>
      </c>
      <c r="C157" s="56" t="s">
        <v>57</v>
      </c>
      <c r="D157" s="57" t="s">
        <v>740</v>
      </c>
      <c r="E157" s="134" t="s">
        <v>64</v>
      </c>
      <c r="F157" s="135">
        <v>3</v>
      </c>
      <c r="G157" s="134" t="s">
        <v>828</v>
      </c>
      <c r="H157" s="134" t="s">
        <v>830</v>
      </c>
      <c r="I157" s="77"/>
      <c r="J157" s="78">
        <v>1</v>
      </c>
      <c r="K157" s="62">
        <f t="shared" si="154"/>
        <v>1</v>
      </c>
      <c r="L157" s="62">
        <f t="shared" si="155"/>
        <v>0</v>
      </c>
      <c r="M157" s="79">
        <v>26</v>
      </c>
      <c r="N157" s="80">
        <v>1</v>
      </c>
      <c r="O157" s="65">
        <f t="shared" si="156"/>
        <v>1</v>
      </c>
      <c r="P157" s="65">
        <f t="shared" si="157"/>
        <v>0</v>
      </c>
      <c r="Q157" s="79">
        <v>26</v>
      </c>
      <c r="R157" s="81">
        <f t="shared" si="158"/>
        <v>124.80000000000001</v>
      </c>
      <c r="S157" s="67">
        <f t="shared" si="159"/>
        <v>26</v>
      </c>
      <c r="T157" s="68">
        <f t="shared" si="160"/>
        <v>26</v>
      </c>
      <c r="U157" s="68">
        <f t="shared" si="161"/>
        <v>31.2</v>
      </c>
      <c r="V157" s="68">
        <f t="shared" si="162"/>
        <v>26</v>
      </c>
      <c r="W157" s="68">
        <f t="shared" si="163"/>
        <v>7.8</v>
      </c>
      <c r="X157" s="68">
        <f t="shared" si="164"/>
        <v>7.8</v>
      </c>
      <c r="Y157" s="68">
        <f t="shared" si="165"/>
        <v>52</v>
      </c>
      <c r="Z157" s="68">
        <f t="shared" si="165"/>
        <v>33.799999999999997</v>
      </c>
      <c r="AA157" s="68">
        <f t="shared" si="165"/>
        <v>39</v>
      </c>
      <c r="AB157" s="69"/>
      <c r="AC157" s="7">
        <f t="shared" si="166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</row>
    <row r="158" spans="1:68" ht="27.95" hidden="1" customHeight="1" x14ac:dyDescent="0.25">
      <c r="A158" s="54" t="s">
        <v>826</v>
      </c>
      <c r="B158" s="55" t="s">
        <v>827</v>
      </c>
      <c r="C158" s="56" t="s">
        <v>57</v>
      </c>
      <c r="D158" s="57" t="s">
        <v>740</v>
      </c>
      <c r="E158" s="139"/>
      <c r="F158" s="140"/>
      <c r="G158" s="141"/>
      <c r="H158" s="96"/>
      <c r="I158" s="77"/>
      <c r="J158" s="78"/>
      <c r="K158" s="62">
        <f t="shared" si="154"/>
        <v>0</v>
      </c>
      <c r="L158" s="62">
        <f t="shared" si="155"/>
        <v>0</v>
      </c>
      <c r="M158" s="79"/>
      <c r="N158" s="80"/>
      <c r="O158" s="65">
        <f t="shared" si="156"/>
        <v>0</v>
      </c>
      <c r="P158" s="65">
        <f t="shared" si="157"/>
        <v>0</v>
      </c>
      <c r="Q158" s="79"/>
      <c r="R158" s="81">
        <f t="shared" si="158"/>
        <v>0</v>
      </c>
      <c r="S158" s="67">
        <f t="shared" si="159"/>
        <v>0</v>
      </c>
      <c r="T158" s="68">
        <f t="shared" si="160"/>
        <v>0</v>
      </c>
      <c r="U158" s="68">
        <f t="shared" si="161"/>
        <v>0</v>
      </c>
      <c r="V158" s="68">
        <f t="shared" si="162"/>
        <v>0</v>
      </c>
      <c r="W158" s="68">
        <f t="shared" si="163"/>
        <v>0</v>
      </c>
      <c r="X158" s="68">
        <f t="shared" si="164"/>
        <v>0</v>
      </c>
      <c r="Y158" s="68">
        <f t="shared" si="165"/>
        <v>0</v>
      </c>
      <c r="Z158" s="68">
        <f t="shared" si="165"/>
        <v>0</v>
      </c>
      <c r="AA158" s="68">
        <f t="shared" si="165"/>
        <v>0</v>
      </c>
      <c r="AB158" s="69"/>
      <c r="AC158" s="7">
        <f t="shared" si="166"/>
        <v>0</v>
      </c>
      <c r="AD158" s="82"/>
      <c r="AE158" s="71"/>
      <c r="AF158" s="83"/>
      <c r="AG158" s="83"/>
      <c r="AH158" s="84"/>
      <c r="AI158" s="84"/>
      <c r="AJ158" s="73"/>
      <c r="AK158" s="83"/>
      <c r="AL158" s="84"/>
      <c r="AM158" s="73"/>
      <c r="AN158" s="86"/>
      <c r="AO158" s="82"/>
      <c r="AP158" s="83"/>
      <c r="AQ158" s="83"/>
      <c r="AR158" s="83"/>
      <c r="AS158" s="83"/>
      <c r="AT158" s="84"/>
      <c r="AU158" s="73"/>
      <c r="AV158" s="86"/>
    </row>
    <row r="159" spans="1:68" ht="27.95" hidden="1" customHeight="1" x14ac:dyDescent="0.25">
      <c r="A159" s="54" t="s">
        <v>826</v>
      </c>
      <c r="B159" s="55" t="s">
        <v>827</v>
      </c>
      <c r="C159" s="56" t="s">
        <v>57</v>
      </c>
      <c r="D159" s="57" t="s">
        <v>740</v>
      </c>
      <c r="E159" s="139"/>
      <c r="F159" s="140"/>
      <c r="G159" s="98"/>
      <c r="H159" s="96"/>
      <c r="I159" s="77"/>
      <c r="J159" s="78"/>
      <c r="K159" s="62">
        <f t="shared" si="154"/>
        <v>0</v>
      </c>
      <c r="L159" s="62">
        <f t="shared" si="155"/>
        <v>0</v>
      </c>
      <c r="M159" s="79"/>
      <c r="N159" s="80"/>
      <c r="O159" s="65">
        <f t="shared" si="156"/>
        <v>0</v>
      </c>
      <c r="P159" s="65">
        <f t="shared" si="157"/>
        <v>0</v>
      </c>
      <c r="Q159" s="79"/>
      <c r="R159" s="81">
        <f t="shared" si="158"/>
        <v>0</v>
      </c>
      <c r="S159" s="67">
        <f t="shared" si="159"/>
        <v>0</v>
      </c>
      <c r="T159" s="68">
        <f t="shared" si="160"/>
        <v>0</v>
      </c>
      <c r="U159" s="68">
        <f t="shared" si="161"/>
        <v>0</v>
      </c>
      <c r="V159" s="68">
        <f t="shared" si="162"/>
        <v>0</v>
      </c>
      <c r="W159" s="68">
        <f t="shared" si="163"/>
        <v>0</v>
      </c>
      <c r="X159" s="68">
        <f t="shared" si="164"/>
        <v>0</v>
      </c>
      <c r="Y159" s="68">
        <f t="shared" si="165"/>
        <v>0</v>
      </c>
      <c r="Z159" s="68">
        <f t="shared" si="165"/>
        <v>0</v>
      </c>
      <c r="AA159" s="68">
        <f t="shared" si="165"/>
        <v>0</v>
      </c>
      <c r="AB159" s="69"/>
      <c r="AC159" s="7">
        <f t="shared" si="166"/>
        <v>0</v>
      </c>
      <c r="AD159" s="82"/>
      <c r="AE159" s="71"/>
      <c r="AF159" s="83"/>
      <c r="AG159" s="83"/>
      <c r="AH159" s="84"/>
      <c r="AI159" s="84"/>
      <c r="AJ159" s="73"/>
      <c r="AK159" s="83"/>
      <c r="AL159" s="84"/>
      <c r="AM159" s="73"/>
      <c r="AN159" s="86"/>
      <c r="AO159" s="82"/>
      <c r="AP159" s="83"/>
      <c r="AQ159" s="83"/>
      <c r="AR159" s="83"/>
      <c r="AS159" s="83"/>
      <c r="AT159" s="84"/>
      <c r="AU159" s="73"/>
      <c r="AV159" s="86"/>
    </row>
    <row r="160" spans="1:68" ht="27.95" hidden="1" customHeight="1" x14ac:dyDescent="0.25">
      <c r="A160" s="54" t="s">
        <v>826</v>
      </c>
      <c r="B160" s="55" t="s">
        <v>827</v>
      </c>
      <c r="C160" s="56" t="s">
        <v>57</v>
      </c>
      <c r="D160" s="57" t="s">
        <v>740</v>
      </c>
      <c r="E160" s="139"/>
      <c r="F160" s="140"/>
      <c r="G160" s="98"/>
      <c r="H160" s="96"/>
      <c r="I160" s="92"/>
      <c r="J160" s="78"/>
      <c r="K160" s="62">
        <f t="shared" si="154"/>
        <v>0</v>
      </c>
      <c r="L160" s="62">
        <f t="shared" si="155"/>
        <v>0</v>
      </c>
      <c r="M160" s="79"/>
      <c r="N160" s="80"/>
      <c r="O160" s="65">
        <f t="shared" si="156"/>
        <v>0</v>
      </c>
      <c r="P160" s="65">
        <f t="shared" si="157"/>
        <v>0</v>
      </c>
      <c r="Q160" s="79"/>
      <c r="R160" s="81">
        <f t="shared" si="158"/>
        <v>0</v>
      </c>
      <c r="S160" s="67">
        <f t="shared" si="159"/>
        <v>0</v>
      </c>
      <c r="T160" s="68">
        <f t="shared" si="160"/>
        <v>0</v>
      </c>
      <c r="U160" s="68">
        <f t="shared" si="161"/>
        <v>0</v>
      </c>
      <c r="V160" s="68">
        <f t="shared" si="162"/>
        <v>0</v>
      </c>
      <c r="W160" s="68">
        <f t="shared" si="163"/>
        <v>0</v>
      </c>
      <c r="X160" s="68">
        <f t="shared" si="164"/>
        <v>0</v>
      </c>
      <c r="Y160" s="68">
        <f t="shared" si="165"/>
        <v>0</v>
      </c>
      <c r="Z160" s="68">
        <f t="shared" si="165"/>
        <v>0</v>
      </c>
      <c r="AA160" s="68">
        <f t="shared" si="165"/>
        <v>0</v>
      </c>
      <c r="AB160" s="69"/>
      <c r="AC160" s="7">
        <f t="shared" si="166"/>
        <v>0</v>
      </c>
      <c r="AD160" s="82"/>
      <c r="AE160" s="71"/>
      <c r="AF160" s="83"/>
      <c r="AG160" s="83"/>
      <c r="AH160" s="84"/>
      <c r="AI160" s="84"/>
      <c r="AJ160" s="73"/>
      <c r="AK160" s="83"/>
      <c r="AL160" s="84"/>
      <c r="AM160" s="73"/>
      <c r="AN160" s="86"/>
      <c r="AO160" s="82"/>
      <c r="AP160" s="83"/>
      <c r="AQ160" s="83"/>
      <c r="AR160" s="83"/>
      <c r="AS160" s="83"/>
      <c r="AT160" s="84"/>
      <c r="AU160" s="73"/>
      <c r="AV160" s="86"/>
    </row>
    <row r="161" spans="1:68" ht="27.95" hidden="1" customHeight="1" x14ac:dyDescent="0.25">
      <c r="A161" s="54" t="s">
        <v>826</v>
      </c>
      <c r="B161" s="55" t="s">
        <v>827</v>
      </c>
      <c r="C161" s="56" t="s">
        <v>57</v>
      </c>
      <c r="D161" s="57" t="s">
        <v>740</v>
      </c>
      <c r="E161" s="93"/>
      <c r="F161" s="94"/>
      <c r="G161" s="95"/>
      <c r="H161" s="96"/>
      <c r="I161" s="77"/>
      <c r="J161" s="78"/>
      <c r="K161" s="62">
        <f t="shared" si="154"/>
        <v>0</v>
      </c>
      <c r="L161" s="62">
        <f t="shared" si="155"/>
        <v>0</v>
      </c>
      <c r="M161" s="79"/>
      <c r="N161" s="80"/>
      <c r="O161" s="65">
        <f t="shared" si="156"/>
        <v>0</v>
      </c>
      <c r="P161" s="65">
        <f t="shared" si="157"/>
        <v>0</v>
      </c>
      <c r="Q161" s="79"/>
      <c r="R161" s="81">
        <f t="shared" si="158"/>
        <v>0</v>
      </c>
      <c r="S161" s="67">
        <f t="shared" si="159"/>
        <v>0</v>
      </c>
      <c r="T161" s="68">
        <f t="shared" si="160"/>
        <v>0</v>
      </c>
      <c r="U161" s="68">
        <f t="shared" si="161"/>
        <v>0</v>
      </c>
      <c r="V161" s="68">
        <f t="shared" si="162"/>
        <v>0</v>
      </c>
      <c r="W161" s="68">
        <f t="shared" si="163"/>
        <v>0</v>
      </c>
      <c r="X161" s="68">
        <f t="shared" si="164"/>
        <v>0</v>
      </c>
      <c r="Y161" s="68">
        <f t="shared" si="165"/>
        <v>0</v>
      </c>
      <c r="Z161" s="68">
        <f t="shared" si="165"/>
        <v>0</v>
      </c>
      <c r="AA161" s="68">
        <f t="shared" si="165"/>
        <v>0</v>
      </c>
      <c r="AB161" s="69"/>
      <c r="AC161" s="7">
        <f t="shared" si="166"/>
        <v>0</v>
      </c>
      <c r="AD161" s="82"/>
      <c r="AE161" s="71"/>
      <c r="AF161" s="83"/>
      <c r="AG161" s="83"/>
      <c r="AH161" s="84"/>
      <c r="AI161" s="84"/>
      <c r="AJ161" s="73"/>
      <c r="AK161" s="83"/>
      <c r="AL161" s="84"/>
      <c r="AM161" s="73"/>
      <c r="AN161" s="86"/>
      <c r="AO161" s="82"/>
      <c r="AP161" s="83"/>
      <c r="AQ161" s="83"/>
      <c r="AR161" s="83"/>
      <c r="AS161" s="83"/>
      <c r="AT161" s="84"/>
      <c r="AU161" s="73"/>
      <c r="AV161" s="86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</row>
    <row r="162" spans="1:68" ht="27.95" hidden="1" customHeight="1" x14ac:dyDescent="0.25">
      <c r="A162" s="54" t="s">
        <v>826</v>
      </c>
      <c r="B162" s="55" t="s">
        <v>827</v>
      </c>
      <c r="C162" s="56" t="s">
        <v>57</v>
      </c>
      <c r="D162" s="57" t="s">
        <v>740</v>
      </c>
      <c r="E162" s="97"/>
      <c r="F162" s="757"/>
      <c r="G162" s="98"/>
      <c r="H162" s="758"/>
      <c r="I162" s="759"/>
      <c r="J162" s="78"/>
      <c r="K162" s="99">
        <f t="shared" si="154"/>
        <v>0</v>
      </c>
      <c r="L162" s="99">
        <f t="shared" si="155"/>
        <v>0</v>
      </c>
      <c r="M162" s="79"/>
      <c r="N162" s="80"/>
      <c r="O162" s="65">
        <f t="shared" si="156"/>
        <v>0</v>
      </c>
      <c r="P162" s="65">
        <f t="shared" si="157"/>
        <v>0</v>
      </c>
      <c r="Q162" s="79"/>
      <c r="R162" s="81">
        <f t="shared" si="158"/>
        <v>0</v>
      </c>
      <c r="S162" s="67">
        <f t="shared" si="159"/>
        <v>0</v>
      </c>
      <c r="T162" s="68">
        <f t="shared" si="160"/>
        <v>0</v>
      </c>
      <c r="U162" s="68">
        <f t="shared" si="161"/>
        <v>0</v>
      </c>
      <c r="V162" s="68">
        <f t="shared" si="162"/>
        <v>0</v>
      </c>
      <c r="W162" s="68">
        <f t="shared" si="163"/>
        <v>0</v>
      </c>
      <c r="X162" s="68">
        <f t="shared" si="164"/>
        <v>0</v>
      </c>
      <c r="Y162" s="68">
        <f t="shared" si="165"/>
        <v>0</v>
      </c>
      <c r="Z162" s="68">
        <f t="shared" si="165"/>
        <v>0</v>
      </c>
      <c r="AA162" s="68">
        <f t="shared" si="165"/>
        <v>0</v>
      </c>
      <c r="AB162" s="69"/>
      <c r="AC162" s="7">
        <f t="shared" si="166"/>
        <v>0</v>
      </c>
      <c r="AD162" s="82"/>
      <c r="AE162" s="71"/>
      <c r="AF162" s="83"/>
      <c r="AG162" s="83"/>
      <c r="AH162" s="84"/>
      <c r="AI162" s="84"/>
      <c r="AJ162" s="73"/>
      <c r="AK162" s="83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</row>
    <row r="163" spans="1:68" s="153" customFormat="1" ht="27.95" customHeight="1" x14ac:dyDescent="0.25">
      <c r="A163" s="590" t="s">
        <v>826</v>
      </c>
      <c r="B163" s="591" t="s">
        <v>827</v>
      </c>
      <c r="C163" s="592" t="s">
        <v>57</v>
      </c>
      <c r="D163" s="593" t="s">
        <v>740</v>
      </c>
      <c r="E163" s="102" t="s">
        <v>49</v>
      </c>
      <c r="F163" s="102"/>
      <c r="G163" s="103"/>
      <c r="H163" s="797" t="s">
        <v>818</v>
      </c>
      <c r="I163" s="798"/>
      <c r="J163" s="106">
        <v>1</v>
      </c>
      <c r="K163" s="107">
        <f t="shared" si="154"/>
        <v>1</v>
      </c>
      <c r="L163" s="107">
        <f t="shared" si="155"/>
        <v>0</v>
      </c>
      <c r="M163" s="108">
        <v>8</v>
      </c>
      <c r="N163" s="109"/>
      <c r="O163" s="110">
        <f t="shared" si="156"/>
        <v>0</v>
      </c>
      <c r="P163" s="110">
        <f t="shared" si="157"/>
        <v>0</v>
      </c>
      <c r="Q163" s="108"/>
      <c r="R163" s="111">
        <f>J163*M163*$R$9</f>
        <v>39.200000000000003</v>
      </c>
      <c r="S163" s="112">
        <f>J163*M163*$S$9</f>
        <v>8</v>
      </c>
      <c r="T163" s="113">
        <f>K163*M163*$T$9</f>
        <v>12</v>
      </c>
      <c r="U163" s="113">
        <f>J163*M163*$U$9</f>
        <v>19.2</v>
      </c>
      <c r="V163" s="113">
        <f t="shared" si="162"/>
        <v>0</v>
      </c>
      <c r="W163" s="113">
        <f t="shared" si="163"/>
        <v>0</v>
      </c>
      <c r="X163" s="113">
        <f t="shared" si="164"/>
        <v>0</v>
      </c>
      <c r="Y163" s="113">
        <f t="shared" si="165"/>
        <v>8</v>
      </c>
      <c r="Z163" s="113">
        <f t="shared" si="165"/>
        <v>12</v>
      </c>
      <c r="AA163" s="113">
        <f t="shared" si="165"/>
        <v>19.2</v>
      </c>
      <c r="AB163" s="114"/>
      <c r="AC163" s="7">
        <f t="shared" si="166"/>
        <v>0</v>
      </c>
      <c r="AD163" s="150"/>
      <c r="AE163" s="71"/>
      <c r="AF163" s="151"/>
      <c r="AG163" s="151"/>
      <c r="AH163" s="84"/>
      <c r="AI163" s="84"/>
      <c r="AJ163" s="73"/>
      <c r="AK163" s="151"/>
      <c r="AL163" s="84"/>
      <c r="AM163" s="73"/>
      <c r="AN163" s="152"/>
      <c r="AO163" s="150"/>
      <c r="AP163" s="151"/>
      <c r="AQ163" s="151"/>
      <c r="AR163" s="151"/>
      <c r="AS163" s="151"/>
      <c r="AT163" s="84"/>
      <c r="AU163" s="73"/>
      <c r="AV163" s="152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</row>
    <row r="164" spans="1:68" s="149" customFormat="1" ht="27.95" customHeight="1" x14ac:dyDescent="0.25">
      <c r="A164" s="590" t="s">
        <v>826</v>
      </c>
      <c r="B164" s="591" t="s">
        <v>827</v>
      </c>
      <c r="C164" s="592" t="s">
        <v>57</v>
      </c>
      <c r="D164" s="593" t="s">
        <v>740</v>
      </c>
      <c r="E164" s="102" t="s">
        <v>49</v>
      </c>
      <c r="F164" s="102"/>
      <c r="G164" s="103"/>
      <c r="H164" s="104"/>
      <c r="I164" s="105"/>
      <c r="J164" s="106"/>
      <c r="K164" s="107">
        <f t="shared" si="154"/>
        <v>0</v>
      </c>
      <c r="L164" s="107">
        <f t="shared" si="155"/>
        <v>0</v>
      </c>
      <c r="M164" s="108"/>
      <c r="N164" s="109"/>
      <c r="O164" s="110">
        <f t="shared" si="156"/>
        <v>0</v>
      </c>
      <c r="P164" s="110">
        <f t="shared" si="157"/>
        <v>0</v>
      </c>
      <c r="Q164" s="108"/>
      <c r="R164" s="111">
        <f>J164*M164*$R$9</f>
        <v>0</v>
      </c>
      <c r="S164" s="112">
        <f>J164*M164*$S$9</f>
        <v>0</v>
      </c>
      <c r="T164" s="113">
        <f>K164*M164*$T$9</f>
        <v>0</v>
      </c>
      <c r="U164" s="113">
        <f>J164*M164*$U$9</f>
        <v>0</v>
      </c>
      <c r="V164" s="113">
        <f t="shared" si="162"/>
        <v>0</v>
      </c>
      <c r="W164" s="113">
        <f t="shared" si="163"/>
        <v>0</v>
      </c>
      <c r="X164" s="113">
        <f t="shared" si="164"/>
        <v>0</v>
      </c>
      <c r="Y164" s="113">
        <f t="shared" si="165"/>
        <v>0</v>
      </c>
      <c r="Z164" s="113">
        <f t="shared" si="165"/>
        <v>0</v>
      </c>
      <c r="AA164" s="113">
        <f t="shared" si="165"/>
        <v>0</v>
      </c>
      <c r="AB164" s="114"/>
      <c r="AC164" s="115">
        <f t="shared" si="166"/>
        <v>0</v>
      </c>
      <c r="AD164" s="150"/>
      <c r="AE164" s="71"/>
      <c r="AF164" s="151"/>
      <c r="AG164" s="151"/>
      <c r="AH164" s="84"/>
      <c r="AI164" s="84"/>
      <c r="AJ164" s="73"/>
      <c r="AK164" s="151"/>
      <c r="AL164" s="84"/>
      <c r="AM164" s="73"/>
      <c r="AN164" s="152"/>
      <c r="AO164" s="150"/>
      <c r="AP164" s="151"/>
      <c r="AQ164" s="151"/>
      <c r="AR164" s="151"/>
      <c r="AS164" s="151"/>
      <c r="AT164" s="84"/>
      <c r="AU164" s="73"/>
      <c r="AV164" s="152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</row>
    <row r="165" spans="1:68" ht="27.95" customHeight="1" thickBot="1" x14ac:dyDescent="0.3">
      <c r="A165" s="117" t="s">
        <v>826</v>
      </c>
      <c r="B165" s="118" t="s">
        <v>827</v>
      </c>
      <c r="C165" s="118" t="s">
        <v>57</v>
      </c>
      <c r="D165" s="57" t="s">
        <v>740</v>
      </c>
      <c r="E165" s="119"/>
      <c r="F165" s="119"/>
      <c r="G165" s="120"/>
      <c r="H165" s="121" t="s">
        <v>56</v>
      </c>
      <c r="I165" s="122"/>
      <c r="J165" s="123"/>
      <c r="K165" s="124"/>
      <c r="L165" s="124"/>
      <c r="M165" s="125"/>
      <c r="N165" s="126"/>
      <c r="O165" s="124"/>
      <c r="P165" s="124"/>
      <c r="Q165" s="125"/>
      <c r="R165" s="127">
        <f t="shared" ref="R165:AA165" si="167">SUM(R153:R164)</f>
        <v>580.00000000000011</v>
      </c>
      <c r="S165" s="128">
        <f t="shared" si="167"/>
        <v>112</v>
      </c>
      <c r="T165" s="129">
        <f t="shared" si="167"/>
        <v>90</v>
      </c>
      <c r="U165" s="129">
        <f t="shared" si="167"/>
        <v>144</v>
      </c>
      <c r="V165" s="129">
        <f t="shared" si="167"/>
        <v>156</v>
      </c>
      <c r="W165" s="129">
        <f t="shared" si="167"/>
        <v>31.2</v>
      </c>
      <c r="X165" s="129">
        <f t="shared" si="167"/>
        <v>46.8</v>
      </c>
      <c r="Y165" s="130">
        <f t="shared" si="167"/>
        <v>268</v>
      </c>
      <c r="Z165" s="130">
        <f t="shared" si="167"/>
        <v>121.2</v>
      </c>
      <c r="AA165" s="130">
        <f t="shared" si="167"/>
        <v>190.79999999999998</v>
      </c>
      <c r="AB165" s="131">
        <f>R165/1800/0.6</f>
        <v>0.5370370370370372</v>
      </c>
      <c r="AC165" s="7"/>
      <c r="AD165" s="132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760"/>
    </row>
    <row r="166" spans="1:68" ht="27.75" hidden="1" customHeight="1" thickTop="1" x14ac:dyDescent="0.25">
      <c r="A166" s="54"/>
      <c r="B166" s="55"/>
      <c r="C166" s="56"/>
      <c r="D166" s="57"/>
      <c r="E166" s="58" t="s">
        <v>51</v>
      </c>
      <c r="F166" s="88">
        <v>5</v>
      </c>
      <c r="G166" s="60" t="s">
        <v>831</v>
      </c>
      <c r="H166" s="60" t="s">
        <v>832</v>
      </c>
      <c r="I166" s="754"/>
      <c r="J166" s="61"/>
      <c r="K166" s="62">
        <f t="shared" ref="K166:K177" si="168">IF(J166&gt;0, 1, 0)</f>
        <v>0</v>
      </c>
      <c r="L166" s="62">
        <f t="shared" ref="L166:L177" si="169">J166-K166</f>
        <v>0</v>
      </c>
      <c r="M166" s="63"/>
      <c r="N166" s="64"/>
      <c r="O166" s="65">
        <f t="shared" ref="O166:O177" si="170">IF(N166&gt;0, 1, 0)</f>
        <v>0</v>
      </c>
      <c r="P166" s="65">
        <f t="shared" ref="P166:P177" si="171">N166-O166</f>
        <v>0</v>
      </c>
      <c r="Q166" s="755"/>
      <c r="R166" s="66">
        <f t="shared" ref="R166:R175" si="172">(K166*M166*$R$5)+(L166*M166*$R$6)+(O166*Q166*$R$7)+(P166*Q166*$R$8)</f>
        <v>0</v>
      </c>
      <c r="S166" s="67">
        <f t="shared" ref="S166:S175" si="173">J166*M166*$S$5</f>
        <v>0</v>
      </c>
      <c r="T166" s="68">
        <f t="shared" ref="T166:T175" si="174">K166*M166*$T$5</f>
        <v>0</v>
      </c>
      <c r="U166" s="68">
        <f t="shared" ref="U166:U175" si="175">J166*M166*$U$5</f>
        <v>0</v>
      </c>
      <c r="V166" s="68">
        <f t="shared" ref="V166:V177" si="176">N166*Q166*$V$7</f>
        <v>0</v>
      </c>
      <c r="W166" s="68">
        <f t="shared" ref="W166:W177" si="177">O166*Q166*$W$7</f>
        <v>0</v>
      </c>
      <c r="X166" s="68">
        <f t="shared" ref="X166:X177" si="178">N166*Q166*$X$7</f>
        <v>0</v>
      </c>
      <c r="Y166" s="68">
        <f t="shared" ref="Y166:AA177" si="179">S166+V166</f>
        <v>0</v>
      </c>
      <c r="Z166" s="68">
        <f t="shared" si="179"/>
        <v>0</v>
      </c>
      <c r="AA166" s="68">
        <f t="shared" si="179"/>
        <v>0</v>
      </c>
      <c r="AB166" s="69"/>
      <c r="AC166" s="7">
        <f>R166-Y166-Z166-AA166</f>
        <v>0</v>
      </c>
      <c r="AD166" s="144"/>
      <c r="AE166" s="85"/>
      <c r="AF166" s="145"/>
      <c r="AG166" s="146"/>
      <c r="AH166" s="84"/>
      <c r="AI166" s="84"/>
      <c r="AJ166" s="73"/>
      <c r="AK166" s="147"/>
      <c r="AL166" s="84"/>
      <c r="AM166" s="73"/>
      <c r="AN166" s="86"/>
      <c r="AO166" s="144"/>
      <c r="AP166" s="83"/>
      <c r="AQ166" s="83"/>
      <c r="AR166" s="148"/>
      <c r="AS166" s="83"/>
      <c r="AT166" s="84"/>
      <c r="AU166" s="73"/>
      <c r="AV166" s="86"/>
    </row>
    <row r="167" spans="1:68" ht="27.95" hidden="1" customHeight="1" x14ac:dyDescent="0.25">
      <c r="A167" s="54"/>
      <c r="B167" s="55"/>
      <c r="C167" s="56"/>
      <c r="D167" s="57"/>
      <c r="E167" s="87" t="s">
        <v>53</v>
      </c>
      <c r="F167" s="88">
        <v>3</v>
      </c>
      <c r="G167" s="60" t="s">
        <v>804</v>
      </c>
      <c r="H167" s="60" t="s">
        <v>805</v>
      </c>
      <c r="I167" s="77"/>
      <c r="J167" s="78"/>
      <c r="K167" s="62">
        <f t="shared" si="168"/>
        <v>0</v>
      </c>
      <c r="L167" s="62">
        <f t="shared" si="169"/>
        <v>0</v>
      </c>
      <c r="M167" s="79"/>
      <c r="N167" s="80"/>
      <c r="O167" s="65">
        <f t="shared" si="170"/>
        <v>0</v>
      </c>
      <c r="P167" s="65">
        <f t="shared" si="171"/>
        <v>0</v>
      </c>
      <c r="Q167" s="79"/>
      <c r="R167" s="81">
        <f t="shared" si="172"/>
        <v>0</v>
      </c>
      <c r="S167" s="67">
        <f t="shared" si="173"/>
        <v>0</v>
      </c>
      <c r="T167" s="68">
        <f t="shared" si="174"/>
        <v>0</v>
      </c>
      <c r="U167" s="68">
        <f t="shared" si="175"/>
        <v>0</v>
      </c>
      <c r="V167" s="68">
        <f t="shared" si="176"/>
        <v>0</v>
      </c>
      <c r="W167" s="68">
        <f t="shared" si="177"/>
        <v>0</v>
      </c>
      <c r="X167" s="68">
        <f t="shared" si="178"/>
        <v>0</v>
      </c>
      <c r="Y167" s="68">
        <f t="shared" si="179"/>
        <v>0</v>
      </c>
      <c r="Z167" s="68">
        <f t="shared" si="179"/>
        <v>0</v>
      </c>
      <c r="AA167" s="68">
        <f t="shared" si="179"/>
        <v>0</v>
      </c>
      <c r="AB167" s="69"/>
      <c r="AC167" s="7">
        <f t="shared" ref="AC167:AC177" si="180">R165-Y165-Z165-AA165</f>
        <v>0</v>
      </c>
      <c r="AD167" s="144"/>
      <c r="AE167" s="85"/>
      <c r="AF167" s="145"/>
      <c r="AG167" s="146"/>
      <c r="AH167" s="84"/>
      <c r="AI167" s="84"/>
      <c r="AJ167" s="73"/>
      <c r="AK167" s="147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54"/>
      <c r="B168" s="55"/>
      <c r="C168" s="56"/>
      <c r="D168" s="57"/>
      <c r="E168" s="87" t="s">
        <v>53</v>
      </c>
      <c r="F168" s="88">
        <v>2</v>
      </c>
      <c r="G168" s="60" t="s">
        <v>806</v>
      </c>
      <c r="H168" s="60" t="s">
        <v>807</v>
      </c>
      <c r="I168" s="77"/>
      <c r="J168" s="78"/>
      <c r="K168" s="62">
        <f t="shared" si="168"/>
        <v>0</v>
      </c>
      <c r="L168" s="62">
        <f t="shared" si="169"/>
        <v>0</v>
      </c>
      <c r="M168" s="79"/>
      <c r="N168" s="80"/>
      <c r="O168" s="65">
        <f t="shared" si="170"/>
        <v>0</v>
      </c>
      <c r="P168" s="65">
        <f t="shared" si="171"/>
        <v>0</v>
      </c>
      <c r="Q168" s="79"/>
      <c r="R168" s="81">
        <f t="shared" si="172"/>
        <v>0</v>
      </c>
      <c r="S168" s="67">
        <f t="shared" si="173"/>
        <v>0</v>
      </c>
      <c r="T168" s="68">
        <f t="shared" si="174"/>
        <v>0</v>
      </c>
      <c r="U168" s="68">
        <f t="shared" si="175"/>
        <v>0</v>
      </c>
      <c r="V168" s="68">
        <f t="shared" si="176"/>
        <v>0</v>
      </c>
      <c r="W168" s="68">
        <f t="shared" si="177"/>
        <v>0</v>
      </c>
      <c r="X168" s="68">
        <f t="shared" si="178"/>
        <v>0</v>
      </c>
      <c r="Y168" s="68">
        <f t="shared" si="179"/>
        <v>0</v>
      </c>
      <c r="Z168" s="68">
        <f t="shared" si="179"/>
        <v>0</v>
      </c>
      <c r="AA168" s="68">
        <f t="shared" si="179"/>
        <v>0</v>
      </c>
      <c r="AB168" s="69"/>
      <c r="AC168" s="7">
        <f t="shared" si="180"/>
        <v>0</v>
      </c>
      <c r="AD168" s="144"/>
      <c r="AE168" s="85"/>
      <c r="AF168" s="145"/>
      <c r="AG168" s="146"/>
      <c r="AH168" s="84"/>
      <c r="AI168" s="84"/>
      <c r="AJ168" s="73"/>
      <c r="AK168" s="148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54"/>
      <c r="B169" s="55"/>
      <c r="C169" s="56"/>
      <c r="D169" s="57"/>
      <c r="E169" s="134" t="s">
        <v>64</v>
      </c>
      <c r="F169" s="135">
        <v>3</v>
      </c>
      <c r="G169" s="134" t="s">
        <v>804</v>
      </c>
      <c r="H169" s="134" t="s">
        <v>808</v>
      </c>
      <c r="I169" s="77"/>
      <c r="J169" s="78"/>
      <c r="K169" s="62">
        <f t="shared" si="168"/>
        <v>0</v>
      </c>
      <c r="L169" s="62">
        <f t="shared" si="169"/>
        <v>0</v>
      </c>
      <c r="M169" s="79"/>
      <c r="N169" s="80"/>
      <c r="O169" s="65">
        <f t="shared" si="170"/>
        <v>0</v>
      </c>
      <c r="P169" s="65">
        <f t="shared" si="171"/>
        <v>0</v>
      </c>
      <c r="Q169" s="79"/>
      <c r="R169" s="81">
        <f t="shared" si="172"/>
        <v>0</v>
      </c>
      <c r="S169" s="67">
        <f t="shared" si="173"/>
        <v>0</v>
      </c>
      <c r="T169" s="68">
        <f t="shared" si="174"/>
        <v>0</v>
      </c>
      <c r="U169" s="68">
        <f t="shared" si="175"/>
        <v>0</v>
      </c>
      <c r="V169" s="68">
        <f t="shared" si="176"/>
        <v>0</v>
      </c>
      <c r="W169" s="68">
        <f t="shared" si="177"/>
        <v>0</v>
      </c>
      <c r="X169" s="68">
        <f t="shared" si="178"/>
        <v>0</v>
      </c>
      <c r="Y169" s="68">
        <f t="shared" si="179"/>
        <v>0</v>
      </c>
      <c r="Z169" s="68">
        <f t="shared" si="179"/>
        <v>0</v>
      </c>
      <c r="AA169" s="68">
        <f t="shared" si="179"/>
        <v>0</v>
      </c>
      <c r="AB169" s="69"/>
      <c r="AC169" s="7">
        <f t="shared" si="180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</row>
    <row r="170" spans="1:68" ht="27.95" hidden="1" customHeight="1" x14ac:dyDescent="0.25">
      <c r="A170" s="54"/>
      <c r="B170" s="55"/>
      <c r="C170" s="56"/>
      <c r="D170" s="57"/>
      <c r="E170" s="134" t="s">
        <v>64</v>
      </c>
      <c r="F170" s="135">
        <v>2</v>
      </c>
      <c r="G170" s="134" t="s">
        <v>806</v>
      </c>
      <c r="H170" s="134" t="s">
        <v>809</v>
      </c>
      <c r="I170" s="77"/>
      <c r="J170" s="78"/>
      <c r="K170" s="62">
        <f t="shared" si="168"/>
        <v>0</v>
      </c>
      <c r="L170" s="62">
        <f t="shared" si="169"/>
        <v>0</v>
      </c>
      <c r="M170" s="79"/>
      <c r="N170" s="80"/>
      <c r="O170" s="65">
        <f t="shared" si="170"/>
        <v>0</v>
      </c>
      <c r="P170" s="65">
        <f t="shared" si="171"/>
        <v>0</v>
      </c>
      <c r="Q170" s="79"/>
      <c r="R170" s="81">
        <f t="shared" si="172"/>
        <v>0</v>
      </c>
      <c r="S170" s="67">
        <f t="shared" si="173"/>
        <v>0</v>
      </c>
      <c r="T170" s="68">
        <f t="shared" si="174"/>
        <v>0</v>
      </c>
      <c r="U170" s="68">
        <f t="shared" si="175"/>
        <v>0</v>
      </c>
      <c r="V170" s="68">
        <f t="shared" si="176"/>
        <v>0</v>
      </c>
      <c r="W170" s="68">
        <f t="shared" si="177"/>
        <v>0</v>
      </c>
      <c r="X170" s="68">
        <f t="shared" si="178"/>
        <v>0</v>
      </c>
      <c r="Y170" s="68">
        <f t="shared" si="179"/>
        <v>0</v>
      </c>
      <c r="Z170" s="68">
        <f t="shared" si="179"/>
        <v>0</v>
      </c>
      <c r="AA170" s="68">
        <f t="shared" si="179"/>
        <v>0</v>
      </c>
      <c r="AB170" s="69"/>
      <c r="AC170" s="7">
        <f t="shared" si="180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</row>
    <row r="171" spans="1:68" ht="27.95" hidden="1" customHeight="1" x14ac:dyDescent="0.25">
      <c r="A171" s="54"/>
      <c r="B171" s="55"/>
      <c r="C171" s="56"/>
      <c r="D171" s="57"/>
      <c r="E171" s="139"/>
      <c r="F171" s="140"/>
      <c r="G171" s="141"/>
      <c r="H171" s="96"/>
      <c r="I171" s="77"/>
      <c r="J171" s="78"/>
      <c r="K171" s="62">
        <f t="shared" si="168"/>
        <v>0</v>
      </c>
      <c r="L171" s="62">
        <f t="shared" si="169"/>
        <v>0</v>
      </c>
      <c r="M171" s="79"/>
      <c r="N171" s="80"/>
      <c r="O171" s="65">
        <f t="shared" si="170"/>
        <v>0</v>
      </c>
      <c r="P171" s="65">
        <f t="shared" si="171"/>
        <v>0</v>
      </c>
      <c r="Q171" s="79"/>
      <c r="R171" s="81">
        <f t="shared" si="172"/>
        <v>0</v>
      </c>
      <c r="S171" s="67">
        <f t="shared" si="173"/>
        <v>0</v>
      </c>
      <c r="T171" s="68">
        <f t="shared" si="174"/>
        <v>0</v>
      </c>
      <c r="U171" s="68">
        <f t="shared" si="175"/>
        <v>0</v>
      </c>
      <c r="V171" s="68">
        <f t="shared" si="176"/>
        <v>0</v>
      </c>
      <c r="W171" s="68">
        <f t="shared" si="177"/>
        <v>0</v>
      </c>
      <c r="X171" s="68">
        <f t="shared" si="178"/>
        <v>0</v>
      </c>
      <c r="Y171" s="68">
        <f t="shared" si="179"/>
        <v>0</v>
      </c>
      <c r="Z171" s="68">
        <f t="shared" si="179"/>
        <v>0</v>
      </c>
      <c r="AA171" s="68">
        <f t="shared" si="179"/>
        <v>0</v>
      </c>
      <c r="AB171" s="69"/>
      <c r="AC171" s="7">
        <f t="shared" si="180"/>
        <v>0</v>
      </c>
      <c r="AD171" s="82"/>
      <c r="AE171" s="71"/>
      <c r="AF171" s="83"/>
      <c r="AG171" s="83"/>
      <c r="AH171" s="84"/>
      <c r="AI171" s="84"/>
      <c r="AJ171" s="73"/>
      <c r="AK171" s="83"/>
      <c r="AL171" s="84"/>
      <c r="AM171" s="73"/>
      <c r="AN171" s="86"/>
      <c r="AO171" s="82"/>
      <c r="AP171" s="83"/>
      <c r="AQ171" s="83"/>
      <c r="AR171" s="83"/>
      <c r="AS171" s="83"/>
      <c r="AT171" s="84"/>
      <c r="AU171" s="73"/>
      <c r="AV171" s="86"/>
    </row>
    <row r="172" spans="1:68" ht="27.95" hidden="1" customHeight="1" x14ac:dyDescent="0.25">
      <c r="A172" s="54"/>
      <c r="B172" s="55"/>
      <c r="C172" s="56"/>
      <c r="D172" s="57"/>
      <c r="E172" s="139"/>
      <c r="F172" s="140"/>
      <c r="G172" s="98"/>
      <c r="H172" s="96"/>
      <c r="I172" s="77"/>
      <c r="J172" s="78"/>
      <c r="K172" s="62">
        <f t="shared" si="168"/>
        <v>0</v>
      </c>
      <c r="L172" s="62">
        <f t="shared" si="169"/>
        <v>0</v>
      </c>
      <c r="M172" s="79"/>
      <c r="N172" s="80"/>
      <c r="O172" s="65">
        <f t="shared" si="170"/>
        <v>0</v>
      </c>
      <c r="P172" s="65">
        <f t="shared" si="171"/>
        <v>0</v>
      </c>
      <c r="Q172" s="79"/>
      <c r="R172" s="81">
        <f t="shared" si="172"/>
        <v>0</v>
      </c>
      <c r="S172" s="67">
        <f t="shared" si="173"/>
        <v>0</v>
      </c>
      <c r="T172" s="68">
        <f t="shared" si="174"/>
        <v>0</v>
      </c>
      <c r="U172" s="68">
        <f t="shared" si="175"/>
        <v>0</v>
      </c>
      <c r="V172" s="68">
        <f t="shared" si="176"/>
        <v>0</v>
      </c>
      <c r="W172" s="68">
        <f t="shared" si="177"/>
        <v>0</v>
      </c>
      <c r="X172" s="68">
        <f t="shared" si="178"/>
        <v>0</v>
      </c>
      <c r="Y172" s="68">
        <f t="shared" si="179"/>
        <v>0</v>
      </c>
      <c r="Z172" s="68">
        <f t="shared" si="179"/>
        <v>0</v>
      </c>
      <c r="AA172" s="68">
        <f t="shared" si="179"/>
        <v>0</v>
      </c>
      <c r="AB172" s="69"/>
      <c r="AC172" s="7">
        <f t="shared" si="180"/>
        <v>0</v>
      </c>
      <c r="AD172" s="82"/>
      <c r="AE172" s="71"/>
      <c r="AF172" s="83"/>
      <c r="AG172" s="83"/>
      <c r="AH172" s="84"/>
      <c r="AI172" s="84"/>
      <c r="AJ172" s="73"/>
      <c r="AK172" s="83"/>
      <c r="AL172" s="84"/>
      <c r="AM172" s="73"/>
      <c r="AN172" s="86"/>
      <c r="AO172" s="82"/>
      <c r="AP172" s="83"/>
      <c r="AQ172" s="83"/>
      <c r="AR172" s="83"/>
      <c r="AS172" s="83"/>
      <c r="AT172" s="84"/>
      <c r="AU172" s="73"/>
      <c r="AV172" s="86"/>
    </row>
    <row r="173" spans="1:68" ht="27.95" hidden="1" customHeight="1" x14ac:dyDescent="0.25">
      <c r="A173" s="54"/>
      <c r="B173" s="55"/>
      <c r="C173" s="56"/>
      <c r="D173" s="57"/>
      <c r="E173" s="139"/>
      <c r="F173" s="140"/>
      <c r="G173" s="98"/>
      <c r="H173" s="96"/>
      <c r="I173" s="92"/>
      <c r="J173" s="78"/>
      <c r="K173" s="62">
        <f t="shared" si="168"/>
        <v>0</v>
      </c>
      <c r="L173" s="62">
        <f t="shared" si="169"/>
        <v>0</v>
      </c>
      <c r="M173" s="79"/>
      <c r="N173" s="80"/>
      <c r="O173" s="65">
        <f t="shared" si="170"/>
        <v>0</v>
      </c>
      <c r="P173" s="65">
        <f t="shared" si="171"/>
        <v>0</v>
      </c>
      <c r="Q173" s="79"/>
      <c r="R173" s="81">
        <f t="shared" si="172"/>
        <v>0</v>
      </c>
      <c r="S173" s="67">
        <f t="shared" si="173"/>
        <v>0</v>
      </c>
      <c r="T173" s="68">
        <f t="shared" si="174"/>
        <v>0</v>
      </c>
      <c r="U173" s="68">
        <f t="shared" si="175"/>
        <v>0</v>
      </c>
      <c r="V173" s="68">
        <f t="shared" si="176"/>
        <v>0</v>
      </c>
      <c r="W173" s="68">
        <f t="shared" si="177"/>
        <v>0</v>
      </c>
      <c r="X173" s="68">
        <f t="shared" si="178"/>
        <v>0</v>
      </c>
      <c r="Y173" s="68">
        <f t="shared" si="179"/>
        <v>0</v>
      </c>
      <c r="Z173" s="68">
        <f t="shared" si="179"/>
        <v>0</v>
      </c>
      <c r="AA173" s="68">
        <f t="shared" si="179"/>
        <v>0</v>
      </c>
      <c r="AB173" s="69"/>
      <c r="AC173" s="7">
        <f t="shared" si="180"/>
        <v>0</v>
      </c>
      <c r="AD173" s="82"/>
      <c r="AE173" s="71"/>
      <c r="AF173" s="83"/>
      <c r="AG173" s="83"/>
      <c r="AH173" s="84"/>
      <c r="AI173" s="84"/>
      <c r="AJ173" s="73"/>
      <c r="AK173" s="83"/>
      <c r="AL173" s="84"/>
      <c r="AM173" s="73"/>
      <c r="AN173" s="86"/>
      <c r="AO173" s="82"/>
      <c r="AP173" s="83"/>
      <c r="AQ173" s="83"/>
      <c r="AR173" s="83"/>
      <c r="AS173" s="83"/>
      <c r="AT173" s="84"/>
      <c r="AU173" s="73"/>
      <c r="AV173" s="86"/>
    </row>
    <row r="174" spans="1:68" ht="27.95" hidden="1" customHeight="1" x14ac:dyDescent="0.25">
      <c r="A174" s="54"/>
      <c r="B174" s="55"/>
      <c r="C174" s="56"/>
      <c r="D174" s="57"/>
      <c r="E174" s="93"/>
      <c r="F174" s="94"/>
      <c r="G174" s="95"/>
      <c r="H174" s="96"/>
      <c r="I174" s="77"/>
      <c r="J174" s="78"/>
      <c r="K174" s="62">
        <f t="shared" si="168"/>
        <v>0</v>
      </c>
      <c r="L174" s="62">
        <f t="shared" si="169"/>
        <v>0</v>
      </c>
      <c r="M174" s="79"/>
      <c r="N174" s="80"/>
      <c r="O174" s="65">
        <f t="shared" si="170"/>
        <v>0</v>
      </c>
      <c r="P174" s="65">
        <f t="shared" si="171"/>
        <v>0</v>
      </c>
      <c r="Q174" s="79"/>
      <c r="R174" s="81">
        <f t="shared" si="172"/>
        <v>0</v>
      </c>
      <c r="S174" s="67">
        <f t="shared" si="173"/>
        <v>0</v>
      </c>
      <c r="T174" s="68">
        <f t="shared" si="174"/>
        <v>0</v>
      </c>
      <c r="U174" s="68">
        <f t="shared" si="175"/>
        <v>0</v>
      </c>
      <c r="V174" s="68">
        <f t="shared" si="176"/>
        <v>0</v>
      </c>
      <c r="W174" s="68">
        <f t="shared" si="177"/>
        <v>0</v>
      </c>
      <c r="X174" s="68">
        <f t="shared" si="178"/>
        <v>0</v>
      </c>
      <c r="Y174" s="68">
        <f t="shared" si="179"/>
        <v>0</v>
      </c>
      <c r="Z174" s="68">
        <f t="shared" si="179"/>
        <v>0</v>
      </c>
      <c r="AA174" s="68">
        <f t="shared" si="179"/>
        <v>0</v>
      </c>
      <c r="AB174" s="69"/>
      <c r="AC174" s="7">
        <f t="shared" si="180"/>
        <v>0</v>
      </c>
      <c r="AD174" s="82"/>
      <c r="AE174" s="71"/>
      <c r="AF174" s="83"/>
      <c r="AG174" s="83"/>
      <c r="AH174" s="84"/>
      <c r="AI174" s="84"/>
      <c r="AJ174" s="73"/>
      <c r="AK174" s="83"/>
      <c r="AL174" s="84"/>
      <c r="AM174" s="73"/>
      <c r="AN174" s="86"/>
      <c r="AO174" s="82"/>
      <c r="AP174" s="83"/>
      <c r="AQ174" s="83"/>
      <c r="AR174" s="83"/>
      <c r="AS174" s="83"/>
      <c r="AT174" s="84"/>
      <c r="AU174" s="73"/>
      <c r="AV174" s="86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</row>
    <row r="175" spans="1:68" ht="27.95" hidden="1" customHeight="1" x14ac:dyDescent="0.25">
      <c r="A175" s="54"/>
      <c r="B175" s="55"/>
      <c r="C175" s="56"/>
      <c r="D175" s="57"/>
      <c r="E175" s="97"/>
      <c r="F175" s="757"/>
      <c r="G175" s="98"/>
      <c r="H175" s="758"/>
      <c r="I175" s="759"/>
      <c r="J175" s="78"/>
      <c r="K175" s="99">
        <f t="shared" si="168"/>
        <v>0</v>
      </c>
      <c r="L175" s="99">
        <f t="shared" si="169"/>
        <v>0</v>
      </c>
      <c r="M175" s="79"/>
      <c r="N175" s="80"/>
      <c r="O175" s="65">
        <f t="shared" si="170"/>
        <v>0</v>
      </c>
      <c r="P175" s="65">
        <f t="shared" si="171"/>
        <v>0</v>
      </c>
      <c r="Q175" s="79"/>
      <c r="R175" s="81">
        <f t="shared" si="172"/>
        <v>0</v>
      </c>
      <c r="S175" s="67">
        <f t="shared" si="173"/>
        <v>0</v>
      </c>
      <c r="T175" s="68">
        <f t="shared" si="174"/>
        <v>0</v>
      </c>
      <c r="U175" s="68">
        <f t="shared" si="175"/>
        <v>0</v>
      </c>
      <c r="V175" s="68">
        <f t="shared" si="176"/>
        <v>0</v>
      </c>
      <c r="W175" s="68">
        <f t="shared" si="177"/>
        <v>0</v>
      </c>
      <c r="X175" s="68">
        <f t="shared" si="178"/>
        <v>0</v>
      </c>
      <c r="Y175" s="68">
        <f t="shared" si="179"/>
        <v>0</v>
      </c>
      <c r="Z175" s="68">
        <f t="shared" si="179"/>
        <v>0</v>
      </c>
      <c r="AA175" s="68">
        <f t="shared" si="179"/>
        <v>0</v>
      </c>
      <c r="AB175" s="69"/>
      <c r="AC175" s="7">
        <f t="shared" si="180"/>
        <v>0</v>
      </c>
      <c r="AD175" s="82"/>
      <c r="AE175" s="71"/>
      <c r="AF175" s="83"/>
      <c r="AG175" s="83"/>
      <c r="AH175" s="84"/>
      <c r="AI175" s="84"/>
      <c r="AJ175" s="73"/>
      <c r="AK175" s="83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  <c r="BI175" s="149"/>
      <c r="BJ175" s="149"/>
      <c r="BK175" s="149"/>
      <c r="BL175" s="149"/>
      <c r="BM175" s="149"/>
      <c r="BN175" s="149"/>
      <c r="BO175" s="149"/>
      <c r="BP175" s="149"/>
    </row>
    <row r="176" spans="1:68" s="153" customFormat="1" ht="27.95" hidden="1" customHeight="1" x14ac:dyDescent="0.25">
      <c r="A176" s="590"/>
      <c r="B176" s="591"/>
      <c r="C176" s="592"/>
      <c r="D176" s="593" t="s">
        <v>740</v>
      </c>
      <c r="E176" s="430"/>
      <c r="F176" s="430"/>
      <c r="G176" s="431"/>
      <c r="H176" s="432"/>
      <c r="I176" s="105"/>
      <c r="J176" s="106"/>
      <c r="K176" s="107">
        <f t="shared" si="168"/>
        <v>0</v>
      </c>
      <c r="L176" s="107">
        <f t="shared" si="169"/>
        <v>0</v>
      </c>
      <c r="M176" s="108"/>
      <c r="N176" s="109"/>
      <c r="O176" s="110">
        <f t="shared" si="170"/>
        <v>0</v>
      </c>
      <c r="P176" s="110">
        <f t="shared" si="171"/>
        <v>0</v>
      </c>
      <c r="Q176" s="108"/>
      <c r="R176" s="111">
        <f>J176*M176*$R$9</f>
        <v>0</v>
      </c>
      <c r="S176" s="112">
        <f>J176*M176*$S$9</f>
        <v>0</v>
      </c>
      <c r="T176" s="113">
        <f>K176*M176*$T$9</f>
        <v>0</v>
      </c>
      <c r="U176" s="113">
        <f>J176*M176*$U$9</f>
        <v>0</v>
      </c>
      <c r="V176" s="113">
        <f t="shared" si="176"/>
        <v>0</v>
      </c>
      <c r="W176" s="113">
        <f t="shared" si="177"/>
        <v>0</v>
      </c>
      <c r="X176" s="113">
        <f t="shared" si="178"/>
        <v>0</v>
      </c>
      <c r="Y176" s="113">
        <f t="shared" si="179"/>
        <v>0</v>
      </c>
      <c r="Z176" s="113">
        <f t="shared" si="179"/>
        <v>0</v>
      </c>
      <c r="AA176" s="113">
        <f t="shared" si="179"/>
        <v>0</v>
      </c>
      <c r="AB176" s="114"/>
      <c r="AC176" s="7">
        <f t="shared" si="180"/>
        <v>0</v>
      </c>
      <c r="AD176" s="150"/>
      <c r="AE176" s="71"/>
      <c r="AF176" s="151"/>
      <c r="AG176" s="151"/>
      <c r="AH176" s="84"/>
      <c r="AI176" s="84"/>
      <c r="AJ176" s="73"/>
      <c r="AK176" s="151"/>
      <c r="AL176" s="84"/>
      <c r="AM176" s="73"/>
      <c r="AN176" s="152"/>
      <c r="AO176" s="150"/>
      <c r="AP176" s="151"/>
      <c r="AQ176" s="151"/>
      <c r="AR176" s="151"/>
      <c r="AS176" s="151"/>
      <c r="AT176" s="84"/>
      <c r="AU176" s="73"/>
      <c r="AV176" s="152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</row>
    <row r="177" spans="1:68" s="149" customFormat="1" ht="27.95" hidden="1" customHeight="1" x14ac:dyDescent="0.25">
      <c r="A177" s="590"/>
      <c r="B177" s="591"/>
      <c r="C177" s="592"/>
      <c r="D177" s="593" t="s">
        <v>740</v>
      </c>
      <c r="E177" s="430"/>
      <c r="F177" s="430"/>
      <c r="G177" s="431"/>
      <c r="H177" s="432"/>
      <c r="I177" s="105"/>
      <c r="J177" s="106"/>
      <c r="K177" s="107">
        <f t="shared" si="168"/>
        <v>0</v>
      </c>
      <c r="L177" s="107">
        <f t="shared" si="169"/>
        <v>0</v>
      </c>
      <c r="M177" s="108"/>
      <c r="N177" s="109"/>
      <c r="O177" s="110">
        <f t="shared" si="170"/>
        <v>0</v>
      </c>
      <c r="P177" s="110">
        <f t="shared" si="171"/>
        <v>0</v>
      </c>
      <c r="Q177" s="108"/>
      <c r="R177" s="111">
        <f>J177*M177*$R$9</f>
        <v>0</v>
      </c>
      <c r="S177" s="112">
        <f>J177*M177*$S$9</f>
        <v>0</v>
      </c>
      <c r="T177" s="113">
        <f>K177*M177*$T$9</f>
        <v>0</v>
      </c>
      <c r="U177" s="113">
        <f>J177*M177*$U$9</f>
        <v>0</v>
      </c>
      <c r="V177" s="113">
        <f t="shared" si="176"/>
        <v>0</v>
      </c>
      <c r="W177" s="113">
        <f t="shared" si="177"/>
        <v>0</v>
      </c>
      <c r="X177" s="113">
        <f t="shared" si="178"/>
        <v>0</v>
      </c>
      <c r="Y177" s="113">
        <f t="shared" si="179"/>
        <v>0</v>
      </c>
      <c r="Z177" s="113">
        <f t="shared" si="179"/>
        <v>0</v>
      </c>
      <c r="AA177" s="113">
        <f t="shared" si="179"/>
        <v>0</v>
      </c>
      <c r="AB177" s="114"/>
      <c r="AC177" s="115">
        <f t="shared" si="180"/>
        <v>0</v>
      </c>
      <c r="AD177" s="150"/>
      <c r="AE177" s="71"/>
      <c r="AF177" s="151"/>
      <c r="AG177" s="151"/>
      <c r="AH177" s="84"/>
      <c r="AI177" s="84"/>
      <c r="AJ177" s="73"/>
      <c r="AK177" s="151"/>
      <c r="AL177" s="84"/>
      <c r="AM177" s="73"/>
      <c r="AN177" s="152"/>
      <c r="AO177" s="150"/>
      <c r="AP177" s="151"/>
      <c r="AQ177" s="151"/>
      <c r="AR177" s="151"/>
      <c r="AS177" s="151"/>
      <c r="AT177" s="84"/>
      <c r="AU177" s="73"/>
      <c r="AV177" s="152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</row>
    <row r="178" spans="1:68" ht="27.95" hidden="1" customHeight="1" thickBot="1" x14ac:dyDescent="0.3">
      <c r="A178" s="117"/>
      <c r="B178" s="118"/>
      <c r="C178" s="118"/>
      <c r="D178" s="57" t="s">
        <v>740</v>
      </c>
      <c r="E178" s="119"/>
      <c r="F178" s="119"/>
      <c r="G178" s="120"/>
      <c r="H178" s="121" t="s">
        <v>56</v>
      </c>
      <c r="I178" s="122"/>
      <c r="J178" s="123"/>
      <c r="K178" s="124"/>
      <c r="L178" s="124"/>
      <c r="M178" s="125"/>
      <c r="N178" s="126"/>
      <c r="O178" s="124"/>
      <c r="P178" s="124"/>
      <c r="Q178" s="125"/>
      <c r="R178" s="127">
        <f t="shared" ref="R178:AA178" si="181">SUM(R166:R177)</f>
        <v>0</v>
      </c>
      <c r="S178" s="128">
        <f t="shared" si="181"/>
        <v>0</v>
      </c>
      <c r="T178" s="129">
        <f t="shared" si="181"/>
        <v>0</v>
      </c>
      <c r="U178" s="129">
        <f t="shared" si="181"/>
        <v>0</v>
      </c>
      <c r="V178" s="129">
        <f t="shared" si="181"/>
        <v>0</v>
      </c>
      <c r="W178" s="129">
        <f t="shared" si="181"/>
        <v>0</v>
      </c>
      <c r="X178" s="129">
        <f t="shared" si="181"/>
        <v>0</v>
      </c>
      <c r="Y178" s="130">
        <f t="shared" si="181"/>
        <v>0</v>
      </c>
      <c r="Z178" s="130">
        <f t="shared" si="181"/>
        <v>0</v>
      </c>
      <c r="AA178" s="130">
        <f t="shared" si="181"/>
        <v>0</v>
      </c>
      <c r="AB178" s="131">
        <f>R178/1800/0.6</f>
        <v>0</v>
      </c>
      <c r="AC178" s="7"/>
      <c r="AD178" s="132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760"/>
    </row>
    <row r="179" spans="1:68" ht="27.75" hidden="1" customHeight="1" thickTop="1" x14ac:dyDescent="0.25">
      <c r="A179" s="54"/>
      <c r="B179" s="55"/>
      <c r="C179" s="56"/>
      <c r="D179" s="57" t="s">
        <v>740</v>
      </c>
      <c r="E179" s="58"/>
      <c r="F179" s="88"/>
      <c r="G179" s="60"/>
      <c r="H179" s="60"/>
      <c r="I179" s="754"/>
      <c r="J179" s="61"/>
      <c r="K179" s="62">
        <f t="shared" ref="K179:K188" si="182">IF(J179&gt;0, 1, 0)</f>
        <v>0</v>
      </c>
      <c r="L179" s="62">
        <f t="shared" ref="L179:L188" si="183">J179-K179</f>
        <v>0</v>
      </c>
      <c r="M179" s="63"/>
      <c r="N179" s="64"/>
      <c r="O179" s="65">
        <f t="shared" ref="O179:O188" si="184">IF(N179&gt;0, 1, 0)</f>
        <v>0</v>
      </c>
      <c r="P179" s="65">
        <f t="shared" ref="P179:P188" si="185">N179-O179</f>
        <v>0</v>
      </c>
      <c r="Q179" s="755"/>
      <c r="R179" s="66">
        <f t="shared" ref="R179:R188" si="186">(K179*M179*$R$5)+(L179*M179*$R$6)+(O179*Q179*$R$7)+(P179*Q179*$R$8)</f>
        <v>0</v>
      </c>
      <c r="S179" s="67">
        <f t="shared" ref="S179:S188" si="187">J179*M179*$S$5</f>
        <v>0</v>
      </c>
      <c r="T179" s="68">
        <f t="shared" ref="T179:T188" si="188">K179*M179*$T$5</f>
        <v>0</v>
      </c>
      <c r="U179" s="68">
        <f t="shared" ref="U179:U188" si="189">J179*M179*$U$5</f>
        <v>0</v>
      </c>
      <c r="V179" s="68">
        <f t="shared" ref="V179:V190" si="190">N179*Q179*$V$7</f>
        <v>0</v>
      </c>
      <c r="W179" s="68">
        <f t="shared" ref="W179:W190" si="191">O179*Q179*$W$7</f>
        <v>0</v>
      </c>
      <c r="X179" s="68">
        <f t="shared" ref="X179:X190" si="192">N179*Q179*$X$7</f>
        <v>0</v>
      </c>
      <c r="Y179" s="68">
        <f t="shared" ref="Y179:AA190" si="193">S179+V179</f>
        <v>0</v>
      </c>
      <c r="Z179" s="68">
        <f t="shared" si="193"/>
        <v>0</v>
      </c>
      <c r="AA179" s="68">
        <f t="shared" si="193"/>
        <v>0</v>
      </c>
      <c r="AB179" s="69"/>
      <c r="AC179" s="7">
        <f>R179-Y179-Z179-AA179</f>
        <v>0</v>
      </c>
      <c r="AD179" s="144"/>
      <c r="AE179" s="85"/>
      <c r="AF179" s="145"/>
      <c r="AG179" s="146"/>
      <c r="AH179" s="84"/>
      <c r="AI179" s="84"/>
      <c r="AJ179" s="73"/>
      <c r="AK179" s="147"/>
      <c r="AL179" s="84"/>
      <c r="AM179" s="73"/>
      <c r="AN179" s="86"/>
      <c r="AO179" s="144"/>
      <c r="AP179" s="83"/>
      <c r="AQ179" s="83"/>
      <c r="AR179" s="148"/>
      <c r="AS179" s="83"/>
      <c r="AT179" s="84"/>
      <c r="AU179" s="73"/>
      <c r="AV179" s="86"/>
    </row>
    <row r="180" spans="1:68" ht="27.95" hidden="1" customHeight="1" x14ac:dyDescent="0.25">
      <c r="A180" s="54"/>
      <c r="B180" s="55"/>
      <c r="C180" s="56"/>
      <c r="D180" s="57" t="s">
        <v>740</v>
      </c>
      <c r="E180" s="87"/>
      <c r="F180" s="88"/>
      <c r="G180" s="60"/>
      <c r="H180" s="60"/>
      <c r="I180" s="77"/>
      <c r="J180" s="78"/>
      <c r="K180" s="62">
        <f t="shared" si="182"/>
        <v>0</v>
      </c>
      <c r="L180" s="62">
        <f t="shared" si="183"/>
        <v>0</v>
      </c>
      <c r="M180" s="79"/>
      <c r="N180" s="80"/>
      <c r="O180" s="65">
        <f t="shared" si="184"/>
        <v>0</v>
      </c>
      <c r="P180" s="65">
        <f t="shared" si="185"/>
        <v>0</v>
      </c>
      <c r="Q180" s="79"/>
      <c r="R180" s="81">
        <f t="shared" si="186"/>
        <v>0</v>
      </c>
      <c r="S180" s="67">
        <f t="shared" si="187"/>
        <v>0</v>
      </c>
      <c r="T180" s="68">
        <f t="shared" si="188"/>
        <v>0</v>
      </c>
      <c r="U180" s="68">
        <f t="shared" si="189"/>
        <v>0</v>
      </c>
      <c r="V180" s="68">
        <f t="shared" si="190"/>
        <v>0</v>
      </c>
      <c r="W180" s="68">
        <f t="shared" si="191"/>
        <v>0</v>
      </c>
      <c r="X180" s="68">
        <f t="shared" si="192"/>
        <v>0</v>
      </c>
      <c r="Y180" s="68">
        <f t="shared" si="193"/>
        <v>0</v>
      </c>
      <c r="Z180" s="68">
        <f t="shared" si="193"/>
        <v>0</v>
      </c>
      <c r="AA180" s="68">
        <f t="shared" si="193"/>
        <v>0</v>
      </c>
      <c r="AB180" s="69"/>
      <c r="AC180" s="7">
        <f t="shared" ref="AC180:AC190" si="194">R178-Y178-Z178-AA178</f>
        <v>0</v>
      </c>
      <c r="AD180" s="144"/>
      <c r="AE180" s="85"/>
      <c r="AF180" s="145"/>
      <c r="AG180" s="146"/>
      <c r="AH180" s="84"/>
      <c r="AI180" s="84"/>
      <c r="AJ180" s="73"/>
      <c r="AK180" s="147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54"/>
      <c r="B181" s="55"/>
      <c r="C181" s="56"/>
      <c r="D181" s="57" t="s">
        <v>740</v>
      </c>
      <c r="E181" s="87"/>
      <c r="F181" s="88"/>
      <c r="G181" s="60"/>
      <c r="H181" s="60"/>
      <c r="I181" s="77"/>
      <c r="J181" s="78"/>
      <c r="K181" s="62">
        <f t="shared" si="182"/>
        <v>0</v>
      </c>
      <c r="L181" s="62">
        <f t="shared" si="183"/>
        <v>0</v>
      </c>
      <c r="M181" s="79"/>
      <c r="N181" s="80"/>
      <c r="O181" s="65">
        <f t="shared" si="184"/>
        <v>0</v>
      </c>
      <c r="P181" s="65">
        <f t="shared" si="185"/>
        <v>0</v>
      </c>
      <c r="Q181" s="79"/>
      <c r="R181" s="81">
        <f t="shared" si="186"/>
        <v>0</v>
      </c>
      <c r="S181" s="67">
        <f t="shared" si="187"/>
        <v>0</v>
      </c>
      <c r="T181" s="68">
        <f t="shared" si="188"/>
        <v>0</v>
      </c>
      <c r="U181" s="68">
        <f t="shared" si="189"/>
        <v>0</v>
      </c>
      <c r="V181" s="68">
        <f t="shared" si="190"/>
        <v>0</v>
      </c>
      <c r="W181" s="68">
        <f t="shared" si="191"/>
        <v>0</v>
      </c>
      <c r="X181" s="68">
        <f t="shared" si="192"/>
        <v>0</v>
      </c>
      <c r="Y181" s="68">
        <f t="shared" si="193"/>
        <v>0</v>
      </c>
      <c r="Z181" s="68">
        <f t="shared" si="193"/>
        <v>0</v>
      </c>
      <c r="AA181" s="68">
        <f t="shared" si="193"/>
        <v>0</v>
      </c>
      <c r="AB181" s="69"/>
      <c r="AC181" s="7">
        <f t="shared" si="194"/>
        <v>0</v>
      </c>
      <c r="AD181" s="144"/>
      <c r="AE181" s="85"/>
      <c r="AF181" s="145"/>
      <c r="AG181" s="146"/>
      <c r="AH181" s="84"/>
      <c r="AI181" s="84"/>
      <c r="AJ181" s="73"/>
      <c r="AK181" s="148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54"/>
      <c r="B182" s="55"/>
      <c r="C182" s="56"/>
      <c r="D182" s="57" t="s">
        <v>740</v>
      </c>
      <c r="E182" s="134"/>
      <c r="F182" s="135"/>
      <c r="G182" s="134"/>
      <c r="H182" s="134"/>
      <c r="I182" s="77"/>
      <c r="J182" s="78"/>
      <c r="K182" s="62">
        <f t="shared" si="182"/>
        <v>0</v>
      </c>
      <c r="L182" s="62">
        <f t="shared" si="183"/>
        <v>0</v>
      </c>
      <c r="M182" s="79"/>
      <c r="N182" s="80"/>
      <c r="O182" s="65">
        <f t="shared" si="184"/>
        <v>0</v>
      </c>
      <c r="P182" s="65">
        <f t="shared" si="185"/>
        <v>0</v>
      </c>
      <c r="Q182" s="79"/>
      <c r="R182" s="81">
        <f t="shared" si="186"/>
        <v>0</v>
      </c>
      <c r="S182" s="67">
        <f t="shared" si="187"/>
        <v>0</v>
      </c>
      <c r="T182" s="68">
        <f t="shared" si="188"/>
        <v>0</v>
      </c>
      <c r="U182" s="68">
        <f t="shared" si="189"/>
        <v>0</v>
      </c>
      <c r="V182" s="68">
        <f t="shared" si="190"/>
        <v>0</v>
      </c>
      <c r="W182" s="68">
        <f t="shared" si="191"/>
        <v>0</v>
      </c>
      <c r="X182" s="68">
        <f t="shared" si="192"/>
        <v>0</v>
      </c>
      <c r="Y182" s="68">
        <f t="shared" si="193"/>
        <v>0</v>
      </c>
      <c r="Z182" s="68">
        <f t="shared" si="193"/>
        <v>0</v>
      </c>
      <c r="AA182" s="68">
        <f t="shared" si="193"/>
        <v>0</v>
      </c>
      <c r="AB182" s="69"/>
      <c r="AC182" s="7">
        <f t="shared" si="194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</row>
    <row r="183" spans="1:68" ht="27.95" hidden="1" customHeight="1" x14ac:dyDescent="0.25">
      <c r="A183" s="54"/>
      <c r="B183" s="55"/>
      <c r="C183" s="56"/>
      <c r="D183" s="57" t="s">
        <v>740</v>
      </c>
      <c r="E183" s="134"/>
      <c r="F183" s="135"/>
      <c r="G183" s="134"/>
      <c r="H183" s="134"/>
      <c r="I183" s="77"/>
      <c r="J183" s="78"/>
      <c r="K183" s="62">
        <f t="shared" si="182"/>
        <v>0</v>
      </c>
      <c r="L183" s="62">
        <f t="shared" si="183"/>
        <v>0</v>
      </c>
      <c r="M183" s="79"/>
      <c r="N183" s="80"/>
      <c r="O183" s="65">
        <f t="shared" si="184"/>
        <v>0</v>
      </c>
      <c r="P183" s="65">
        <f t="shared" si="185"/>
        <v>0</v>
      </c>
      <c r="Q183" s="79"/>
      <c r="R183" s="81">
        <f t="shared" si="186"/>
        <v>0</v>
      </c>
      <c r="S183" s="67">
        <f t="shared" si="187"/>
        <v>0</v>
      </c>
      <c r="T183" s="68">
        <f t="shared" si="188"/>
        <v>0</v>
      </c>
      <c r="U183" s="68">
        <f t="shared" si="189"/>
        <v>0</v>
      </c>
      <c r="V183" s="68">
        <f t="shared" si="190"/>
        <v>0</v>
      </c>
      <c r="W183" s="68">
        <f t="shared" si="191"/>
        <v>0</v>
      </c>
      <c r="X183" s="68">
        <f t="shared" si="192"/>
        <v>0</v>
      </c>
      <c r="Y183" s="68">
        <f t="shared" si="193"/>
        <v>0</v>
      </c>
      <c r="Z183" s="68">
        <f t="shared" si="193"/>
        <v>0</v>
      </c>
      <c r="AA183" s="68">
        <f t="shared" si="193"/>
        <v>0</v>
      </c>
      <c r="AB183" s="69"/>
      <c r="AC183" s="7">
        <f t="shared" si="194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</row>
    <row r="184" spans="1:68" ht="27.95" hidden="1" customHeight="1" x14ac:dyDescent="0.25">
      <c r="A184" s="54"/>
      <c r="B184" s="55"/>
      <c r="C184" s="56"/>
      <c r="D184" s="57" t="s">
        <v>740</v>
      </c>
      <c r="E184" s="139"/>
      <c r="F184" s="140"/>
      <c r="G184" s="141"/>
      <c r="H184" s="96"/>
      <c r="I184" s="77"/>
      <c r="J184" s="78"/>
      <c r="K184" s="62">
        <f t="shared" si="182"/>
        <v>0</v>
      </c>
      <c r="L184" s="62">
        <f t="shared" si="183"/>
        <v>0</v>
      </c>
      <c r="M184" s="79"/>
      <c r="N184" s="80"/>
      <c r="O184" s="65">
        <f t="shared" si="184"/>
        <v>0</v>
      </c>
      <c r="P184" s="65">
        <f t="shared" si="185"/>
        <v>0</v>
      </c>
      <c r="Q184" s="79"/>
      <c r="R184" s="81">
        <f t="shared" si="186"/>
        <v>0</v>
      </c>
      <c r="S184" s="67">
        <f t="shared" si="187"/>
        <v>0</v>
      </c>
      <c r="T184" s="68">
        <f t="shared" si="188"/>
        <v>0</v>
      </c>
      <c r="U184" s="68">
        <f t="shared" si="189"/>
        <v>0</v>
      </c>
      <c r="V184" s="68">
        <f t="shared" si="190"/>
        <v>0</v>
      </c>
      <c r="W184" s="68">
        <f t="shared" si="191"/>
        <v>0</v>
      </c>
      <c r="X184" s="68">
        <f t="shared" si="192"/>
        <v>0</v>
      </c>
      <c r="Y184" s="68">
        <f t="shared" si="193"/>
        <v>0</v>
      </c>
      <c r="Z184" s="68">
        <f t="shared" si="193"/>
        <v>0</v>
      </c>
      <c r="AA184" s="68">
        <f t="shared" si="193"/>
        <v>0</v>
      </c>
      <c r="AB184" s="69"/>
      <c r="AC184" s="7">
        <f t="shared" si="194"/>
        <v>0</v>
      </c>
      <c r="AD184" s="82"/>
      <c r="AE184" s="71"/>
      <c r="AF184" s="83"/>
      <c r="AG184" s="83"/>
      <c r="AH184" s="84"/>
      <c r="AI184" s="84"/>
      <c r="AJ184" s="73"/>
      <c r="AK184" s="83"/>
      <c r="AL184" s="84"/>
      <c r="AM184" s="73"/>
      <c r="AN184" s="86"/>
      <c r="AO184" s="82"/>
      <c r="AP184" s="83"/>
      <c r="AQ184" s="83"/>
      <c r="AR184" s="83"/>
      <c r="AS184" s="83"/>
      <c r="AT184" s="84"/>
      <c r="AU184" s="73"/>
      <c r="AV184" s="86"/>
    </row>
    <row r="185" spans="1:68" ht="27.95" hidden="1" customHeight="1" x14ac:dyDescent="0.25">
      <c r="A185" s="54"/>
      <c r="B185" s="55"/>
      <c r="C185" s="56"/>
      <c r="D185" s="57" t="s">
        <v>740</v>
      </c>
      <c r="E185" s="139"/>
      <c r="F185" s="140"/>
      <c r="G185" s="98"/>
      <c r="H185" s="96"/>
      <c r="I185" s="77"/>
      <c r="J185" s="78"/>
      <c r="K185" s="62">
        <f t="shared" si="182"/>
        <v>0</v>
      </c>
      <c r="L185" s="62">
        <f t="shared" si="183"/>
        <v>0</v>
      </c>
      <c r="M185" s="79"/>
      <c r="N185" s="80"/>
      <c r="O185" s="65">
        <f t="shared" si="184"/>
        <v>0</v>
      </c>
      <c r="P185" s="65">
        <f t="shared" si="185"/>
        <v>0</v>
      </c>
      <c r="Q185" s="79"/>
      <c r="R185" s="81">
        <f t="shared" si="186"/>
        <v>0</v>
      </c>
      <c r="S185" s="67">
        <f t="shared" si="187"/>
        <v>0</v>
      </c>
      <c r="T185" s="68">
        <f t="shared" si="188"/>
        <v>0</v>
      </c>
      <c r="U185" s="68">
        <f t="shared" si="189"/>
        <v>0</v>
      </c>
      <c r="V185" s="68">
        <f t="shared" si="190"/>
        <v>0</v>
      </c>
      <c r="W185" s="68">
        <f t="shared" si="191"/>
        <v>0</v>
      </c>
      <c r="X185" s="68">
        <f t="shared" si="192"/>
        <v>0</v>
      </c>
      <c r="Y185" s="68">
        <f t="shared" si="193"/>
        <v>0</v>
      </c>
      <c r="Z185" s="68">
        <f t="shared" si="193"/>
        <v>0</v>
      </c>
      <c r="AA185" s="68">
        <f t="shared" si="193"/>
        <v>0</v>
      </c>
      <c r="AB185" s="69"/>
      <c r="AC185" s="7">
        <f t="shared" si="194"/>
        <v>0</v>
      </c>
      <c r="AD185" s="82"/>
      <c r="AE185" s="71"/>
      <c r="AF185" s="83"/>
      <c r="AG185" s="83"/>
      <c r="AH185" s="84"/>
      <c r="AI185" s="84"/>
      <c r="AJ185" s="73"/>
      <c r="AK185" s="83"/>
      <c r="AL185" s="84"/>
      <c r="AM185" s="73"/>
      <c r="AN185" s="86"/>
      <c r="AO185" s="82"/>
      <c r="AP185" s="83"/>
      <c r="AQ185" s="83"/>
      <c r="AR185" s="83"/>
      <c r="AS185" s="83"/>
      <c r="AT185" s="84"/>
      <c r="AU185" s="73"/>
      <c r="AV185" s="86"/>
    </row>
    <row r="186" spans="1:68" ht="27.95" hidden="1" customHeight="1" x14ac:dyDescent="0.25">
      <c r="A186" s="54"/>
      <c r="B186" s="55"/>
      <c r="C186" s="56"/>
      <c r="D186" s="57" t="s">
        <v>740</v>
      </c>
      <c r="E186" s="139"/>
      <c r="F186" s="140"/>
      <c r="G186" s="98"/>
      <c r="H186" s="96"/>
      <c r="I186" s="92"/>
      <c r="J186" s="78"/>
      <c r="K186" s="62">
        <f t="shared" si="182"/>
        <v>0</v>
      </c>
      <c r="L186" s="62">
        <f t="shared" si="183"/>
        <v>0</v>
      </c>
      <c r="M186" s="79"/>
      <c r="N186" s="80"/>
      <c r="O186" s="65">
        <f t="shared" si="184"/>
        <v>0</v>
      </c>
      <c r="P186" s="65">
        <f t="shared" si="185"/>
        <v>0</v>
      </c>
      <c r="Q186" s="79"/>
      <c r="R186" s="81">
        <f t="shared" si="186"/>
        <v>0</v>
      </c>
      <c r="S186" s="67">
        <f t="shared" si="187"/>
        <v>0</v>
      </c>
      <c r="T186" s="68">
        <f t="shared" si="188"/>
        <v>0</v>
      </c>
      <c r="U186" s="68">
        <f t="shared" si="189"/>
        <v>0</v>
      </c>
      <c r="V186" s="68">
        <f t="shared" si="190"/>
        <v>0</v>
      </c>
      <c r="W186" s="68">
        <f t="shared" si="191"/>
        <v>0</v>
      </c>
      <c r="X186" s="68">
        <f t="shared" si="192"/>
        <v>0</v>
      </c>
      <c r="Y186" s="68">
        <f t="shared" si="193"/>
        <v>0</v>
      </c>
      <c r="Z186" s="68">
        <f t="shared" si="193"/>
        <v>0</v>
      </c>
      <c r="AA186" s="68">
        <f t="shared" si="193"/>
        <v>0</v>
      </c>
      <c r="AB186" s="69"/>
      <c r="AC186" s="7">
        <f t="shared" si="194"/>
        <v>0</v>
      </c>
      <c r="AD186" s="82"/>
      <c r="AE186" s="71"/>
      <c r="AF186" s="83"/>
      <c r="AG186" s="83"/>
      <c r="AH186" s="84"/>
      <c r="AI186" s="84"/>
      <c r="AJ186" s="73"/>
      <c r="AK186" s="83"/>
      <c r="AL186" s="84"/>
      <c r="AM186" s="73"/>
      <c r="AN186" s="86"/>
      <c r="AO186" s="82"/>
      <c r="AP186" s="83"/>
      <c r="AQ186" s="83"/>
      <c r="AR186" s="83"/>
      <c r="AS186" s="83"/>
      <c r="AT186" s="84"/>
      <c r="AU186" s="73"/>
      <c r="AV186" s="86"/>
    </row>
    <row r="187" spans="1:68" ht="27.95" hidden="1" customHeight="1" x14ac:dyDescent="0.25">
      <c r="A187" s="54"/>
      <c r="B187" s="55"/>
      <c r="C187" s="56"/>
      <c r="D187" s="57" t="s">
        <v>740</v>
      </c>
      <c r="E187" s="93"/>
      <c r="F187" s="94"/>
      <c r="G187" s="95"/>
      <c r="H187" s="96"/>
      <c r="I187" s="77"/>
      <c r="J187" s="78"/>
      <c r="K187" s="62">
        <f t="shared" si="182"/>
        <v>0</v>
      </c>
      <c r="L187" s="62">
        <f t="shared" si="183"/>
        <v>0</v>
      </c>
      <c r="M187" s="79"/>
      <c r="N187" s="80"/>
      <c r="O187" s="65">
        <f t="shared" si="184"/>
        <v>0</v>
      </c>
      <c r="P187" s="65">
        <f t="shared" si="185"/>
        <v>0</v>
      </c>
      <c r="Q187" s="79"/>
      <c r="R187" s="81">
        <f t="shared" si="186"/>
        <v>0</v>
      </c>
      <c r="S187" s="67">
        <f t="shared" si="187"/>
        <v>0</v>
      </c>
      <c r="T187" s="68">
        <f t="shared" si="188"/>
        <v>0</v>
      </c>
      <c r="U187" s="68">
        <f t="shared" si="189"/>
        <v>0</v>
      </c>
      <c r="V187" s="68">
        <f t="shared" si="190"/>
        <v>0</v>
      </c>
      <c r="W187" s="68">
        <f t="shared" si="191"/>
        <v>0</v>
      </c>
      <c r="X187" s="68">
        <f t="shared" si="192"/>
        <v>0</v>
      </c>
      <c r="Y187" s="68">
        <f t="shared" si="193"/>
        <v>0</v>
      </c>
      <c r="Z187" s="68">
        <f t="shared" si="193"/>
        <v>0</v>
      </c>
      <c r="AA187" s="68">
        <f t="shared" si="193"/>
        <v>0</v>
      </c>
      <c r="AB187" s="69"/>
      <c r="AC187" s="7">
        <f t="shared" si="194"/>
        <v>0</v>
      </c>
      <c r="AD187" s="82"/>
      <c r="AE187" s="71"/>
      <c r="AF187" s="83"/>
      <c r="AG187" s="83"/>
      <c r="AH187" s="84"/>
      <c r="AI187" s="84"/>
      <c r="AJ187" s="73"/>
      <c r="AK187" s="83"/>
      <c r="AL187" s="84"/>
      <c r="AM187" s="73"/>
      <c r="AN187" s="86"/>
      <c r="AO187" s="82"/>
      <c r="AP187" s="83"/>
      <c r="AQ187" s="83"/>
      <c r="AR187" s="83"/>
      <c r="AS187" s="83"/>
      <c r="AT187" s="84"/>
      <c r="AU187" s="73"/>
      <c r="AV187" s="86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</row>
    <row r="188" spans="1:68" ht="27.95" hidden="1" customHeight="1" x14ac:dyDescent="0.25">
      <c r="A188" s="54"/>
      <c r="B188" s="55"/>
      <c r="C188" s="56"/>
      <c r="D188" s="57" t="s">
        <v>740</v>
      </c>
      <c r="E188" s="97"/>
      <c r="F188" s="757"/>
      <c r="G188" s="98"/>
      <c r="H188" s="758"/>
      <c r="I188" s="759"/>
      <c r="J188" s="78"/>
      <c r="K188" s="99">
        <f t="shared" si="182"/>
        <v>0</v>
      </c>
      <c r="L188" s="99">
        <f t="shared" si="183"/>
        <v>0</v>
      </c>
      <c r="M188" s="79"/>
      <c r="N188" s="80"/>
      <c r="O188" s="65">
        <f t="shared" si="184"/>
        <v>0</v>
      </c>
      <c r="P188" s="65">
        <f t="shared" si="185"/>
        <v>0</v>
      </c>
      <c r="Q188" s="79"/>
      <c r="R188" s="81">
        <f t="shared" si="186"/>
        <v>0</v>
      </c>
      <c r="S188" s="67">
        <f t="shared" si="187"/>
        <v>0</v>
      </c>
      <c r="T188" s="68">
        <f t="shared" si="188"/>
        <v>0</v>
      </c>
      <c r="U188" s="68">
        <f t="shared" si="189"/>
        <v>0</v>
      </c>
      <c r="V188" s="68">
        <f t="shared" si="190"/>
        <v>0</v>
      </c>
      <c r="W188" s="68">
        <f t="shared" si="191"/>
        <v>0</v>
      </c>
      <c r="X188" s="68">
        <f t="shared" si="192"/>
        <v>0</v>
      </c>
      <c r="Y188" s="68">
        <f t="shared" si="193"/>
        <v>0</v>
      </c>
      <c r="Z188" s="68">
        <f t="shared" si="193"/>
        <v>0</v>
      </c>
      <c r="AA188" s="68">
        <f t="shared" si="193"/>
        <v>0</v>
      </c>
      <c r="AB188" s="69"/>
      <c r="AC188" s="7">
        <f t="shared" si="194"/>
        <v>0</v>
      </c>
      <c r="AD188" s="82"/>
      <c r="AE188" s="71"/>
      <c r="AF188" s="83"/>
      <c r="AG188" s="83"/>
      <c r="AH188" s="84"/>
      <c r="AI188" s="84"/>
      <c r="AJ188" s="73"/>
      <c r="AK188" s="83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</row>
    <row r="189" spans="1:68" s="153" customFormat="1" ht="27.95" hidden="1" customHeight="1" thickTop="1" x14ac:dyDescent="0.25">
      <c r="A189" s="769"/>
      <c r="B189" s="770"/>
      <c r="C189" s="771"/>
      <c r="D189" s="57"/>
      <c r="E189" s="772"/>
      <c r="F189" s="772"/>
      <c r="G189" s="773"/>
      <c r="H189" s="767"/>
      <c r="I189" s="105"/>
      <c r="J189" s="763"/>
      <c r="K189" s="764"/>
      <c r="L189" s="764"/>
      <c r="M189" s="765"/>
      <c r="N189" s="768"/>
      <c r="O189" s="764"/>
      <c r="P189" s="764"/>
      <c r="Q189" s="765"/>
      <c r="R189" s="111">
        <f>J189*M189*$R$9</f>
        <v>0</v>
      </c>
      <c r="S189" s="112">
        <f>J189*M189*$S$9</f>
        <v>0</v>
      </c>
      <c r="T189" s="113">
        <f>K189*M189*$T$9</f>
        <v>0</v>
      </c>
      <c r="U189" s="113">
        <f>J189*M189*$U$9</f>
        <v>0</v>
      </c>
      <c r="V189" s="113">
        <f t="shared" si="190"/>
        <v>0</v>
      </c>
      <c r="W189" s="113">
        <f t="shared" si="191"/>
        <v>0</v>
      </c>
      <c r="X189" s="113">
        <f t="shared" si="192"/>
        <v>0</v>
      </c>
      <c r="Y189" s="113">
        <f t="shared" si="193"/>
        <v>0</v>
      </c>
      <c r="Z189" s="113">
        <f t="shared" si="193"/>
        <v>0</v>
      </c>
      <c r="AA189" s="113">
        <f t="shared" si="193"/>
        <v>0</v>
      </c>
      <c r="AB189" s="114"/>
      <c r="AC189" s="7">
        <f t="shared" si="194"/>
        <v>0</v>
      </c>
      <c r="AD189" s="150"/>
      <c r="AE189" s="71"/>
      <c r="AF189" s="151"/>
      <c r="AG189" s="151"/>
      <c r="AH189" s="84"/>
      <c r="AI189" s="84"/>
      <c r="AJ189" s="73"/>
      <c r="AK189" s="151"/>
      <c r="AL189" s="84"/>
      <c r="AM189" s="73"/>
      <c r="AN189" s="152"/>
      <c r="AO189" s="150"/>
      <c r="AP189" s="151"/>
      <c r="AQ189" s="151"/>
      <c r="AR189" s="151"/>
      <c r="AS189" s="151"/>
      <c r="AT189" s="84"/>
      <c r="AU189" s="73"/>
      <c r="AV189" s="152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</row>
    <row r="190" spans="1:68" s="149" customFormat="1" ht="27.95" hidden="1" customHeight="1" x14ac:dyDescent="0.25">
      <c r="A190" s="100"/>
      <c r="B190" s="101"/>
      <c r="C190" s="56"/>
      <c r="D190" s="57" t="s">
        <v>740</v>
      </c>
      <c r="E190" s="430"/>
      <c r="F190" s="430"/>
      <c r="G190" s="431"/>
      <c r="H190" s="432"/>
      <c r="I190" s="105"/>
      <c r="J190" s="106"/>
      <c r="K190" s="107">
        <f>IF(J190&gt;0, 1, 0)</f>
        <v>0</v>
      </c>
      <c r="L190" s="107">
        <f>J190-K190</f>
        <v>0</v>
      </c>
      <c r="M190" s="108"/>
      <c r="N190" s="109"/>
      <c r="O190" s="110">
        <f>IF(N190&gt;0, 1, 0)</f>
        <v>0</v>
      </c>
      <c r="P190" s="110">
        <f>N190-O190</f>
        <v>0</v>
      </c>
      <c r="Q190" s="108"/>
      <c r="R190" s="111">
        <f>J190*M190*$R$9</f>
        <v>0</v>
      </c>
      <c r="S190" s="112">
        <f>J190*M190*$S$9</f>
        <v>0</v>
      </c>
      <c r="T190" s="113">
        <f>K190*M190*$T$9</f>
        <v>0</v>
      </c>
      <c r="U190" s="113">
        <f>J190*M190*$U$9</f>
        <v>0</v>
      </c>
      <c r="V190" s="113">
        <f t="shared" si="190"/>
        <v>0</v>
      </c>
      <c r="W190" s="113">
        <f t="shared" si="191"/>
        <v>0</v>
      </c>
      <c r="X190" s="113">
        <f t="shared" si="192"/>
        <v>0</v>
      </c>
      <c r="Y190" s="113">
        <f t="shared" si="193"/>
        <v>0</v>
      </c>
      <c r="Z190" s="113">
        <f t="shared" si="193"/>
        <v>0</v>
      </c>
      <c r="AA190" s="113">
        <f t="shared" si="193"/>
        <v>0</v>
      </c>
      <c r="AB190" s="114"/>
      <c r="AC190" s="115">
        <f t="shared" si="194"/>
        <v>0</v>
      </c>
      <c r="AD190" s="150"/>
      <c r="AE190" s="71"/>
      <c r="AF190" s="151"/>
      <c r="AG190" s="151"/>
      <c r="AH190" s="84"/>
      <c r="AI190" s="84"/>
      <c r="AJ190" s="73"/>
      <c r="AK190" s="151"/>
      <c r="AL190" s="84"/>
      <c r="AM190" s="73"/>
      <c r="AN190" s="152"/>
      <c r="AO190" s="150"/>
      <c r="AP190" s="151"/>
      <c r="AQ190" s="151"/>
      <c r="AR190" s="151"/>
      <c r="AS190" s="151"/>
      <c r="AT190" s="84"/>
      <c r="AU190" s="73"/>
      <c r="AV190" s="152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</row>
    <row r="191" spans="1:68" ht="27.95" hidden="1" customHeight="1" thickBot="1" x14ac:dyDescent="0.3">
      <c r="A191" s="117"/>
      <c r="B191" s="118"/>
      <c r="C191" s="118"/>
      <c r="D191" s="57" t="s">
        <v>740</v>
      </c>
      <c r="E191" s="119"/>
      <c r="F191" s="119"/>
      <c r="G191" s="120"/>
      <c r="H191" s="121" t="s">
        <v>56</v>
      </c>
      <c r="I191" s="122"/>
      <c r="J191" s="123"/>
      <c r="K191" s="124"/>
      <c r="L191" s="124"/>
      <c r="M191" s="125"/>
      <c r="N191" s="126"/>
      <c r="O191" s="124"/>
      <c r="P191" s="124"/>
      <c r="Q191" s="125"/>
      <c r="R191" s="127">
        <f t="shared" ref="R191:AA191" si="195">SUM(R179:R190)</f>
        <v>0</v>
      </c>
      <c r="S191" s="128">
        <f t="shared" si="195"/>
        <v>0</v>
      </c>
      <c r="T191" s="129">
        <f t="shared" si="195"/>
        <v>0</v>
      </c>
      <c r="U191" s="129">
        <f t="shared" si="195"/>
        <v>0</v>
      </c>
      <c r="V191" s="129">
        <f t="shared" si="195"/>
        <v>0</v>
      </c>
      <c r="W191" s="129">
        <f t="shared" si="195"/>
        <v>0</v>
      </c>
      <c r="X191" s="129">
        <f t="shared" si="195"/>
        <v>0</v>
      </c>
      <c r="Y191" s="130">
        <f t="shared" si="195"/>
        <v>0</v>
      </c>
      <c r="Z191" s="130">
        <f t="shared" si="195"/>
        <v>0</v>
      </c>
      <c r="AA191" s="130">
        <f t="shared" si="195"/>
        <v>0</v>
      </c>
      <c r="AB191" s="131">
        <f>R191/1800/0.6</f>
        <v>0</v>
      </c>
      <c r="AC191" s="7"/>
      <c r="AD191" s="132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760"/>
    </row>
    <row r="192" spans="1:68" ht="27.75" hidden="1" customHeight="1" thickTop="1" x14ac:dyDescent="0.25">
      <c r="A192" s="54"/>
      <c r="B192" s="55"/>
      <c r="C192" s="56"/>
      <c r="D192" s="57" t="s">
        <v>740</v>
      </c>
      <c r="E192" s="154"/>
      <c r="F192" s="140"/>
      <c r="G192" s="141"/>
      <c r="H192" s="96"/>
      <c r="I192" s="754"/>
      <c r="J192" s="61"/>
      <c r="K192" s="62">
        <f t="shared" ref="K192:K203" si="196">IF(J192&gt;0, 1, 0)</f>
        <v>0</v>
      </c>
      <c r="L192" s="62">
        <f t="shared" ref="L192:L203" si="197">J192-K192</f>
        <v>0</v>
      </c>
      <c r="M192" s="63"/>
      <c r="N192" s="64"/>
      <c r="O192" s="65">
        <f t="shared" ref="O192:O203" si="198">IF(N192&gt;0, 1, 0)</f>
        <v>0</v>
      </c>
      <c r="P192" s="65">
        <f t="shared" ref="P192:P203" si="199">N192-O192</f>
        <v>0</v>
      </c>
      <c r="Q192" s="755"/>
      <c r="R192" s="66">
        <f t="shared" ref="R192:R201" si="200">(K192*M192*$R$5)+(L192*M192*$R$6)+(O192*Q192*$R$7)+(P192*Q192*$R$8)</f>
        <v>0</v>
      </c>
      <c r="S192" s="67">
        <f t="shared" ref="S192:S201" si="201">J192*M192*$S$5</f>
        <v>0</v>
      </c>
      <c r="T192" s="68">
        <f t="shared" ref="T192:T201" si="202">K192*M192*$T$5</f>
        <v>0</v>
      </c>
      <c r="U192" s="68">
        <f t="shared" ref="U192:U201" si="203">J192*M192*$U$5</f>
        <v>0</v>
      </c>
      <c r="V192" s="68">
        <f t="shared" ref="V192:V203" si="204">N192*Q192*$V$7</f>
        <v>0</v>
      </c>
      <c r="W192" s="68">
        <f t="shared" ref="W192:W203" si="205">O192*Q192*$W$7</f>
        <v>0</v>
      </c>
      <c r="X192" s="68">
        <f t="shared" ref="X192:X203" si="206">N192*Q192*$X$7</f>
        <v>0</v>
      </c>
      <c r="Y192" s="68">
        <f t="shared" ref="Y192:AA203" si="207">S192+V192</f>
        <v>0</v>
      </c>
      <c r="Z192" s="68">
        <f t="shared" si="207"/>
        <v>0</v>
      </c>
      <c r="AA192" s="68">
        <f t="shared" si="207"/>
        <v>0</v>
      </c>
      <c r="AB192" s="69"/>
      <c r="AC192" s="7">
        <f>R192-Y192-Z192-AA192</f>
        <v>0</v>
      </c>
      <c r="AD192" s="144"/>
      <c r="AE192" s="85"/>
      <c r="AF192" s="145"/>
      <c r="AG192" s="146"/>
      <c r="AH192" s="84"/>
      <c r="AI192" s="84"/>
      <c r="AJ192" s="73"/>
      <c r="AK192" s="147"/>
      <c r="AL192" s="84"/>
      <c r="AM192" s="73"/>
      <c r="AN192" s="86"/>
      <c r="AO192" s="144"/>
      <c r="AP192" s="83"/>
      <c r="AQ192" s="83"/>
      <c r="AR192" s="148"/>
      <c r="AS192" s="83"/>
      <c r="AT192" s="84"/>
      <c r="AU192" s="73"/>
      <c r="AV192" s="86"/>
    </row>
    <row r="193" spans="1:68" ht="27.95" hidden="1" customHeight="1" x14ac:dyDescent="0.25">
      <c r="A193" s="54"/>
      <c r="B193" s="55"/>
      <c r="C193" s="56"/>
      <c r="D193" s="57" t="s">
        <v>740</v>
      </c>
      <c r="E193" s="154"/>
      <c r="F193" s="140"/>
      <c r="G193" s="141"/>
      <c r="H193" s="96"/>
      <c r="I193" s="77"/>
      <c r="J193" s="78"/>
      <c r="K193" s="62">
        <f t="shared" si="196"/>
        <v>0</v>
      </c>
      <c r="L193" s="62">
        <f t="shared" si="197"/>
        <v>0</v>
      </c>
      <c r="M193" s="79"/>
      <c r="N193" s="80"/>
      <c r="O193" s="65">
        <f t="shared" si="198"/>
        <v>0</v>
      </c>
      <c r="P193" s="65">
        <f t="shared" si="199"/>
        <v>0</v>
      </c>
      <c r="Q193" s="79"/>
      <c r="R193" s="81">
        <f t="shared" si="200"/>
        <v>0</v>
      </c>
      <c r="S193" s="67">
        <f t="shared" si="201"/>
        <v>0</v>
      </c>
      <c r="T193" s="68">
        <f t="shared" si="202"/>
        <v>0</v>
      </c>
      <c r="U193" s="68">
        <f t="shared" si="203"/>
        <v>0</v>
      </c>
      <c r="V193" s="68">
        <f t="shared" si="204"/>
        <v>0</v>
      </c>
      <c r="W193" s="68">
        <f t="shared" si="205"/>
        <v>0</v>
      </c>
      <c r="X193" s="68">
        <f t="shared" si="206"/>
        <v>0</v>
      </c>
      <c r="Y193" s="68">
        <f t="shared" si="207"/>
        <v>0</v>
      </c>
      <c r="Z193" s="68">
        <f t="shared" si="207"/>
        <v>0</v>
      </c>
      <c r="AA193" s="68">
        <f t="shared" si="207"/>
        <v>0</v>
      </c>
      <c r="AB193" s="69"/>
      <c r="AC193" s="7">
        <f t="shared" ref="AC193:AC203" si="208">R191-Y191-Z191-AA191</f>
        <v>0</v>
      </c>
      <c r="AD193" s="144"/>
      <c r="AE193" s="85"/>
      <c r="AF193" s="145"/>
      <c r="AG193" s="146"/>
      <c r="AH193" s="84"/>
      <c r="AI193" s="84"/>
      <c r="AJ193" s="73"/>
      <c r="AK193" s="147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54"/>
      <c r="B194" s="55"/>
      <c r="C194" s="56"/>
      <c r="D194" s="57" t="s">
        <v>740</v>
      </c>
      <c r="E194" s="154"/>
      <c r="F194" s="140"/>
      <c r="G194" s="141"/>
      <c r="H194" s="155"/>
      <c r="I194" s="77"/>
      <c r="J194" s="78"/>
      <c r="K194" s="62">
        <f t="shared" si="196"/>
        <v>0</v>
      </c>
      <c r="L194" s="62">
        <f t="shared" si="197"/>
        <v>0</v>
      </c>
      <c r="M194" s="79"/>
      <c r="N194" s="80"/>
      <c r="O194" s="65">
        <f t="shared" si="198"/>
        <v>0</v>
      </c>
      <c r="P194" s="65">
        <f t="shared" si="199"/>
        <v>0</v>
      </c>
      <c r="Q194" s="79"/>
      <c r="R194" s="81">
        <f t="shared" si="200"/>
        <v>0</v>
      </c>
      <c r="S194" s="67">
        <f t="shared" si="201"/>
        <v>0</v>
      </c>
      <c r="T194" s="68">
        <f t="shared" si="202"/>
        <v>0</v>
      </c>
      <c r="U194" s="68">
        <f t="shared" si="203"/>
        <v>0</v>
      </c>
      <c r="V194" s="68">
        <f t="shared" si="204"/>
        <v>0</v>
      </c>
      <c r="W194" s="68">
        <f t="shared" si="205"/>
        <v>0</v>
      </c>
      <c r="X194" s="68">
        <f t="shared" si="206"/>
        <v>0</v>
      </c>
      <c r="Y194" s="68">
        <f t="shared" si="207"/>
        <v>0</v>
      </c>
      <c r="Z194" s="68">
        <f t="shared" si="207"/>
        <v>0</v>
      </c>
      <c r="AA194" s="68">
        <f t="shared" si="207"/>
        <v>0</v>
      </c>
      <c r="AB194" s="69"/>
      <c r="AC194" s="7">
        <f t="shared" si="208"/>
        <v>0</v>
      </c>
      <c r="AD194" s="144"/>
      <c r="AE194" s="85"/>
      <c r="AF194" s="145"/>
      <c r="AG194" s="146"/>
      <c r="AH194" s="84"/>
      <c r="AI194" s="84"/>
      <c r="AJ194" s="73"/>
      <c r="AK194" s="148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54"/>
      <c r="B195" s="55"/>
      <c r="C195" s="56"/>
      <c r="D195" s="57" t="s">
        <v>740</v>
      </c>
      <c r="E195" s="156"/>
      <c r="F195" s="140"/>
      <c r="G195" s="141"/>
      <c r="H195" s="96"/>
      <c r="I195" s="77"/>
      <c r="J195" s="78"/>
      <c r="K195" s="62">
        <f t="shared" si="196"/>
        <v>0</v>
      </c>
      <c r="L195" s="62">
        <f t="shared" si="197"/>
        <v>0</v>
      </c>
      <c r="M195" s="79"/>
      <c r="N195" s="80"/>
      <c r="O195" s="65">
        <f t="shared" si="198"/>
        <v>0</v>
      </c>
      <c r="P195" s="65">
        <f t="shared" si="199"/>
        <v>0</v>
      </c>
      <c r="Q195" s="79"/>
      <c r="R195" s="81">
        <f t="shared" si="200"/>
        <v>0</v>
      </c>
      <c r="S195" s="67">
        <f t="shared" si="201"/>
        <v>0</v>
      </c>
      <c r="T195" s="68">
        <f t="shared" si="202"/>
        <v>0</v>
      </c>
      <c r="U195" s="68">
        <f t="shared" si="203"/>
        <v>0</v>
      </c>
      <c r="V195" s="68">
        <f t="shared" si="204"/>
        <v>0</v>
      </c>
      <c r="W195" s="68">
        <f t="shared" si="205"/>
        <v>0</v>
      </c>
      <c r="X195" s="68">
        <f t="shared" si="206"/>
        <v>0</v>
      </c>
      <c r="Y195" s="68">
        <f t="shared" si="207"/>
        <v>0</v>
      </c>
      <c r="Z195" s="68">
        <f t="shared" si="207"/>
        <v>0</v>
      </c>
      <c r="AA195" s="68">
        <f t="shared" si="207"/>
        <v>0</v>
      </c>
      <c r="AB195" s="69"/>
      <c r="AC195" s="7">
        <f t="shared" si="208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</row>
    <row r="196" spans="1:68" ht="27.95" hidden="1" customHeight="1" x14ac:dyDescent="0.25">
      <c r="A196" s="54"/>
      <c r="B196" s="55"/>
      <c r="C196" s="56"/>
      <c r="D196" s="57" t="s">
        <v>740</v>
      </c>
      <c r="E196" s="139"/>
      <c r="F196" s="140"/>
      <c r="G196" s="141"/>
      <c r="H196" s="96"/>
      <c r="I196" s="77"/>
      <c r="J196" s="78"/>
      <c r="K196" s="62">
        <f t="shared" si="196"/>
        <v>0</v>
      </c>
      <c r="L196" s="62">
        <f t="shared" si="197"/>
        <v>0</v>
      </c>
      <c r="M196" s="79"/>
      <c r="N196" s="80"/>
      <c r="O196" s="65">
        <f t="shared" si="198"/>
        <v>0</v>
      </c>
      <c r="P196" s="65">
        <f t="shared" si="199"/>
        <v>0</v>
      </c>
      <c r="Q196" s="79"/>
      <c r="R196" s="81">
        <f t="shared" si="200"/>
        <v>0</v>
      </c>
      <c r="S196" s="67">
        <f t="shared" si="201"/>
        <v>0</v>
      </c>
      <c r="T196" s="68">
        <f t="shared" si="202"/>
        <v>0</v>
      </c>
      <c r="U196" s="68">
        <f t="shared" si="203"/>
        <v>0</v>
      </c>
      <c r="V196" s="68">
        <f t="shared" si="204"/>
        <v>0</v>
      </c>
      <c r="W196" s="68">
        <f t="shared" si="205"/>
        <v>0</v>
      </c>
      <c r="X196" s="68">
        <f t="shared" si="206"/>
        <v>0</v>
      </c>
      <c r="Y196" s="68">
        <f t="shared" si="207"/>
        <v>0</v>
      </c>
      <c r="Z196" s="68">
        <f t="shared" si="207"/>
        <v>0</v>
      </c>
      <c r="AA196" s="68">
        <f t="shared" si="207"/>
        <v>0</v>
      </c>
      <c r="AB196" s="69"/>
      <c r="AC196" s="7">
        <f t="shared" si="208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</row>
    <row r="197" spans="1:68" ht="27.95" hidden="1" customHeight="1" x14ac:dyDescent="0.25">
      <c r="A197" s="54"/>
      <c r="B197" s="55"/>
      <c r="C197" s="56"/>
      <c r="D197" s="57" t="s">
        <v>740</v>
      </c>
      <c r="E197" s="139"/>
      <c r="F197" s="140"/>
      <c r="G197" s="141"/>
      <c r="H197" s="96"/>
      <c r="I197" s="77"/>
      <c r="J197" s="78"/>
      <c r="K197" s="62">
        <f t="shared" si="196"/>
        <v>0</v>
      </c>
      <c r="L197" s="62">
        <f t="shared" si="197"/>
        <v>0</v>
      </c>
      <c r="M197" s="79"/>
      <c r="N197" s="80"/>
      <c r="O197" s="65">
        <f t="shared" si="198"/>
        <v>0</v>
      </c>
      <c r="P197" s="65">
        <f t="shared" si="199"/>
        <v>0</v>
      </c>
      <c r="Q197" s="79"/>
      <c r="R197" s="81">
        <f t="shared" si="200"/>
        <v>0</v>
      </c>
      <c r="S197" s="67">
        <f t="shared" si="201"/>
        <v>0</v>
      </c>
      <c r="T197" s="68">
        <f t="shared" si="202"/>
        <v>0</v>
      </c>
      <c r="U197" s="68">
        <f t="shared" si="203"/>
        <v>0</v>
      </c>
      <c r="V197" s="68">
        <f t="shared" si="204"/>
        <v>0</v>
      </c>
      <c r="W197" s="68">
        <f t="shared" si="205"/>
        <v>0</v>
      </c>
      <c r="X197" s="68">
        <f t="shared" si="206"/>
        <v>0</v>
      </c>
      <c r="Y197" s="68">
        <f t="shared" si="207"/>
        <v>0</v>
      </c>
      <c r="Z197" s="68">
        <f t="shared" si="207"/>
        <v>0</v>
      </c>
      <c r="AA197" s="68">
        <f t="shared" si="207"/>
        <v>0</v>
      </c>
      <c r="AB197" s="69"/>
      <c r="AC197" s="7">
        <f t="shared" si="208"/>
        <v>0</v>
      </c>
      <c r="AD197" s="82"/>
      <c r="AE197" s="71"/>
      <c r="AF197" s="83"/>
      <c r="AG197" s="83"/>
      <c r="AH197" s="84"/>
      <c r="AI197" s="84"/>
      <c r="AJ197" s="73"/>
      <c r="AK197" s="83"/>
      <c r="AL197" s="84"/>
      <c r="AM197" s="73"/>
      <c r="AN197" s="86"/>
      <c r="AO197" s="82"/>
      <c r="AP197" s="83"/>
      <c r="AQ197" s="83"/>
      <c r="AR197" s="83"/>
      <c r="AS197" s="83"/>
      <c r="AT197" s="84"/>
      <c r="AU197" s="73"/>
      <c r="AV197" s="86"/>
    </row>
    <row r="198" spans="1:68" ht="27.95" hidden="1" customHeight="1" x14ac:dyDescent="0.25">
      <c r="A198" s="54"/>
      <c r="B198" s="55"/>
      <c r="C198" s="56"/>
      <c r="D198" s="57" t="s">
        <v>740</v>
      </c>
      <c r="E198" s="139"/>
      <c r="F198" s="140"/>
      <c r="G198" s="98"/>
      <c r="H198" s="96"/>
      <c r="I198" s="77"/>
      <c r="J198" s="78"/>
      <c r="K198" s="62">
        <f t="shared" si="196"/>
        <v>0</v>
      </c>
      <c r="L198" s="62">
        <f t="shared" si="197"/>
        <v>0</v>
      </c>
      <c r="M198" s="79"/>
      <c r="N198" s="80"/>
      <c r="O198" s="65">
        <f t="shared" si="198"/>
        <v>0</v>
      </c>
      <c r="P198" s="65">
        <f t="shared" si="199"/>
        <v>0</v>
      </c>
      <c r="Q198" s="79"/>
      <c r="R198" s="81">
        <f t="shared" si="200"/>
        <v>0</v>
      </c>
      <c r="S198" s="67">
        <f t="shared" si="201"/>
        <v>0</v>
      </c>
      <c r="T198" s="68">
        <f t="shared" si="202"/>
        <v>0</v>
      </c>
      <c r="U198" s="68">
        <f t="shared" si="203"/>
        <v>0</v>
      </c>
      <c r="V198" s="68">
        <f t="shared" si="204"/>
        <v>0</v>
      </c>
      <c r="W198" s="68">
        <f t="shared" si="205"/>
        <v>0</v>
      </c>
      <c r="X198" s="68">
        <f t="shared" si="206"/>
        <v>0</v>
      </c>
      <c r="Y198" s="68">
        <f t="shared" si="207"/>
        <v>0</v>
      </c>
      <c r="Z198" s="68">
        <f t="shared" si="207"/>
        <v>0</v>
      </c>
      <c r="AA198" s="68">
        <f t="shared" si="207"/>
        <v>0</v>
      </c>
      <c r="AB198" s="69"/>
      <c r="AC198" s="7">
        <f t="shared" si="208"/>
        <v>0</v>
      </c>
      <c r="AD198" s="82"/>
      <c r="AE198" s="71"/>
      <c r="AF198" s="83"/>
      <c r="AG198" s="83"/>
      <c r="AH198" s="84"/>
      <c r="AI198" s="84"/>
      <c r="AJ198" s="73"/>
      <c r="AK198" s="83"/>
      <c r="AL198" s="84"/>
      <c r="AM198" s="73"/>
      <c r="AN198" s="86"/>
      <c r="AO198" s="82"/>
      <c r="AP198" s="83"/>
      <c r="AQ198" s="83"/>
      <c r="AR198" s="83"/>
      <c r="AS198" s="83"/>
      <c r="AT198" s="84"/>
      <c r="AU198" s="73"/>
      <c r="AV198" s="86"/>
    </row>
    <row r="199" spans="1:68" ht="27.95" hidden="1" customHeight="1" x14ac:dyDescent="0.25">
      <c r="A199" s="54"/>
      <c r="B199" s="55"/>
      <c r="C199" s="56"/>
      <c r="D199" s="57" t="s">
        <v>740</v>
      </c>
      <c r="E199" s="139"/>
      <c r="F199" s="140"/>
      <c r="G199" s="98"/>
      <c r="H199" s="96"/>
      <c r="I199" s="92"/>
      <c r="J199" s="78"/>
      <c r="K199" s="62">
        <f t="shared" si="196"/>
        <v>0</v>
      </c>
      <c r="L199" s="62">
        <f t="shared" si="197"/>
        <v>0</v>
      </c>
      <c r="M199" s="79"/>
      <c r="N199" s="80"/>
      <c r="O199" s="65">
        <f t="shared" si="198"/>
        <v>0</v>
      </c>
      <c r="P199" s="65">
        <f t="shared" si="199"/>
        <v>0</v>
      </c>
      <c r="Q199" s="79"/>
      <c r="R199" s="81">
        <f t="shared" si="200"/>
        <v>0</v>
      </c>
      <c r="S199" s="67">
        <f t="shared" si="201"/>
        <v>0</v>
      </c>
      <c r="T199" s="68">
        <f t="shared" si="202"/>
        <v>0</v>
      </c>
      <c r="U199" s="68">
        <f t="shared" si="203"/>
        <v>0</v>
      </c>
      <c r="V199" s="68">
        <f t="shared" si="204"/>
        <v>0</v>
      </c>
      <c r="W199" s="68">
        <f t="shared" si="205"/>
        <v>0</v>
      </c>
      <c r="X199" s="68">
        <f t="shared" si="206"/>
        <v>0</v>
      </c>
      <c r="Y199" s="68">
        <f t="shared" si="207"/>
        <v>0</v>
      </c>
      <c r="Z199" s="68">
        <f t="shared" si="207"/>
        <v>0</v>
      </c>
      <c r="AA199" s="68">
        <f t="shared" si="207"/>
        <v>0</v>
      </c>
      <c r="AB199" s="69"/>
      <c r="AC199" s="7">
        <f t="shared" si="208"/>
        <v>0</v>
      </c>
      <c r="AD199" s="82"/>
      <c r="AE199" s="71"/>
      <c r="AF199" s="83"/>
      <c r="AG199" s="83"/>
      <c r="AH199" s="84"/>
      <c r="AI199" s="84"/>
      <c r="AJ199" s="73"/>
      <c r="AK199" s="83"/>
      <c r="AL199" s="84"/>
      <c r="AM199" s="73"/>
      <c r="AN199" s="86"/>
      <c r="AO199" s="82"/>
      <c r="AP199" s="83"/>
      <c r="AQ199" s="83"/>
      <c r="AR199" s="83"/>
      <c r="AS199" s="83"/>
      <c r="AT199" s="84"/>
      <c r="AU199" s="73"/>
      <c r="AV199" s="86"/>
    </row>
    <row r="200" spans="1:68" ht="27.95" hidden="1" customHeight="1" x14ac:dyDescent="0.25">
      <c r="A200" s="54"/>
      <c r="B200" s="55"/>
      <c r="C200" s="56"/>
      <c r="D200" s="57" t="s">
        <v>740</v>
      </c>
      <c r="E200" s="93"/>
      <c r="F200" s="94"/>
      <c r="G200" s="95"/>
      <c r="H200" s="96"/>
      <c r="I200" s="77"/>
      <c r="J200" s="78"/>
      <c r="K200" s="62">
        <f t="shared" si="196"/>
        <v>0</v>
      </c>
      <c r="L200" s="62">
        <f t="shared" si="197"/>
        <v>0</v>
      </c>
      <c r="M200" s="79"/>
      <c r="N200" s="80"/>
      <c r="O200" s="65">
        <f t="shared" si="198"/>
        <v>0</v>
      </c>
      <c r="P200" s="65">
        <f t="shared" si="199"/>
        <v>0</v>
      </c>
      <c r="Q200" s="79"/>
      <c r="R200" s="81">
        <f t="shared" si="200"/>
        <v>0</v>
      </c>
      <c r="S200" s="67">
        <f t="shared" si="201"/>
        <v>0</v>
      </c>
      <c r="T200" s="68">
        <f t="shared" si="202"/>
        <v>0</v>
      </c>
      <c r="U200" s="68">
        <f t="shared" si="203"/>
        <v>0</v>
      </c>
      <c r="V200" s="68">
        <f t="shared" si="204"/>
        <v>0</v>
      </c>
      <c r="W200" s="68">
        <f t="shared" si="205"/>
        <v>0</v>
      </c>
      <c r="X200" s="68">
        <f t="shared" si="206"/>
        <v>0</v>
      </c>
      <c r="Y200" s="68">
        <f t="shared" si="207"/>
        <v>0</v>
      </c>
      <c r="Z200" s="68">
        <f t="shared" si="207"/>
        <v>0</v>
      </c>
      <c r="AA200" s="68">
        <f t="shared" si="207"/>
        <v>0</v>
      </c>
      <c r="AB200" s="69"/>
      <c r="AC200" s="7">
        <f t="shared" si="208"/>
        <v>0</v>
      </c>
      <c r="AD200" s="82"/>
      <c r="AE200" s="71"/>
      <c r="AF200" s="83"/>
      <c r="AG200" s="83"/>
      <c r="AH200" s="84"/>
      <c r="AI200" s="84"/>
      <c r="AJ200" s="73"/>
      <c r="AK200" s="83"/>
      <c r="AL200" s="84"/>
      <c r="AM200" s="73"/>
      <c r="AN200" s="86"/>
      <c r="AO200" s="82"/>
      <c r="AP200" s="83"/>
      <c r="AQ200" s="83"/>
      <c r="AR200" s="83"/>
      <c r="AS200" s="83"/>
      <c r="AT200" s="84"/>
      <c r="AU200" s="73"/>
      <c r="AV200" s="86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</row>
    <row r="201" spans="1:68" ht="27.95" hidden="1" customHeight="1" x14ac:dyDescent="0.25">
      <c r="A201" s="54"/>
      <c r="B201" s="55"/>
      <c r="C201" s="56"/>
      <c r="D201" s="57" t="s">
        <v>740</v>
      </c>
      <c r="E201" s="97"/>
      <c r="F201" s="757"/>
      <c r="G201" s="98"/>
      <c r="H201" s="758"/>
      <c r="I201" s="759"/>
      <c r="J201" s="78"/>
      <c r="K201" s="99">
        <f t="shared" si="196"/>
        <v>0</v>
      </c>
      <c r="L201" s="99">
        <f t="shared" si="197"/>
        <v>0</v>
      </c>
      <c r="M201" s="79"/>
      <c r="N201" s="80"/>
      <c r="O201" s="65">
        <f t="shared" si="198"/>
        <v>0</v>
      </c>
      <c r="P201" s="65">
        <f t="shared" si="199"/>
        <v>0</v>
      </c>
      <c r="Q201" s="79"/>
      <c r="R201" s="81">
        <f t="shared" si="200"/>
        <v>0</v>
      </c>
      <c r="S201" s="67">
        <f t="shared" si="201"/>
        <v>0</v>
      </c>
      <c r="T201" s="68">
        <f t="shared" si="202"/>
        <v>0</v>
      </c>
      <c r="U201" s="68">
        <f t="shared" si="203"/>
        <v>0</v>
      </c>
      <c r="V201" s="68">
        <f t="shared" si="204"/>
        <v>0</v>
      </c>
      <c r="W201" s="68">
        <f t="shared" si="205"/>
        <v>0</v>
      </c>
      <c r="X201" s="68">
        <f t="shared" si="206"/>
        <v>0</v>
      </c>
      <c r="Y201" s="68">
        <f t="shared" si="207"/>
        <v>0</v>
      </c>
      <c r="Z201" s="68">
        <f t="shared" si="207"/>
        <v>0</v>
      </c>
      <c r="AA201" s="68">
        <f t="shared" si="207"/>
        <v>0</v>
      </c>
      <c r="AB201" s="69"/>
      <c r="AC201" s="7">
        <f t="shared" si="208"/>
        <v>0</v>
      </c>
      <c r="AD201" s="82"/>
      <c r="AE201" s="71"/>
      <c r="AF201" s="83"/>
      <c r="AG201" s="83"/>
      <c r="AH201" s="84"/>
      <c r="AI201" s="84"/>
      <c r="AJ201" s="73"/>
      <c r="AK201" s="83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</row>
    <row r="202" spans="1:68" s="153" customFormat="1" ht="27.95" hidden="1" customHeight="1" x14ac:dyDescent="0.25">
      <c r="A202" s="100"/>
      <c r="B202" s="101"/>
      <c r="C202" s="56"/>
      <c r="D202" s="57" t="s">
        <v>740</v>
      </c>
      <c r="E202" s="430"/>
      <c r="F202" s="430"/>
      <c r="G202" s="431"/>
      <c r="H202" s="432"/>
      <c r="I202" s="105"/>
      <c r="J202" s="106"/>
      <c r="K202" s="107">
        <f t="shared" si="196"/>
        <v>0</v>
      </c>
      <c r="L202" s="107">
        <f t="shared" si="197"/>
        <v>0</v>
      </c>
      <c r="M202" s="108"/>
      <c r="N202" s="109"/>
      <c r="O202" s="110">
        <f t="shared" si="198"/>
        <v>0</v>
      </c>
      <c r="P202" s="110">
        <f t="shared" si="199"/>
        <v>0</v>
      </c>
      <c r="Q202" s="108"/>
      <c r="R202" s="111">
        <f>J202*M202*$R$9</f>
        <v>0</v>
      </c>
      <c r="S202" s="112">
        <f>J202*M202*$S$9</f>
        <v>0</v>
      </c>
      <c r="T202" s="113">
        <f>K202*M202*$T$9</f>
        <v>0</v>
      </c>
      <c r="U202" s="113">
        <f>J202*M202*$U$9</f>
        <v>0</v>
      </c>
      <c r="V202" s="113">
        <f t="shared" si="204"/>
        <v>0</v>
      </c>
      <c r="W202" s="113">
        <f t="shared" si="205"/>
        <v>0</v>
      </c>
      <c r="X202" s="113">
        <f t="shared" si="206"/>
        <v>0</v>
      </c>
      <c r="Y202" s="113">
        <f t="shared" si="207"/>
        <v>0</v>
      </c>
      <c r="Z202" s="113">
        <f t="shared" si="207"/>
        <v>0</v>
      </c>
      <c r="AA202" s="113">
        <f t="shared" si="207"/>
        <v>0</v>
      </c>
      <c r="AB202" s="114"/>
      <c r="AC202" s="7">
        <f t="shared" si="208"/>
        <v>0</v>
      </c>
      <c r="AD202" s="150"/>
      <c r="AE202" s="71"/>
      <c r="AF202" s="151"/>
      <c r="AG202" s="151"/>
      <c r="AH202" s="84"/>
      <c r="AI202" s="84"/>
      <c r="AJ202" s="73"/>
      <c r="AK202" s="151"/>
      <c r="AL202" s="84"/>
      <c r="AM202" s="73"/>
      <c r="AN202" s="152"/>
      <c r="AO202" s="150"/>
      <c r="AP202" s="151"/>
      <c r="AQ202" s="151"/>
      <c r="AR202" s="151"/>
      <c r="AS202" s="151"/>
      <c r="AT202" s="84"/>
      <c r="AU202" s="73"/>
      <c r="AV202" s="152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</row>
    <row r="203" spans="1:68" s="149" customFormat="1" ht="27.95" hidden="1" customHeight="1" x14ac:dyDescent="0.25">
      <c r="A203" s="100"/>
      <c r="B203" s="101"/>
      <c r="C203" s="56"/>
      <c r="D203" s="57" t="s">
        <v>740</v>
      </c>
      <c r="E203" s="430"/>
      <c r="F203" s="430"/>
      <c r="G203" s="431"/>
      <c r="H203" s="432"/>
      <c r="I203" s="105"/>
      <c r="J203" s="106"/>
      <c r="K203" s="107">
        <f t="shared" si="196"/>
        <v>0</v>
      </c>
      <c r="L203" s="107">
        <f t="shared" si="197"/>
        <v>0</v>
      </c>
      <c r="M203" s="108"/>
      <c r="N203" s="109"/>
      <c r="O203" s="110">
        <f t="shared" si="198"/>
        <v>0</v>
      </c>
      <c r="P203" s="110">
        <f t="shared" si="199"/>
        <v>0</v>
      </c>
      <c r="Q203" s="108"/>
      <c r="R203" s="111">
        <f>J203*M203*$R$9</f>
        <v>0</v>
      </c>
      <c r="S203" s="112">
        <f>J203*M203*$S$9</f>
        <v>0</v>
      </c>
      <c r="T203" s="113">
        <f>K203*M203*$T$9</f>
        <v>0</v>
      </c>
      <c r="U203" s="113">
        <f>J203*M203*$U$9</f>
        <v>0</v>
      </c>
      <c r="V203" s="113">
        <f t="shared" si="204"/>
        <v>0</v>
      </c>
      <c r="W203" s="113">
        <f t="shared" si="205"/>
        <v>0</v>
      </c>
      <c r="X203" s="113">
        <f t="shared" si="206"/>
        <v>0</v>
      </c>
      <c r="Y203" s="113">
        <f t="shared" si="207"/>
        <v>0</v>
      </c>
      <c r="Z203" s="113">
        <f t="shared" si="207"/>
        <v>0</v>
      </c>
      <c r="AA203" s="113">
        <f t="shared" si="207"/>
        <v>0</v>
      </c>
      <c r="AB203" s="114"/>
      <c r="AC203" s="115">
        <f t="shared" si="208"/>
        <v>0</v>
      </c>
      <c r="AD203" s="150"/>
      <c r="AE203" s="71"/>
      <c r="AF203" s="151"/>
      <c r="AG203" s="151"/>
      <c r="AH203" s="84"/>
      <c r="AI203" s="84"/>
      <c r="AJ203" s="73"/>
      <c r="AK203" s="151"/>
      <c r="AL203" s="84"/>
      <c r="AM203" s="73"/>
      <c r="AN203" s="152"/>
      <c r="AO203" s="150"/>
      <c r="AP203" s="151"/>
      <c r="AQ203" s="151"/>
      <c r="AR203" s="151"/>
      <c r="AS203" s="151"/>
      <c r="AT203" s="84"/>
      <c r="AU203" s="73"/>
      <c r="AV203" s="152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</row>
    <row r="204" spans="1:68" ht="27.95" hidden="1" customHeight="1" thickBot="1" x14ac:dyDescent="0.3">
      <c r="A204" s="117"/>
      <c r="B204" s="118"/>
      <c r="C204" s="118"/>
      <c r="D204" s="57" t="s">
        <v>740</v>
      </c>
      <c r="E204" s="119"/>
      <c r="F204" s="119"/>
      <c r="G204" s="120"/>
      <c r="H204" s="121" t="s">
        <v>56</v>
      </c>
      <c r="I204" s="122"/>
      <c r="J204" s="123"/>
      <c r="K204" s="124"/>
      <c r="L204" s="124"/>
      <c r="M204" s="125"/>
      <c r="N204" s="126"/>
      <c r="O204" s="124"/>
      <c r="P204" s="124"/>
      <c r="Q204" s="125"/>
      <c r="R204" s="127">
        <f t="shared" ref="R204:AA204" si="209">SUM(R192:R203)</f>
        <v>0</v>
      </c>
      <c r="S204" s="128">
        <f t="shared" si="209"/>
        <v>0</v>
      </c>
      <c r="T204" s="129">
        <f t="shared" si="209"/>
        <v>0</v>
      </c>
      <c r="U204" s="129">
        <f t="shared" si="209"/>
        <v>0</v>
      </c>
      <c r="V204" s="129">
        <f t="shared" si="209"/>
        <v>0</v>
      </c>
      <c r="W204" s="129">
        <f t="shared" si="209"/>
        <v>0</v>
      </c>
      <c r="X204" s="129">
        <f t="shared" si="209"/>
        <v>0</v>
      </c>
      <c r="Y204" s="130">
        <f t="shared" si="209"/>
        <v>0</v>
      </c>
      <c r="Z204" s="130">
        <f t="shared" si="209"/>
        <v>0</v>
      </c>
      <c r="AA204" s="130">
        <f t="shared" si="209"/>
        <v>0</v>
      </c>
      <c r="AB204" s="131">
        <f>R204/1800/0.6</f>
        <v>0</v>
      </c>
      <c r="AC204" s="7"/>
      <c r="AD204" s="132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760"/>
    </row>
    <row r="205" spans="1:68" ht="27.75" hidden="1" customHeight="1" thickTop="1" x14ac:dyDescent="0.25">
      <c r="A205" s="54"/>
      <c r="B205" s="55"/>
      <c r="C205" s="56"/>
      <c r="D205" s="57" t="s">
        <v>740</v>
      </c>
      <c r="E205" s="154"/>
      <c r="F205" s="140"/>
      <c r="G205" s="141"/>
      <c r="H205" s="96"/>
      <c r="I205" s="754"/>
      <c r="J205" s="61"/>
      <c r="K205" s="62">
        <f t="shared" ref="K205:K216" si="210">IF(J205&gt;0, 1, 0)</f>
        <v>0</v>
      </c>
      <c r="L205" s="62">
        <f t="shared" ref="L205:L216" si="211">J205-K205</f>
        <v>0</v>
      </c>
      <c r="M205" s="63"/>
      <c r="N205" s="64"/>
      <c r="O205" s="65">
        <f t="shared" ref="O205:O216" si="212">IF(N205&gt;0, 1, 0)</f>
        <v>0</v>
      </c>
      <c r="P205" s="65">
        <f t="shared" ref="P205:P216" si="213">N205-O205</f>
        <v>0</v>
      </c>
      <c r="Q205" s="755"/>
      <c r="R205" s="66">
        <f t="shared" ref="R205:R214" si="214">(K205*M205*$R$5)+(L205*M205*$R$6)+(O205*Q205*$R$7)+(P205*Q205*$R$8)</f>
        <v>0</v>
      </c>
      <c r="S205" s="67">
        <f t="shared" ref="S205:S214" si="215">J205*M205*$S$5</f>
        <v>0</v>
      </c>
      <c r="T205" s="68">
        <f t="shared" ref="T205:T214" si="216">K205*M205*$T$5</f>
        <v>0</v>
      </c>
      <c r="U205" s="68">
        <f t="shared" ref="U205:U214" si="217">J205*M205*$U$5</f>
        <v>0</v>
      </c>
      <c r="V205" s="68">
        <f t="shared" ref="V205:V216" si="218">N205*Q205*$V$7</f>
        <v>0</v>
      </c>
      <c r="W205" s="68">
        <f t="shared" ref="W205:W216" si="219">O205*Q205*$W$7</f>
        <v>0</v>
      </c>
      <c r="X205" s="68">
        <f t="shared" ref="X205:X216" si="220">N205*Q205*$X$7</f>
        <v>0</v>
      </c>
      <c r="Y205" s="68">
        <f t="shared" ref="Y205:AA216" si="221">S205+V205</f>
        <v>0</v>
      </c>
      <c r="Z205" s="68">
        <f t="shared" si="221"/>
        <v>0</v>
      </c>
      <c r="AA205" s="68">
        <f t="shared" si="221"/>
        <v>0</v>
      </c>
      <c r="AB205" s="69"/>
      <c r="AC205" s="7">
        <f>R205-Y205-Z205-AA205</f>
        <v>0</v>
      </c>
      <c r="AD205" s="144"/>
      <c r="AE205" s="85"/>
      <c r="AF205" s="145"/>
      <c r="AG205" s="146"/>
      <c r="AH205" s="84"/>
      <c r="AI205" s="84"/>
      <c r="AJ205" s="73"/>
      <c r="AK205" s="147"/>
      <c r="AL205" s="84"/>
      <c r="AM205" s="73"/>
      <c r="AN205" s="86"/>
      <c r="AO205" s="144"/>
      <c r="AP205" s="83"/>
      <c r="AQ205" s="83"/>
      <c r="AR205" s="148"/>
      <c r="AS205" s="83"/>
      <c r="AT205" s="84"/>
      <c r="AU205" s="73"/>
      <c r="AV205" s="86"/>
    </row>
    <row r="206" spans="1:68" ht="27.95" hidden="1" customHeight="1" x14ac:dyDescent="0.25">
      <c r="A206" s="54"/>
      <c r="B206" s="55"/>
      <c r="C206" s="56"/>
      <c r="D206" s="57" t="s">
        <v>740</v>
      </c>
      <c r="E206" s="154"/>
      <c r="F206" s="140"/>
      <c r="G206" s="141"/>
      <c r="H206" s="96"/>
      <c r="I206" s="77"/>
      <c r="J206" s="78"/>
      <c r="K206" s="62">
        <f t="shared" si="210"/>
        <v>0</v>
      </c>
      <c r="L206" s="62">
        <f t="shared" si="211"/>
        <v>0</v>
      </c>
      <c r="M206" s="79"/>
      <c r="N206" s="80"/>
      <c r="O206" s="65">
        <f t="shared" si="212"/>
        <v>0</v>
      </c>
      <c r="P206" s="65">
        <f t="shared" si="213"/>
        <v>0</v>
      </c>
      <c r="Q206" s="79"/>
      <c r="R206" s="81">
        <f t="shared" si="214"/>
        <v>0</v>
      </c>
      <c r="S206" s="67">
        <f t="shared" si="215"/>
        <v>0</v>
      </c>
      <c r="T206" s="68">
        <f t="shared" si="216"/>
        <v>0</v>
      </c>
      <c r="U206" s="68">
        <f t="shared" si="217"/>
        <v>0</v>
      </c>
      <c r="V206" s="68">
        <f t="shared" si="218"/>
        <v>0</v>
      </c>
      <c r="W206" s="68">
        <f t="shared" si="219"/>
        <v>0</v>
      </c>
      <c r="X206" s="68">
        <f t="shared" si="220"/>
        <v>0</v>
      </c>
      <c r="Y206" s="68">
        <f t="shared" si="221"/>
        <v>0</v>
      </c>
      <c r="Z206" s="68">
        <f t="shared" si="221"/>
        <v>0</v>
      </c>
      <c r="AA206" s="68">
        <f t="shared" si="221"/>
        <v>0</v>
      </c>
      <c r="AB206" s="69"/>
      <c r="AC206" s="7">
        <f t="shared" ref="AC206:AC216" si="222">R204-Y204-Z204-AA204</f>
        <v>0</v>
      </c>
      <c r="AD206" s="144"/>
      <c r="AE206" s="85"/>
      <c r="AF206" s="145"/>
      <c r="AG206" s="146"/>
      <c r="AH206" s="84"/>
      <c r="AI206" s="84"/>
      <c r="AJ206" s="73"/>
      <c r="AK206" s="147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54"/>
      <c r="B207" s="55"/>
      <c r="C207" s="56"/>
      <c r="D207" s="57" t="s">
        <v>740</v>
      </c>
      <c r="E207" s="154"/>
      <c r="F207" s="140"/>
      <c r="G207" s="141"/>
      <c r="H207" s="155"/>
      <c r="I207" s="77"/>
      <c r="J207" s="78"/>
      <c r="K207" s="62">
        <f t="shared" si="210"/>
        <v>0</v>
      </c>
      <c r="L207" s="62">
        <f t="shared" si="211"/>
        <v>0</v>
      </c>
      <c r="M207" s="79"/>
      <c r="N207" s="80"/>
      <c r="O207" s="65">
        <f t="shared" si="212"/>
        <v>0</v>
      </c>
      <c r="P207" s="65">
        <f t="shared" si="213"/>
        <v>0</v>
      </c>
      <c r="Q207" s="79"/>
      <c r="R207" s="81">
        <f t="shared" si="214"/>
        <v>0</v>
      </c>
      <c r="S207" s="67">
        <f t="shared" si="215"/>
        <v>0</v>
      </c>
      <c r="T207" s="68">
        <f t="shared" si="216"/>
        <v>0</v>
      </c>
      <c r="U207" s="68">
        <f t="shared" si="217"/>
        <v>0</v>
      </c>
      <c r="V207" s="68">
        <f t="shared" si="218"/>
        <v>0</v>
      </c>
      <c r="W207" s="68">
        <f t="shared" si="219"/>
        <v>0</v>
      </c>
      <c r="X207" s="68">
        <f t="shared" si="220"/>
        <v>0</v>
      </c>
      <c r="Y207" s="68">
        <f t="shared" si="221"/>
        <v>0</v>
      </c>
      <c r="Z207" s="68">
        <f t="shared" si="221"/>
        <v>0</v>
      </c>
      <c r="AA207" s="68">
        <f t="shared" si="221"/>
        <v>0</v>
      </c>
      <c r="AB207" s="69"/>
      <c r="AC207" s="7">
        <f t="shared" si="222"/>
        <v>0</v>
      </c>
      <c r="AD207" s="144"/>
      <c r="AE207" s="85"/>
      <c r="AF207" s="145"/>
      <c r="AG207" s="146"/>
      <c r="AH207" s="84"/>
      <c r="AI207" s="84"/>
      <c r="AJ207" s="73"/>
      <c r="AK207" s="148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54"/>
      <c r="B208" s="55"/>
      <c r="C208" s="56"/>
      <c r="D208" s="57" t="s">
        <v>740</v>
      </c>
      <c r="E208" s="156"/>
      <c r="F208" s="140"/>
      <c r="G208" s="141"/>
      <c r="H208" s="96"/>
      <c r="I208" s="77"/>
      <c r="J208" s="78"/>
      <c r="K208" s="62">
        <f t="shared" si="210"/>
        <v>0</v>
      </c>
      <c r="L208" s="62">
        <f t="shared" si="211"/>
        <v>0</v>
      </c>
      <c r="M208" s="79"/>
      <c r="N208" s="80"/>
      <c r="O208" s="65">
        <f t="shared" si="212"/>
        <v>0</v>
      </c>
      <c r="P208" s="65">
        <f t="shared" si="213"/>
        <v>0</v>
      </c>
      <c r="Q208" s="79"/>
      <c r="R208" s="81">
        <f t="shared" si="214"/>
        <v>0</v>
      </c>
      <c r="S208" s="67">
        <f t="shared" si="215"/>
        <v>0</v>
      </c>
      <c r="T208" s="68">
        <f t="shared" si="216"/>
        <v>0</v>
      </c>
      <c r="U208" s="68">
        <f t="shared" si="217"/>
        <v>0</v>
      </c>
      <c r="V208" s="68">
        <f t="shared" si="218"/>
        <v>0</v>
      </c>
      <c r="W208" s="68">
        <f t="shared" si="219"/>
        <v>0</v>
      </c>
      <c r="X208" s="68">
        <f t="shared" si="220"/>
        <v>0</v>
      </c>
      <c r="Y208" s="68">
        <f t="shared" si="221"/>
        <v>0</v>
      </c>
      <c r="Z208" s="68">
        <f t="shared" si="221"/>
        <v>0</v>
      </c>
      <c r="AA208" s="68">
        <f t="shared" si="221"/>
        <v>0</v>
      </c>
      <c r="AB208" s="69"/>
      <c r="AC208" s="7">
        <f t="shared" si="222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</row>
    <row r="209" spans="1:68" ht="27.95" hidden="1" customHeight="1" x14ac:dyDescent="0.25">
      <c r="A209" s="54"/>
      <c r="B209" s="55"/>
      <c r="C209" s="56"/>
      <c r="D209" s="57" t="s">
        <v>740</v>
      </c>
      <c r="E209" s="139"/>
      <c r="F209" s="140"/>
      <c r="G209" s="141"/>
      <c r="H209" s="96"/>
      <c r="I209" s="77"/>
      <c r="J209" s="78"/>
      <c r="K209" s="62">
        <f t="shared" si="210"/>
        <v>0</v>
      </c>
      <c r="L209" s="62">
        <f t="shared" si="211"/>
        <v>0</v>
      </c>
      <c r="M209" s="79"/>
      <c r="N209" s="80"/>
      <c r="O209" s="65">
        <f t="shared" si="212"/>
        <v>0</v>
      </c>
      <c r="P209" s="65">
        <f t="shared" si="213"/>
        <v>0</v>
      </c>
      <c r="Q209" s="79"/>
      <c r="R209" s="81">
        <f t="shared" si="214"/>
        <v>0</v>
      </c>
      <c r="S209" s="67">
        <f t="shared" si="215"/>
        <v>0</v>
      </c>
      <c r="T209" s="68">
        <f t="shared" si="216"/>
        <v>0</v>
      </c>
      <c r="U209" s="68">
        <f t="shared" si="217"/>
        <v>0</v>
      </c>
      <c r="V209" s="68">
        <f t="shared" si="218"/>
        <v>0</v>
      </c>
      <c r="W209" s="68">
        <f t="shared" si="219"/>
        <v>0</v>
      </c>
      <c r="X209" s="68">
        <f t="shared" si="220"/>
        <v>0</v>
      </c>
      <c r="Y209" s="68">
        <f t="shared" si="221"/>
        <v>0</v>
      </c>
      <c r="Z209" s="68">
        <f t="shared" si="221"/>
        <v>0</v>
      </c>
      <c r="AA209" s="68">
        <f t="shared" si="221"/>
        <v>0</v>
      </c>
      <c r="AB209" s="69"/>
      <c r="AC209" s="7">
        <f t="shared" si="222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</row>
    <row r="210" spans="1:68" ht="27.95" hidden="1" customHeight="1" x14ac:dyDescent="0.25">
      <c r="A210" s="54"/>
      <c r="B210" s="55"/>
      <c r="C210" s="56"/>
      <c r="D210" s="57" t="s">
        <v>740</v>
      </c>
      <c r="E210" s="139"/>
      <c r="F210" s="140"/>
      <c r="G210" s="141"/>
      <c r="H210" s="96"/>
      <c r="I210" s="77"/>
      <c r="J210" s="78"/>
      <c r="K210" s="62">
        <f t="shared" si="210"/>
        <v>0</v>
      </c>
      <c r="L210" s="62">
        <f t="shared" si="211"/>
        <v>0</v>
      </c>
      <c r="M210" s="79"/>
      <c r="N210" s="80"/>
      <c r="O210" s="65">
        <f t="shared" si="212"/>
        <v>0</v>
      </c>
      <c r="P210" s="65">
        <f t="shared" si="213"/>
        <v>0</v>
      </c>
      <c r="Q210" s="79"/>
      <c r="R210" s="81">
        <f t="shared" si="214"/>
        <v>0</v>
      </c>
      <c r="S210" s="67">
        <f t="shared" si="215"/>
        <v>0</v>
      </c>
      <c r="T210" s="68">
        <f t="shared" si="216"/>
        <v>0</v>
      </c>
      <c r="U210" s="68">
        <f t="shared" si="217"/>
        <v>0</v>
      </c>
      <c r="V210" s="68">
        <f t="shared" si="218"/>
        <v>0</v>
      </c>
      <c r="W210" s="68">
        <f t="shared" si="219"/>
        <v>0</v>
      </c>
      <c r="X210" s="68">
        <f t="shared" si="220"/>
        <v>0</v>
      </c>
      <c r="Y210" s="68">
        <f t="shared" si="221"/>
        <v>0</v>
      </c>
      <c r="Z210" s="68">
        <f t="shared" si="221"/>
        <v>0</v>
      </c>
      <c r="AA210" s="68">
        <f t="shared" si="221"/>
        <v>0</v>
      </c>
      <c r="AB210" s="69"/>
      <c r="AC210" s="7">
        <f t="shared" si="222"/>
        <v>0</v>
      </c>
      <c r="AD210" s="82"/>
      <c r="AE210" s="71"/>
      <c r="AF210" s="83"/>
      <c r="AG210" s="83"/>
      <c r="AH210" s="84"/>
      <c r="AI210" s="84"/>
      <c r="AJ210" s="73"/>
      <c r="AK210" s="83"/>
      <c r="AL210" s="84"/>
      <c r="AM210" s="73"/>
      <c r="AN210" s="86"/>
      <c r="AO210" s="82"/>
      <c r="AP210" s="83"/>
      <c r="AQ210" s="83"/>
      <c r="AR210" s="83"/>
      <c r="AS210" s="83"/>
      <c r="AT210" s="84"/>
      <c r="AU210" s="73"/>
      <c r="AV210" s="86"/>
    </row>
    <row r="211" spans="1:68" ht="27.95" hidden="1" customHeight="1" x14ac:dyDescent="0.25">
      <c r="A211" s="54"/>
      <c r="B211" s="55"/>
      <c r="C211" s="56"/>
      <c r="D211" s="57" t="s">
        <v>740</v>
      </c>
      <c r="E211" s="139"/>
      <c r="F211" s="140"/>
      <c r="G211" s="98"/>
      <c r="H211" s="96"/>
      <c r="I211" s="77"/>
      <c r="J211" s="78"/>
      <c r="K211" s="62">
        <f t="shared" si="210"/>
        <v>0</v>
      </c>
      <c r="L211" s="62">
        <f t="shared" si="211"/>
        <v>0</v>
      </c>
      <c r="M211" s="79"/>
      <c r="N211" s="80"/>
      <c r="O211" s="65">
        <f t="shared" si="212"/>
        <v>0</v>
      </c>
      <c r="P211" s="65">
        <f t="shared" si="213"/>
        <v>0</v>
      </c>
      <c r="Q211" s="79"/>
      <c r="R211" s="81">
        <f t="shared" si="214"/>
        <v>0</v>
      </c>
      <c r="S211" s="67">
        <f t="shared" si="215"/>
        <v>0</v>
      </c>
      <c r="T211" s="68">
        <f t="shared" si="216"/>
        <v>0</v>
      </c>
      <c r="U211" s="68">
        <f t="shared" si="217"/>
        <v>0</v>
      </c>
      <c r="V211" s="68">
        <f t="shared" si="218"/>
        <v>0</v>
      </c>
      <c r="W211" s="68">
        <f t="shared" si="219"/>
        <v>0</v>
      </c>
      <c r="X211" s="68">
        <f t="shared" si="220"/>
        <v>0</v>
      </c>
      <c r="Y211" s="68">
        <f t="shared" si="221"/>
        <v>0</v>
      </c>
      <c r="Z211" s="68">
        <f t="shared" si="221"/>
        <v>0</v>
      </c>
      <c r="AA211" s="68">
        <f t="shared" si="221"/>
        <v>0</v>
      </c>
      <c r="AB211" s="69"/>
      <c r="AC211" s="7">
        <f t="shared" si="222"/>
        <v>0</v>
      </c>
      <c r="AD211" s="82"/>
      <c r="AE211" s="71"/>
      <c r="AF211" s="83"/>
      <c r="AG211" s="83"/>
      <c r="AH211" s="84"/>
      <c r="AI211" s="84"/>
      <c r="AJ211" s="73"/>
      <c r="AK211" s="83"/>
      <c r="AL211" s="84"/>
      <c r="AM211" s="73"/>
      <c r="AN211" s="86"/>
      <c r="AO211" s="82"/>
      <c r="AP211" s="83"/>
      <c r="AQ211" s="83"/>
      <c r="AR211" s="83"/>
      <c r="AS211" s="83"/>
      <c r="AT211" s="84"/>
      <c r="AU211" s="73"/>
      <c r="AV211" s="86"/>
    </row>
    <row r="212" spans="1:68" ht="27.95" hidden="1" customHeight="1" x14ac:dyDescent="0.25">
      <c r="A212" s="54"/>
      <c r="B212" s="55"/>
      <c r="C212" s="56"/>
      <c r="D212" s="57" t="s">
        <v>740</v>
      </c>
      <c r="E212" s="139"/>
      <c r="F212" s="140"/>
      <c r="G212" s="98"/>
      <c r="H212" s="96"/>
      <c r="I212" s="92"/>
      <c r="J212" s="78"/>
      <c r="K212" s="62">
        <f t="shared" si="210"/>
        <v>0</v>
      </c>
      <c r="L212" s="62">
        <f t="shared" si="211"/>
        <v>0</v>
      </c>
      <c r="M212" s="79"/>
      <c r="N212" s="80"/>
      <c r="O212" s="65">
        <f t="shared" si="212"/>
        <v>0</v>
      </c>
      <c r="P212" s="65">
        <f t="shared" si="213"/>
        <v>0</v>
      </c>
      <c r="Q212" s="79"/>
      <c r="R212" s="81">
        <f t="shared" si="214"/>
        <v>0</v>
      </c>
      <c r="S212" s="67">
        <f t="shared" si="215"/>
        <v>0</v>
      </c>
      <c r="T212" s="68">
        <f t="shared" si="216"/>
        <v>0</v>
      </c>
      <c r="U212" s="68">
        <f t="shared" si="217"/>
        <v>0</v>
      </c>
      <c r="V212" s="68">
        <f t="shared" si="218"/>
        <v>0</v>
      </c>
      <c r="W212" s="68">
        <f t="shared" si="219"/>
        <v>0</v>
      </c>
      <c r="X212" s="68">
        <f t="shared" si="220"/>
        <v>0</v>
      </c>
      <c r="Y212" s="68">
        <f t="shared" si="221"/>
        <v>0</v>
      </c>
      <c r="Z212" s="68">
        <f t="shared" si="221"/>
        <v>0</v>
      </c>
      <c r="AA212" s="68">
        <f t="shared" si="221"/>
        <v>0</v>
      </c>
      <c r="AB212" s="69"/>
      <c r="AC212" s="7">
        <f t="shared" si="222"/>
        <v>0</v>
      </c>
      <c r="AD212" s="82"/>
      <c r="AE212" s="71"/>
      <c r="AF212" s="83"/>
      <c r="AG212" s="83"/>
      <c r="AH212" s="84"/>
      <c r="AI212" s="84"/>
      <c r="AJ212" s="73"/>
      <c r="AK212" s="83"/>
      <c r="AL212" s="84"/>
      <c r="AM212" s="73"/>
      <c r="AN212" s="86"/>
      <c r="AO212" s="82"/>
      <c r="AP212" s="83"/>
      <c r="AQ212" s="83"/>
      <c r="AR212" s="83"/>
      <c r="AS212" s="83"/>
      <c r="AT212" s="84"/>
      <c r="AU212" s="73"/>
      <c r="AV212" s="86"/>
    </row>
    <row r="213" spans="1:68" ht="27.95" hidden="1" customHeight="1" x14ac:dyDescent="0.25">
      <c r="A213" s="54"/>
      <c r="B213" s="55"/>
      <c r="C213" s="56"/>
      <c r="D213" s="57" t="s">
        <v>740</v>
      </c>
      <c r="E213" s="93"/>
      <c r="F213" s="94"/>
      <c r="G213" s="95"/>
      <c r="H213" s="96"/>
      <c r="I213" s="77"/>
      <c r="J213" s="78"/>
      <c r="K213" s="62">
        <f t="shared" si="210"/>
        <v>0</v>
      </c>
      <c r="L213" s="62">
        <f t="shared" si="211"/>
        <v>0</v>
      </c>
      <c r="M213" s="79"/>
      <c r="N213" s="80"/>
      <c r="O213" s="65">
        <f t="shared" si="212"/>
        <v>0</v>
      </c>
      <c r="P213" s="65">
        <f t="shared" si="213"/>
        <v>0</v>
      </c>
      <c r="Q213" s="79"/>
      <c r="R213" s="81">
        <f t="shared" si="214"/>
        <v>0</v>
      </c>
      <c r="S213" s="67">
        <f t="shared" si="215"/>
        <v>0</v>
      </c>
      <c r="T213" s="68">
        <f t="shared" si="216"/>
        <v>0</v>
      </c>
      <c r="U213" s="68">
        <f t="shared" si="217"/>
        <v>0</v>
      </c>
      <c r="V213" s="68">
        <f t="shared" si="218"/>
        <v>0</v>
      </c>
      <c r="W213" s="68">
        <f t="shared" si="219"/>
        <v>0</v>
      </c>
      <c r="X213" s="68">
        <f t="shared" si="220"/>
        <v>0</v>
      </c>
      <c r="Y213" s="68">
        <f t="shared" si="221"/>
        <v>0</v>
      </c>
      <c r="Z213" s="68">
        <f t="shared" si="221"/>
        <v>0</v>
      </c>
      <c r="AA213" s="68">
        <f t="shared" si="221"/>
        <v>0</v>
      </c>
      <c r="AB213" s="69"/>
      <c r="AC213" s="7">
        <f t="shared" si="222"/>
        <v>0</v>
      </c>
      <c r="AD213" s="82"/>
      <c r="AE213" s="71"/>
      <c r="AF213" s="83"/>
      <c r="AG213" s="83"/>
      <c r="AH213" s="84"/>
      <c r="AI213" s="84"/>
      <c r="AJ213" s="73"/>
      <c r="AK213" s="83"/>
      <c r="AL213" s="84"/>
      <c r="AM213" s="73"/>
      <c r="AN213" s="86"/>
      <c r="AO213" s="82"/>
      <c r="AP213" s="83"/>
      <c r="AQ213" s="83"/>
      <c r="AR213" s="83"/>
      <c r="AS213" s="83"/>
      <c r="AT213" s="84"/>
      <c r="AU213" s="73"/>
      <c r="AV213" s="86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</row>
    <row r="214" spans="1:68" ht="27.95" hidden="1" customHeight="1" x14ac:dyDescent="0.25">
      <c r="A214" s="54"/>
      <c r="B214" s="55"/>
      <c r="C214" s="56"/>
      <c r="D214" s="57" t="s">
        <v>740</v>
      </c>
      <c r="E214" s="97"/>
      <c r="F214" s="757"/>
      <c r="G214" s="98"/>
      <c r="H214" s="758"/>
      <c r="I214" s="759"/>
      <c r="J214" s="78"/>
      <c r="K214" s="99">
        <f t="shared" si="210"/>
        <v>0</v>
      </c>
      <c r="L214" s="99">
        <f t="shared" si="211"/>
        <v>0</v>
      </c>
      <c r="M214" s="79"/>
      <c r="N214" s="80"/>
      <c r="O214" s="65">
        <f t="shared" si="212"/>
        <v>0</v>
      </c>
      <c r="P214" s="65">
        <f t="shared" si="213"/>
        <v>0</v>
      </c>
      <c r="Q214" s="79"/>
      <c r="R214" s="81">
        <f t="shared" si="214"/>
        <v>0</v>
      </c>
      <c r="S214" s="67">
        <f t="shared" si="215"/>
        <v>0</v>
      </c>
      <c r="T214" s="68">
        <f t="shared" si="216"/>
        <v>0</v>
      </c>
      <c r="U214" s="68">
        <f t="shared" si="217"/>
        <v>0</v>
      </c>
      <c r="V214" s="68">
        <f t="shared" si="218"/>
        <v>0</v>
      </c>
      <c r="W214" s="68">
        <f t="shared" si="219"/>
        <v>0</v>
      </c>
      <c r="X214" s="68">
        <f t="shared" si="220"/>
        <v>0</v>
      </c>
      <c r="Y214" s="68">
        <f t="shared" si="221"/>
        <v>0</v>
      </c>
      <c r="Z214" s="68">
        <f t="shared" si="221"/>
        <v>0</v>
      </c>
      <c r="AA214" s="68">
        <f t="shared" si="221"/>
        <v>0</v>
      </c>
      <c r="AB214" s="69"/>
      <c r="AC214" s="7">
        <f t="shared" si="222"/>
        <v>0</v>
      </c>
      <c r="AD214" s="82"/>
      <c r="AE214" s="71"/>
      <c r="AF214" s="83"/>
      <c r="AG214" s="83"/>
      <c r="AH214" s="84"/>
      <c r="AI214" s="84"/>
      <c r="AJ214" s="73"/>
      <c r="AK214" s="83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</row>
    <row r="215" spans="1:68" s="153" customFormat="1" ht="27.95" hidden="1" customHeight="1" x14ac:dyDescent="0.25">
      <c r="A215" s="100"/>
      <c r="B215" s="101"/>
      <c r="C215" s="56"/>
      <c r="D215" s="57" t="s">
        <v>740</v>
      </c>
      <c r="E215" s="102" t="s">
        <v>49</v>
      </c>
      <c r="F215" s="102"/>
      <c r="G215" s="103"/>
      <c r="H215" s="104"/>
      <c r="I215" s="105"/>
      <c r="J215" s="106"/>
      <c r="K215" s="107">
        <f t="shared" si="210"/>
        <v>0</v>
      </c>
      <c r="L215" s="107">
        <f t="shared" si="211"/>
        <v>0</v>
      </c>
      <c r="M215" s="108"/>
      <c r="N215" s="109"/>
      <c r="O215" s="110">
        <f t="shared" si="212"/>
        <v>0</v>
      </c>
      <c r="P215" s="110">
        <f t="shared" si="213"/>
        <v>0</v>
      </c>
      <c r="Q215" s="108"/>
      <c r="R215" s="111">
        <f>J215*M215*$R$9</f>
        <v>0</v>
      </c>
      <c r="S215" s="112">
        <f>J215*M215*$S$9</f>
        <v>0</v>
      </c>
      <c r="T215" s="113">
        <f>K215*M215*$T$9</f>
        <v>0</v>
      </c>
      <c r="U215" s="113">
        <f>J215*M215*$U$9</f>
        <v>0</v>
      </c>
      <c r="V215" s="113">
        <f t="shared" si="218"/>
        <v>0</v>
      </c>
      <c r="W215" s="113">
        <f t="shared" si="219"/>
        <v>0</v>
      </c>
      <c r="X215" s="113">
        <f t="shared" si="220"/>
        <v>0</v>
      </c>
      <c r="Y215" s="113">
        <f t="shared" si="221"/>
        <v>0</v>
      </c>
      <c r="Z215" s="113">
        <f t="shared" si="221"/>
        <v>0</v>
      </c>
      <c r="AA215" s="113">
        <f t="shared" si="221"/>
        <v>0</v>
      </c>
      <c r="AB215" s="114"/>
      <c r="AC215" s="7">
        <f t="shared" si="222"/>
        <v>0</v>
      </c>
      <c r="AD215" s="150"/>
      <c r="AE215" s="71"/>
      <c r="AF215" s="151"/>
      <c r="AG215" s="151"/>
      <c r="AH215" s="84"/>
      <c r="AI215" s="84"/>
      <c r="AJ215" s="73"/>
      <c r="AK215" s="151"/>
      <c r="AL215" s="84"/>
      <c r="AM215" s="73"/>
      <c r="AN215" s="152"/>
      <c r="AO215" s="150"/>
      <c r="AP215" s="151"/>
      <c r="AQ215" s="151"/>
      <c r="AR215" s="151"/>
      <c r="AS215" s="151"/>
      <c r="AT215" s="84"/>
      <c r="AU215" s="73"/>
      <c r="AV215" s="152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</row>
    <row r="216" spans="1:68" s="149" customFormat="1" ht="27.95" hidden="1" customHeight="1" x14ac:dyDescent="0.25">
      <c r="A216" s="100"/>
      <c r="B216" s="101"/>
      <c r="C216" s="56"/>
      <c r="D216" s="57" t="s">
        <v>740</v>
      </c>
      <c r="E216" s="102" t="s">
        <v>49</v>
      </c>
      <c r="F216" s="102"/>
      <c r="G216" s="103"/>
      <c r="H216" s="104"/>
      <c r="I216" s="105"/>
      <c r="J216" s="106"/>
      <c r="K216" s="107">
        <f t="shared" si="210"/>
        <v>0</v>
      </c>
      <c r="L216" s="107">
        <f t="shared" si="211"/>
        <v>0</v>
      </c>
      <c r="M216" s="108"/>
      <c r="N216" s="109"/>
      <c r="O216" s="110">
        <f t="shared" si="212"/>
        <v>0</v>
      </c>
      <c r="P216" s="110">
        <f t="shared" si="213"/>
        <v>0</v>
      </c>
      <c r="Q216" s="108"/>
      <c r="R216" s="111">
        <f>J216*M216*$R$9</f>
        <v>0</v>
      </c>
      <c r="S216" s="112">
        <f>J216*M216*$S$9</f>
        <v>0</v>
      </c>
      <c r="T216" s="113">
        <f>K216*M216*$T$9</f>
        <v>0</v>
      </c>
      <c r="U216" s="113">
        <f>J216*M216*$U$9</f>
        <v>0</v>
      </c>
      <c r="V216" s="113">
        <f t="shared" si="218"/>
        <v>0</v>
      </c>
      <c r="W216" s="113">
        <f t="shared" si="219"/>
        <v>0</v>
      </c>
      <c r="X216" s="113">
        <f t="shared" si="220"/>
        <v>0</v>
      </c>
      <c r="Y216" s="113">
        <f t="shared" si="221"/>
        <v>0</v>
      </c>
      <c r="Z216" s="113">
        <f t="shared" si="221"/>
        <v>0</v>
      </c>
      <c r="AA216" s="113">
        <f t="shared" si="221"/>
        <v>0</v>
      </c>
      <c r="AB216" s="114"/>
      <c r="AC216" s="115">
        <f t="shared" si="222"/>
        <v>0</v>
      </c>
      <c r="AD216" s="150"/>
      <c r="AE216" s="71"/>
      <c r="AF216" s="151"/>
      <c r="AG216" s="151"/>
      <c r="AH216" s="84"/>
      <c r="AI216" s="84"/>
      <c r="AJ216" s="73"/>
      <c r="AK216" s="151"/>
      <c r="AL216" s="84"/>
      <c r="AM216" s="73"/>
      <c r="AN216" s="152"/>
      <c r="AO216" s="150"/>
      <c r="AP216" s="151"/>
      <c r="AQ216" s="151"/>
      <c r="AR216" s="151"/>
      <c r="AS216" s="151"/>
      <c r="AT216" s="84"/>
      <c r="AU216" s="73"/>
      <c r="AV216" s="152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</row>
    <row r="217" spans="1:68" ht="27.95" hidden="1" customHeight="1" thickBot="1" x14ac:dyDescent="0.3">
      <c r="A217" s="117"/>
      <c r="B217" s="118"/>
      <c r="C217" s="118"/>
      <c r="D217" s="57" t="s">
        <v>740</v>
      </c>
      <c r="E217" s="119"/>
      <c r="F217" s="119"/>
      <c r="G217" s="120"/>
      <c r="H217" s="121" t="s">
        <v>56</v>
      </c>
      <c r="I217" s="122"/>
      <c r="J217" s="123"/>
      <c r="K217" s="124"/>
      <c r="L217" s="124"/>
      <c r="M217" s="125"/>
      <c r="N217" s="126"/>
      <c r="O217" s="124"/>
      <c r="P217" s="124"/>
      <c r="Q217" s="125"/>
      <c r="R217" s="127">
        <f t="shared" ref="R217:AA217" si="223">SUM(R205:R216)</f>
        <v>0</v>
      </c>
      <c r="S217" s="128">
        <f t="shared" si="223"/>
        <v>0</v>
      </c>
      <c r="T217" s="129">
        <f t="shared" si="223"/>
        <v>0</v>
      </c>
      <c r="U217" s="129">
        <f t="shared" si="223"/>
        <v>0</v>
      </c>
      <c r="V217" s="129">
        <f t="shared" si="223"/>
        <v>0</v>
      </c>
      <c r="W217" s="129">
        <f t="shared" si="223"/>
        <v>0</v>
      </c>
      <c r="X217" s="129">
        <f t="shared" si="223"/>
        <v>0</v>
      </c>
      <c r="Y217" s="130">
        <f t="shared" si="223"/>
        <v>0</v>
      </c>
      <c r="Z217" s="130">
        <f t="shared" si="223"/>
        <v>0</v>
      </c>
      <c r="AA217" s="130">
        <f t="shared" si="223"/>
        <v>0</v>
      </c>
      <c r="AB217" s="131">
        <f>R217/1800/0.6</f>
        <v>0</v>
      </c>
      <c r="AC217" s="7"/>
      <c r="AD217" s="132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760"/>
    </row>
    <row r="218" spans="1:68" ht="27.75" hidden="1" customHeight="1" thickTop="1" x14ac:dyDescent="0.25">
      <c r="A218" s="54"/>
      <c r="B218" s="55"/>
      <c r="C218" s="56"/>
      <c r="D218" s="57" t="s">
        <v>740</v>
      </c>
      <c r="E218" s="154"/>
      <c r="F218" s="140"/>
      <c r="G218" s="141"/>
      <c r="H218" s="96"/>
      <c r="I218" s="754"/>
      <c r="J218" s="61"/>
      <c r="K218" s="62">
        <f t="shared" ref="K218:K229" si="224">IF(J218&gt;0, 1, 0)</f>
        <v>0</v>
      </c>
      <c r="L218" s="62">
        <f t="shared" ref="L218:L229" si="225">J218-K218</f>
        <v>0</v>
      </c>
      <c r="M218" s="63"/>
      <c r="N218" s="64"/>
      <c r="O218" s="65">
        <f t="shared" ref="O218:O229" si="226">IF(N218&gt;0, 1, 0)</f>
        <v>0</v>
      </c>
      <c r="P218" s="65">
        <f t="shared" ref="P218:P229" si="227">N218-O218</f>
        <v>0</v>
      </c>
      <c r="Q218" s="755"/>
      <c r="R218" s="66">
        <f t="shared" ref="R218:R227" si="228">(K218*M218*$R$5)+(L218*M218*$R$6)+(O218*Q218*$R$7)+(P218*Q218*$R$8)</f>
        <v>0</v>
      </c>
      <c r="S218" s="67">
        <f t="shared" ref="S218:S227" si="229">J218*M218*$S$5</f>
        <v>0</v>
      </c>
      <c r="T218" s="68">
        <f t="shared" ref="T218:T227" si="230">K218*M218*$T$5</f>
        <v>0</v>
      </c>
      <c r="U218" s="68">
        <f t="shared" ref="U218:U227" si="231">J218*M218*$U$5</f>
        <v>0</v>
      </c>
      <c r="V218" s="68">
        <f t="shared" ref="V218:V229" si="232">N218*Q218*$V$7</f>
        <v>0</v>
      </c>
      <c r="W218" s="68">
        <f t="shared" ref="W218:W229" si="233">O218*Q218*$W$7</f>
        <v>0</v>
      </c>
      <c r="X218" s="68">
        <f t="shared" ref="X218:X229" si="234">N218*Q218*$X$7</f>
        <v>0</v>
      </c>
      <c r="Y218" s="68">
        <f t="shared" ref="Y218:AA229" si="235">S218+V218</f>
        <v>0</v>
      </c>
      <c r="Z218" s="68">
        <f t="shared" si="235"/>
        <v>0</v>
      </c>
      <c r="AA218" s="68">
        <f t="shared" si="235"/>
        <v>0</v>
      </c>
      <c r="AB218" s="69"/>
      <c r="AC218" s="7">
        <f>R218-Y218-Z218-AA218</f>
        <v>0</v>
      </c>
      <c r="AD218" s="144"/>
      <c r="AE218" s="85"/>
      <c r="AF218" s="145"/>
      <c r="AG218" s="146"/>
      <c r="AH218" s="84"/>
      <c r="AI218" s="84"/>
      <c r="AJ218" s="73"/>
      <c r="AK218" s="147"/>
      <c r="AL218" s="84"/>
      <c r="AM218" s="73"/>
      <c r="AN218" s="86"/>
      <c r="AO218" s="144"/>
      <c r="AP218" s="83"/>
      <c r="AQ218" s="83"/>
      <c r="AR218" s="148"/>
      <c r="AS218" s="83"/>
      <c r="AT218" s="84"/>
      <c r="AU218" s="73"/>
      <c r="AV218" s="86"/>
    </row>
    <row r="219" spans="1:68" ht="27.95" hidden="1" customHeight="1" x14ac:dyDescent="0.25">
      <c r="A219" s="54"/>
      <c r="B219" s="55"/>
      <c r="C219" s="56"/>
      <c r="D219" s="57" t="s">
        <v>740</v>
      </c>
      <c r="E219" s="154"/>
      <c r="F219" s="140"/>
      <c r="G219" s="141"/>
      <c r="H219" s="96"/>
      <c r="I219" s="77"/>
      <c r="J219" s="78"/>
      <c r="K219" s="62">
        <f t="shared" si="224"/>
        <v>0</v>
      </c>
      <c r="L219" s="62">
        <f t="shared" si="225"/>
        <v>0</v>
      </c>
      <c r="M219" s="79"/>
      <c r="N219" s="80"/>
      <c r="O219" s="65">
        <f t="shared" si="226"/>
        <v>0</v>
      </c>
      <c r="P219" s="65">
        <f t="shared" si="227"/>
        <v>0</v>
      </c>
      <c r="Q219" s="79"/>
      <c r="R219" s="81">
        <f t="shared" si="228"/>
        <v>0</v>
      </c>
      <c r="S219" s="67">
        <f t="shared" si="229"/>
        <v>0</v>
      </c>
      <c r="T219" s="68">
        <f t="shared" si="230"/>
        <v>0</v>
      </c>
      <c r="U219" s="68">
        <f t="shared" si="231"/>
        <v>0</v>
      </c>
      <c r="V219" s="68">
        <f t="shared" si="232"/>
        <v>0</v>
      </c>
      <c r="W219" s="68">
        <f t="shared" si="233"/>
        <v>0</v>
      </c>
      <c r="X219" s="68">
        <f t="shared" si="234"/>
        <v>0</v>
      </c>
      <c r="Y219" s="68">
        <f t="shared" si="235"/>
        <v>0</v>
      </c>
      <c r="Z219" s="68">
        <f t="shared" si="235"/>
        <v>0</v>
      </c>
      <c r="AA219" s="68">
        <f t="shared" si="235"/>
        <v>0</v>
      </c>
      <c r="AB219" s="69"/>
      <c r="AC219" s="7">
        <f t="shared" ref="AC219:AC229" si="236">R217-Y217-Z217-AA217</f>
        <v>0</v>
      </c>
      <c r="AD219" s="144"/>
      <c r="AE219" s="85"/>
      <c r="AF219" s="145"/>
      <c r="AG219" s="146"/>
      <c r="AH219" s="84"/>
      <c r="AI219" s="84"/>
      <c r="AJ219" s="73"/>
      <c r="AK219" s="147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54"/>
      <c r="B220" s="55"/>
      <c r="C220" s="56"/>
      <c r="D220" s="57" t="s">
        <v>740</v>
      </c>
      <c r="E220" s="154"/>
      <c r="F220" s="140"/>
      <c r="G220" s="141"/>
      <c r="H220" s="155"/>
      <c r="I220" s="77"/>
      <c r="J220" s="78"/>
      <c r="K220" s="62">
        <f t="shared" si="224"/>
        <v>0</v>
      </c>
      <c r="L220" s="62">
        <f t="shared" si="225"/>
        <v>0</v>
      </c>
      <c r="M220" s="79"/>
      <c r="N220" s="80"/>
      <c r="O220" s="65">
        <f t="shared" si="226"/>
        <v>0</v>
      </c>
      <c r="P220" s="65">
        <f t="shared" si="227"/>
        <v>0</v>
      </c>
      <c r="Q220" s="79"/>
      <c r="R220" s="81">
        <f t="shared" si="228"/>
        <v>0</v>
      </c>
      <c r="S220" s="67">
        <f t="shared" si="229"/>
        <v>0</v>
      </c>
      <c r="T220" s="68">
        <f t="shared" si="230"/>
        <v>0</v>
      </c>
      <c r="U220" s="68">
        <f t="shared" si="231"/>
        <v>0</v>
      </c>
      <c r="V220" s="68">
        <f t="shared" si="232"/>
        <v>0</v>
      </c>
      <c r="W220" s="68">
        <f t="shared" si="233"/>
        <v>0</v>
      </c>
      <c r="X220" s="68">
        <f t="shared" si="234"/>
        <v>0</v>
      </c>
      <c r="Y220" s="68">
        <f t="shared" si="235"/>
        <v>0</v>
      </c>
      <c r="Z220" s="68">
        <f t="shared" si="235"/>
        <v>0</v>
      </c>
      <c r="AA220" s="68">
        <f t="shared" si="235"/>
        <v>0</v>
      </c>
      <c r="AB220" s="69"/>
      <c r="AC220" s="7">
        <f t="shared" si="236"/>
        <v>0</v>
      </c>
      <c r="AD220" s="144"/>
      <c r="AE220" s="85"/>
      <c r="AF220" s="145"/>
      <c r="AG220" s="146"/>
      <c r="AH220" s="84"/>
      <c r="AI220" s="84"/>
      <c r="AJ220" s="73"/>
      <c r="AK220" s="148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54"/>
      <c r="B221" s="55"/>
      <c r="C221" s="56"/>
      <c r="D221" s="57" t="s">
        <v>740</v>
      </c>
      <c r="E221" s="156"/>
      <c r="F221" s="140"/>
      <c r="G221" s="141"/>
      <c r="H221" s="96"/>
      <c r="I221" s="77"/>
      <c r="J221" s="78"/>
      <c r="K221" s="62">
        <f t="shared" si="224"/>
        <v>0</v>
      </c>
      <c r="L221" s="62">
        <f t="shared" si="225"/>
        <v>0</v>
      </c>
      <c r="M221" s="79"/>
      <c r="N221" s="80"/>
      <c r="O221" s="65">
        <f t="shared" si="226"/>
        <v>0</v>
      </c>
      <c r="P221" s="65">
        <f t="shared" si="227"/>
        <v>0</v>
      </c>
      <c r="Q221" s="79"/>
      <c r="R221" s="81">
        <f t="shared" si="228"/>
        <v>0</v>
      </c>
      <c r="S221" s="67">
        <f t="shared" si="229"/>
        <v>0</v>
      </c>
      <c r="T221" s="68">
        <f t="shared" si="230"/>
        <v>0</v>
      </c>
      <c r="U221" s="68">
        <f t="shared" si="231"/>
        <v>0</v>
      </c>
      <c r="V221" s="68">
        <f t="shared" si="232"/>
        <v>0</v>
      </c>
      <c r="W221" s="68">
        <f t="shared" si="233"/>
        <v>0</v>
      </c>
      <c r="X221" s="68">
        <f t="shared" si="234"/>
        <v>0</v>
      </c>
      <c r="Y221" s="68">
        <f t="shared" si="235"/>
        <v>0</v>
      </c>
      <c r="Z221" s="68">
        <f t="shared" si="235"/>
        <v>0</v>
      </c>
      <c r="AA221" s="68">
        <f t="shared" si="235"/>
        <v>0</v>
      </c>
      <c r="AB221" s="69"/>
      <c r="AC221" s="7">
        <f t="shared" si="236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</row>
    <row r="222" spans="1:68" ht="27.95" hidden="1" customHeight="1" x14ac:dyDescent="0.25">
      <c r="A222" s="54"/>
      <c r="B222" s="55"/>
      <c r="C222" s="56"/>
      <c r="D222" s="57" t="s">
        <v>740</v>
      </c>
      <c r="E222" s="139"/>
      <c r="F222" s="140"/>
      <c r="G222" s="141"/>
      <c r="H222" s="96"/>
      <c r="I222" s="77"/>
      <c r="J222" s="78"/>
      <c r="K222" s="62">
        <f t="shared" si="224"/>
        <v>0</v>
      </c>
      <c r="L222" s="62">
        <f t="shared" si="225"/>
        <v>0</v>
      </c>
      <c r="M222" s="79"/>
      <c r="N222" s="80"/>
      <c r="O222" s="65">
        <f t="shared" si="226"/>
        <v>0</v>
      </c>
      <c r="P222" s="65">
        <f t="shared" si="227"/>
        <v>0</v>
      </c>
      <c r="Q222" s="79"/>
      <c r="R222" s="81">
        <f t="shared" si="228"/>
        <v>0</v>
      </c>
      <c r="S222" s="67">
        <f t="shared" si="229"/>
        <v>0</v>
      </c>
      <c r="T222" s="68">
        <f t="shared" si="230"/>
        <v>0</v>
      </c>
      <c r="U222" s="68">
        <f t="shared" si="231"/>
        <v>0</v>
      </c>
      <c r="V222" s="68">
        <f t="shared" si="232"/>
        <v>0</v>
      </c>
      <c r="W222" s="68">
        <f t="shared" si="233"/>
        <v>0</v>
      </c>
      <c r="X222" s="68">
        <f t="shared" si="234"/>
        <v>0</v>
      </c>
      <c r="Y222" s="68">
        <f t="shared" si="235"/>
        <v>0</v>
      </c>
      <c r="Z222" s="68">
        <f t="shared" si="235"/>
        <v>0</v>
      </c>
      <c r="AA222" s="68">
        <f t="shared" si="235"/>
        <v>0</v>
      </c>
      <c r="AB222" s="69"/>
      <c r="AC222" s="7">
        <f t="shared" si="236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</row>
    <row r="223" spans="1:68" ht="27.95" hidden="1" customHeight="1" x14ac:dyDescent="0.25">
      <c r="A223" s="54"/>
      <c r="B223" s="55"/>
      <c r="C223" s="56"/>
      <c r="D223" s="57" t="s">
        <v>740</v>
      </c>
      <c r="E223" s="139"/>
      <c r="F223" s="140"/>
      <c r="G223" s="141"/>
      <c r="H223" s="96"/>
      <c r="I223" s="77"/>
      <c r="J223" s="78"/>
      <c r="K223" s="62">
        <f t="shared" si="224"/>
        <v>0</v>
      </c>
      <c r="L223" s="62">
        <f t="shared" si="225"/>
        <v>0</v>
      </c>
      <c r="M223" s="79"/>
      <c r="N223" s="80"/>
      <c r="O223" s="65">
        <f t="shared" si="226"/>
        <v>0</v>
      </c>
      <c r="P223" s="65">
        <f t="shared" si="227"/>
        <v>0</v>
      </c>
      <c r="Q223" s="79"/>
      <c r="R223" s="81">
        <f t="shared" si="228"/>
        <v>0</v>
      </c>
      <c r="S223" s="67">
        <f t="shared" si="229"/>
        <v>0</v>
      </c>
      <c r="T223" s="68">
        <f t="shared" si="230"/>
        <v>0</v>
      </c>
      <c r="U223" s="68">
        <f t="shared" si="231"/>
        <v>0</v>
      </c>
      <c r="V223" s="68">
        <f t="shared" si="232"/>
        <v>0</v>
      </c>
      <c r="W223" s="68">
        <f t="shared" si="233"/>
        <v>0</v>
      </c>
      <c r="X223" s="68">
        <f t="shared" si="234"/>
        <v>0</v>
      </c>
      <c r="Y223" s="68">
        <f t="shared" si="235"/>
        <v>0</v>
      </c>
      <c r="Z223" s="68">
        <f t="shared" si="235"/>
        <v>0</v>
      </c>
      <c r="AA223" s="68">
        <f t="shared" si="235"/>
        <v>0</v>
      </c>
      <c r="AB223" s="69"/>
      <c r="AC223" s="7">
        <f t="shared" si="236"/>
        <v>0</v>
      </c>
      <c r="AD223" s="82"/>
      <c r="AE223" s="71"/>
      <c r="AF223" s="83"/>
      <c r="AG223" s="83"/>
      <c r="AH223" s="84"/>
      <c r="AI223" s="84"/>
      <c r="AJ223" s="73"/>
      <c r="AK223" s="83"/>
      <c r="AL223" s="84"/>
      <c r="AM223" s="73"/>
      <c r="AN223" s="86"/>
      <c r="AO223" s="82"/>
      <c r="AP223" s="83"/>
      <c r="AQ223" s="83"/>
      <c r="AR223" s="83"/>
      <c r="AS223" s="83"/>
      <c r="AT223" s="84"/>
      <c r="AU223" s="73"/>
      <c r="AV223" s="86"/>
    </row>
    <row r="224" spans="1:68" ht="27.95" hidden="1" customHeight="1" x14ac:dyDescent="0.25">
      <c r="A224" s="54"/>
      <c r="B224" s="55"/>
      <c r="C224" s="56"/>
      <c r="D224" s="57" t="s">
        <v>740</v>
      </c>
      <c r="E224" s="139"/>
      <c r="F224" s="140"/>
      <c r="G224" s="98"/>
      <c r="H224" s="96"/>
      <c r="I224" s="77"/>
      <c r="J224" s="78"/>
      <c r="K224" s="62">
        <f t="shared" si="224"/>
        <v>0</v>
      </c>
      <c r="L224" s="62">
        <f t="shared" si="225"/>
        <v>0</v>
      </c>
      <c r="M224" s="79"/>
      <c r="N224" s="80"/>
      <c r="O224" s="65">
        <f t="shared" si="226"/>
        <v>0</v>
      </c>
      <c r="P224" s="65">
        <f t="shared" si="227"/>
        <v>0</v>
      </c>
      <c r="Q224" s="79"/>
      <c r="R224" s="81">
        <f t="shared" si="228"/>
        <v>0</v>
      </c>
      <c r="S224" s="67">
        <f t="shared" si="229"/>
        <v>0</v>
      </c>
      <c r="T224" s="68">
        <f t="shared" si="230"/>
        <v>0</v>
      </c>
      <c r="U224" s="68">
        <f t="shared" si="231"/>
        <v>0</v>
      </c>
      <c r="V224" s="68">
        <f t="shared" si="232"/>
        <v>0</v>
      </c>
      <c r="W224" s="68">
        <f t="shared" si="233"/>
        <v>0</v>
      </c>
      <c r="X224" s="68">
        <f t="shared" si="234"/>
        <v>0</v>
      </c>
      <c r="Y224" s="68">
        <f t="shared" si="235"/>
        <v>0</v>
      </c>
      <c r="Z224" s="68">
        <f t="shared" si="235"/>
        <v>0</v>
      </c>
      <c r="AA224" s="68">
        <f t="shared" si="235"/>
        <v>0</v>
      </c>
      <c r="AB224" s="69"/>
      <c r="AC224" s="7">
        <f t="shared" si="236"/>
        <v>0</v>
      </c>
      <c r="AD224" s="82"/>
      <c r="AE224" s="71"/>
      <c r="AF224" s="83"/>
      <c r="AG224" s="83"/>
      <c r="AH224" s="84"/>
      <c r="AI224" s="84"/>
      <c r="AJ224" s="73"/>
      <c r="AK224" s="83"/>
      <c r="AL224" s="84"/>
      <c r="AM224" s="73"/>
      <c r="AN224" s="86"/>
      <c r="AO224" s="82"/>
      <c r="AP224" s="83"/>
      <c r="AQ224" s="83"/>
      <c r="AR224" s="83"/>
      <c r="AS224" s="83"/>
      <c r="AT224" s="84"/>
      <c r="AU224" s="73"/>
      <c r="AV224" s="86"/>
    </row>
    <row r="225" spans="1:68" ht="27.95" hidden="1" customHeight="1" x14ac:dyDescent="0.25">
      <c r="A225" s="54"/>
      <c r="B225" s="55"/>
      <c r="C225" s="56"/>
      <c r="D225" s="57" t="s">
        <v>740</v>
      </c>
      <c r="E225" s="139"/>
      <c r="F225" s="140"/>
      <c r="G225" s="98"/>
      <c r="H225" s="96"/>
      <c r="I225" s="92"/>
      <c r="J225" s="78"/>
      <c r="K225" s="62">
        <f t="shared" si="224"/>
        <v>0</v>
      </c>
      <c r="L225" s="62">
        <f t="shared" si="225"/>
        <v>0</v>
      </c>
      <c r="M225" s="79"/>
      <c r="N225" s="80"/>
      <c r="O225" s="65">
        <f t="shared" si="226"/>
        <v>0</v>
      </c>
      <c r="P225" s="65">
        <f t="shared" si="227"/>
        <v>0</v>
      </c>
      <c r="Q225" s="79"/>
      <c r="R225" s="81">
        <f t="shared" si="228"/>
        <v>0</v>
      </c>
      <c r="S225" s="67">
        <f t="shared" si="229"/>
        <v>0</v>
      </c>
      <c r="T225" s="68">
        <f t="shared" si="230"/>
        <v>0</v>
      </c>
      <c r="U225" s="68">
        <f t="shared" si="231"/>
        <v>0</v>
      </c>
      <c r="V225" s="68">
        <f t="shared" si="232"/>
        <v>0</v>
      </c>
      <c r="W225" s="68">
        <f t="shared" si="233"/>
        <v>0</v>
      </c>
      <c r="X225" s="68">
        <f t="shared" si="234"/>
        <v>0</v>
      </c>
      <c r="Y225" s="68">
        <f t="shared" si="235"/>
        <v>0</v>
      </c>
      <c r="Z225" s="68">
        <f t="shared" si="235"/>
        <v>0</v>
      </c>
      <c r="AA225" s="68">
        <f t="shared" si="235"/>
        <v>0</v>
      </c>
      <c r="AB225" s="69"/>
      <c r="AC225" s="7">
        <f t="shared" si="236"/>
        <v>0</v>
      </c>
      <c r="AD225" s="82"/>
      <c r="AE225" s="71"/>
      <c r="AF225" s="83"/>
      <c r="AG225" s="83"/>
      <c r="AH225" s="84"/>
      <c r="AI225" s="84"/>
      <c r="AJ225" s="73"/>
      <c r="AK225" s="83"/>
      <c r="AL225" s="84"/>
      <c r="AM225" s="73"/>
      <c r="AN225" s="86"/>
      <c r="AO225" s="82"/>
      <c r="AP225" s="83"/>
      <c r="AQ225" s="83"/>
      <c r="AR225" s="83"/>
      <c r="AS225" s="83"/>
      <c r="AT225" s="84"/>
      <c r="AU225" s="73"/>
      <c r="AV225" s="86"/>
    </row>
    <row r="226" spans="1:68" ht="27.95" hidden="1" customHeight="1" x14ac:dyDescent="0.25">
      <c r="A226" s="54"/>
      <c r="B226" s="55"/>
      <c r="C226" s="56"/>
      <c r="D226" s="57" t="s">
        <v>740</v>
      </c>
      <c r="E226" s="93"/>
      <c r="F226" s="94"/>
      <c r="G226" s="95"/>
      <c r="H226" s="96"/>
      <c r="I226" s="77"/>
      <c r="J226" s="78"/>
      <c r="K226" s="62">
        <f t="shared" si="224"/>
        <v>0</v>
      </c>
      <c r="L226" s="62">
        <f t="shared" si="225"/>
        <v>0</v>
      </c>
      <c r="M226" s="79"/>
      <c r="N226" s="80"/>
      <c r="O226" s="65">
        <f t="shared" si="226"/>
        <v>0</v>
      </c>
      <c r="P226" s="65">
        <f t="shared" si="227"/>
        <v>0</v>
      </c>
      <c r="Q226" s="79"/>
      <c r="R226" s="81">
        <f t="shared" si="228"/>
        <v>0</v>
      </c>
      <c r="S226" s="67">
        <f t="shared" si="229"/>
        <v>0</v>
      </c>
      <c r="T226" s="68">
        <f t="shared" si="230"/>
        <v>0</v>
      </c>
      <c r="U226" s="68">
        <f t="shared" si="231"/>
        <v>0</v>
      </c>
      <c r="V226" s="68">
        <f t="shared" si="232"/>
        <v>0</v>
      </c>
      <c r="W226" s="68">
        <f t="shared" si="233"/>
        <v>0</v>
      </c>
      <c r="X226" s="68">
        <f t="shared" si="234"/>
        <v>0</v>
      </c>
      <c r="Y226" s="68">
        <f t="shared" si="235"/>
        <v>0</v>
      </c>
      <c r="Z226" s="68">
        <f t="shared" si="235"/>
        <v>0</v>
      </c>
      <c r="AA226" s="68">
        <f t="shared" si="235"/>
        <v>0</v>
      </c>
      <c r="AB226" s="69"/>
      <c r="AC226" s="7">
        <f t="shared" si="236"/>
        <v>0</v>
      </c>
      <c r="AD226" s="82"/>
      <c r="AE226" s="71"/>
      <c r="AF226" s="83"/>
      <c r="AG226" s="83"/>
      <c r="AH226" s="84"/>
      <c r="AI226" s="84"/>
      <c r="AJ226" s="73"/>
      <c r="AK226" s="83"/>
      <c r="AL226" s="84"/>
      <c r="AM226" s="73"/>
      <c r="AN226" s="86"/>
      <c r="AO226" s="82"/>
      <c r="AP226" s="83"/>
      <c r="AQ226" s="83"/>
      <c r="AR226" s="83"/>
      <c r="AS226" s="83"/>
      <c r="AT226" s="84"/>
      <c r="AU226" s="73"/>
      <c r="AV226" s="86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  <c r="BI226" s="149"/>
      <c r="BJ226" s="149"/>
      <c r="BK226" s="149"/>
      <c r="BL226" s="149"/>
      <c r="BM226" s="149"/>
      <c r="BN226" s="149"/>
      <c r="BO226" s="149"/>
      <c r="BP226" s="149"/>
    </row>
    <row r="227" spans="1:68" ht="27.95" hidden="1" customHeight="1" x14ac:dyDescent="0.25">
      <c r="A227" s="54"/>
      <c r="B227" s="55"/>
      <c r="C227" s="56"/>
      <c r="D227" s="57" t="s">
        <v>740</v>
      </c>
      <c r="E227" s="97"/>
      <c r="F227" s="757"/>
      <c r="G227" s="98"/>
      <c r="H227" s="758"/>
      <c r="I227" s="759"/>
      <c r="J227" s="78"/>
      <c r="K227" s="99">
        <f t="shared" si="224"/>
        <v>0</v>
      </c>
      <c r="L227" s="99">
        <f t="shared" si="225"/>
        <v>0</v>
      </c>
      <c r="M227" s="79"/>
      <c r="N227" s="80"/>
      <c r="O227" s="65">
        <f t="shared" si="226"/>
        <v>0</v>
      </c>
      <c r="P227" s="65">
        <f t="shared" si="227"/>
        <v>0</v>
      </c>
      <c r="Q227" s="79"/>
      <c r="R227" s="81">
        <f t="shared" si="228"/>
        <v>0</v>
      </c>
      <c r="S227" s="67">
        <f t="shared" si="229"/>
        <v>0</v>
      </c>
      <c r="T227" s="68">
        <f t="shared" si="230"/>
        <v>0</v>
      </c>
      <c r="U227" s="68">
        <f t="shared" si="231"/>
        <v>0</v>
      </c>
      <c r="V227" s="68">
        <f t="shared" si="232"/>
        <v>0</v>
      </c>
      <c r="W227" s="68">
        <f t="shared" si="233"/>
        <v>0</v>
      </c>
      <c r="X227" s="68">
        <f t="shared" si="234"/>
        <v>0</v>
      </c>
      <c r="Y227" s="68">
        <f t="shared" si="235"/>
        <v>0</v>
      </c>
      <c r="Z227" s="68">
        <f t="shared" si="235"/>
        <v>0</v>
      </c>
      <c r="AA227" s="68">
        <f t="shared" si="235"/>
        <v>0</v>
      </c>
      <c r="AB227" s="69"/>
      <c r="AC227" s="7">
        <f t="shared" si="236"/>
        <v>0</v>
      </c>
      <c r="AD227" s="82"/>
      <c r="AE227" s="71"/>
      <c r="AF227" s="83"/>
      <c r="AG227" s="83"/>
      <c r="AH227" s="84"/>
      <c r="AI227" s="84"/>
      <c r="AJ227" s="73"/>
      <c r="AK227" s="83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</row>
    <row r="228" spans="1:68" s="153" customFormat="1" ht="27.95" hidden="1" customHeight="1" x14ac:dyDescent="0.25">
      <c r="A228" s="100"/>
      <c r="B228" s="101"/>
      <c r="C228" s="56"/>
      <c r="D228" s="57" t="s">
        <v>740</v>
      </c>
      <c r="E228" s="102" t="s">
        <v>49</v>
      </c>
      <c r="F228" s="102"/>
      <c r="G228" s="103"/>
      <c r="H228" s="104"/>
      <c r="I228" s="105"/>
      <c r="J228" s="106"/>
      <c r="K228" s="107">
        <f t="shared" si="224"/>
        <v>0</v>
      </c>
      <c r="L228" s="107">
        <f t="shared" si="225"/>
        <v>0</v>
      </c>
      <c r="M228" s="108"/>
      <c r="N228" s="109"/>
      <c r="O228" s="110">
        <f t="shared" si="226"/>
        <v>0</v>
      </c>
      <c r="P228" s="110">
        <f t="shared" si="227"/>
        <v>0</v>
      </c>
      <c r="Q228" s="108"/>
      <c r="R228" s="111">
        <f>J228*M228*$R$9</f>
        <v>0</v>
      </c>
      <c r="S228" s="112">
        <f>J228*M228*$S$9</f>
        <v>0</v>
      </c>
      <c r="T228" s="113">
        <f>K228*M228*$T$9</f>
        <v>0</v>
      </c>
      <c r="U228" s="113">
        <f>J228*M228*$U$9</f>
        <v>0</v>
      </c>
      <c r="V228" s="113">
        <f t="shared" si="232"/>
        <v>0</v>
      </c>
      <c r="W228" s="113">
        <f t="shared" si="233"/>
        <v>0</v>
      </c>
      <c r="X228" s="113">
        <f t="shared" si="234"/>
        <v>0</v>
      </c>
      <c r="Y228" s="113">
        <f t="shared" si="235"/>
        <v>0</v>
      </c>
      <c r="Z228" s="113">
        <f t="shared" si="235"/>
        <v>0</v>
      </c>
      <c r="AA228" s="113">
        <f t="shared" si="235"/>
        <v>0</v>
      </c>
      <c r="AB228" s="114"/>
      <c r="AC228" s="7">
        <f t="shared" si="236"/>
        <v>0</v>
      </c>
      <c r="AD228" s="150"/>
      <c r="AE228" s="71"/>
      <c r="AF228" s="151"/>
      <c r="AG228" s="151"/>
      <c r="AH228" s="84"/>
      <c r="AI228" s="84"/>
      <c r="AJ228" s="73"/>
      <c r="AK228" s="151"/>
      <c r="AL228" s="84"/>
      <c r="AM228" s="73"/>
      <c r="AN228" s="152"/>
      <c r="AO228" s="150"/>
      <c r="AP228" s="151"/>
      <c r="AQ228" s="151"/>
      <c r="AR228" s="151"/>
      <c r="AS228" s="151"/>
      <c r="AT228" s="84"/>
      <c r="AU228" s="73"/>
      <c r="AV228" s="152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</row>
    <row r="229" spans="1:68" s="149" customFormat="1" ht="27.95" hidden="1" customHeight="1" x14ac:dyDescent="0.25">
      <c r="A229" s="100"/>
      <c r="B229" s="101"/>
      <c r="C229" s="56"/>
      <c r="D229" s="57" t="s">
        <v>740</v>
      </c>
      <c r="E229" s="102" t="s">
        <v>49</v>
      </c>
      <c r="F229" s="102"/>
      <c r="G229" s="103"/>
      <c r="H229" s="104"/>
      <c r="I229" s="105"/>
      <c r="J229" s="106"/>
      <c r="K229" s="107">
        <f t="shared" si="224"/>
        <v>0</v>
      </c>
      <c r="L229" s="107">
        <f t="shared" si="225"/>
        <v>0</v>
      </c>
      <c r="M229" s="108"/>
      <c r="N229" s="109"/>
      <c r="O229" s="110">
        <f t="shared" si="226"/>
        <v>0</v>
      </c>
      <c r="P229" s="110">
        <f t="shared" si="227"/>
        <v>0</v>
      </c>
      <c r="Q229" s="108"/>
      <c r="R229" s="111">
        <f>J229*M229*$R$9</f>
        <v>0</v>
      </c>
      <c r="S229" s="112">
        <f>J229*M229*$S$9</f>
        <v>0</v>
      </c>
      <c r="T229" s="113">
        <f>K229*M229*$T$9</f>
        <v>0</v>
      </c>
      <c r="U229" s="113">
        <f>J229*M229*$U$9</f>
        <v>0</v>
      </c>
      <c r="V229" s="113">
        <f t="shared" si="232"/>
        <v>0</v>
      </c>
      <c r="W229" s="113">
        <f t="shared" si="233"/>
        <v>0</v>
      </c>
      <c r="X229" s="113">
        <f t="shared" si="234"/>
        <v>0</v>
      </c>
      <c r="Y229" s="113">
        <f t="shared" si="235"/>
        <v>0</v>
      </c>
      <c r="Z229" s="113">
        <f t="shared" si="235"/>
        <v>0</v>
      </c>
      <c r="AA229" s="113">
        <f t="shared" si="235"/>
        <v>0</v>
      </c>
      <c r="AB229" s="114"/>
      <c r="AC229" s="115">
        <f t="shared" si="236"/>
        <v>0</v>
      </c>
      <c r="AD229" s="150"/>
      <c r="AE229" s="71"/>
      <c r="AF229" s="151"/>
      <c r="AG229" s="151"/>
      <c r="AH229" s="84"/>
      <c r="AI229" s="84"/>
      <c r="AJ229" s="73"/>
      <c r="AK229" s="151"/>
      <c r="AL229" s="84"/>
      <c r="AM229" s="73"/>
      <c r="AN229" s="152"/>
      <c r="AO229" s="150"/>
      <c r="AP229" s="151"/>
      <c r="AQ229" s="151"/>
      <c r="AR229" s="151"/>
      <c r="AS229" s="151"/>
      <c r="AT229" s="84"/>
      <c r="AU229" s="73"/>
      <c r="AV229" s="152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</row>
    <row r="230" spans="1:68" ht="27.95" hidden="1" customHeight="1" thickBot="1" x14ac:dyDescent="0.3">
      <c r="A230" s="117"/>
      <c r="B230" s="118"/>
      <c r="C230" s="118"/>
      <c r="D230" s="57" t="s">
        <v>740</v>
      </c>
      <c r="E230" s="119"/>
      <c r="F230" s="119"/>
      <c r="G230" s="120"/>
      <c r="H230" s="121" t="s">
        <v>56</v>
      </c>
      <c r="I230" s="122"/>
      <c r="J230" s="123"/>
      <c r="K230" s="124"/>
      <c r="L230" s="124"/>
      <c r="M230" s="125"/>
      <c r="N230" s="126"/>
      <c r="O230" s="124"/>
      <c r="P230" s="124"/>
      <c r="Q230" s="125"/>
      <c r="R230" s="127">
        <f t="shared" ref="R230:AA230" si="237">SUM(R218:R229)</f>
        <v>0</v>
      </c>
      <c r="S230" s="128">
        <f t="shared" si="237"/>
        <v>0</v>
      </c>
      <c r="T230" s="129">
        <f t="shared" si="237"/>
        <v>0</v>
      </c>
      <c r="U230" s="129">
        <f t="shared" si="237"/>
        <v>0</v>
      </c>
      <c r="V230" s="129">
        <f t="shared" si="237"/>
        <v>0</v>
      </c>
      <c r="W230" s="129">
        <f t="shared" si="237"/>
        <v>0</v>
      </c>
      <c r="X230" s="129">
        <f t="shared" si="237"/>
        <v>0</v>
      </c>
      <c r="Y230" s="130">
        <f t="shared" si="237"/>
        <v>0</v>
      </c>
      <c r="Z230" s="130">
        <f t="shared" si="237"/>
        <v>0</v>
      </c>
      <c r="AA230" s="130">
        <f t="shared" si="237"/>
        <v>0</v>
      </c>
      <c r="AB230" s="131">
        <f>R230/1800/0.6</f>
        <v>0</v>
      </c>
      <c r="AC230" s="7"/>
      <c r="AD230" s="132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760"/>
    </row>
    <row r="231" spans="1:68" ht="27.75" hidden="1" customHeight="1" thickTop="1" x14ac:dyDescent="0.25">
      <c r="A231" s="54"/>
      <c r="B231" s="55"/>
      <c r="C231" s="56"/>
      <c r="D231" s="57" t="s">
        <v>740</v>
      </c>
      <c r="E231" s="154"/>
      <c r="F231" s="140"/>
      <c r="G231" s="141"/>
      <c r="H231" s="96"/>
      <c r="I231" s="754"/>
      <c r="J231" s="61"/>
      <c r="K231" s="62">
        <f t="shared" ref="K231:K242" si="238">IF(J231&gt;0, 1, 0)</f>
        <v>0</v>
      </c>
      <c r="L231" s="62">
        <f t="shared" ref="L231:L242" si="239">J231-K231</f>
        <v>0</v>
      </c>
      <c r="M231" s="63"/>
      <c r="N231" s="64"/>
      <c r="O231" s="65">
        <f t="shared" ref="O231:O242" si="240">IF(N231&gt;0, 1, 0)</f>
        <v>0</v>
      </c>
      <c r="P231" s="65">
        <f t="shared" ref="P231:P242" si="241">N231-O231</f>
        <v>0</v>
      </c>
      <c r="Q231" s="755"/>
      <c r="R231" s="66">
        <f t="shared" ref="R231:R240" si="242">(K231*M231*$R$5)+(L231*M231*$R$6)+(O231*Q231*$R$7)+(P231*Q231*$R$8)</f>
        <v>0</v>
      </c>
      <c r="S231" s="67">
        <f t="shared" ref="S231:S240" si="243">J231*M231*$S$5</f>
        <v>0</v>
      </c>
      <c r="T231" s="68">
        <f t="shared" ref="T231:T240" si="244">K231*M231*$T$5</f>
        <v>0</v>
      </c>
      <c r="U231" s="68">
        <f t="shared" ref="U231:U240" si="245">J231*M231*$U$5</f>
        <v>0</v>
      </c>
      <c r="V231" s="68">
        <f t="shared" ref="V231:V242" si="246">N231*Q231*$V$7</f>
        <v>0</v>
      </c>
      <c r="W231" s="68">
        <f t="shared" ref="W231:W242" si="247">O231*Q231*$W$7</f>
        <v>0</v>
      </c>
      <c r="X231" s="68">
        <f t="shared" ref="X231:X242" si="248">N231*Q231*$X$7</f>
        <v>0</v>
      </c>
      <c r="Y231" s="68">
        <f t="shared" ref="Y231:AA242" si="249">S231+V231</f>
        <v>0</v>
      </c>
      <c r="Z231" s="68">
        <f t="shared" si="249"/>
        <v>0</v>
      </c>
      <c r="AA231" s="68">
        <f t="shared" si="249"/>
        <v>0</v>
      </c>
      <c r="AB231" s="69"/>
      <c r="AC231" s="7">
        <f>R231-Y231-Z231-AA231</f>
        <v>0</v>
      </c>
      <c r="AD231" s="144"/>
      <c r="AE231" s="85"/>
      <c r="AF231" s="145"/>
      <c r="AG231" s="146"/>
      <c r="AH231" s="84"/>
      <c r="AI231" s="84"/>
      <c r="AJ231" s="73"/>
      <c r="AK231" s="147"/>
      <c r="AL231" s="84"/>
      <c r="AM231" s="73"/>
      <c r="AN231" s="86"/>
      <c r="AO231" s="144"/>
      <c r="AP231" s="83"/>
      <c r="AQ231" s="83"/>
      <c r="AR231" s="148"/>
      <c r="AS231" s="83"/>
      <c r="AT231" s="84"/>
      <c r="AU231" s="73"/>
      <c r="AV231" s="86"/>
    </row>
    <row r="232" spans="1:68" ht="27.95" hidden="1" customHeight="1" x14ac:dyDescent="0.25">
      <c r="A232" s="54"/>
      <c r="B232" s="55"/>
      <c r="C232" s="56"/>
      <c r="D232" s="57" t="s">
        <v>740</v>
      </c>
      <c r="E232" s="154"/>
      <c r="F232" s="140"/>
      <c r="G232" s="141"/>
      <c r="H232" s="96"/>
      <c r="I232" s="77"/>
      <c r="J232" s="78"/>
      <c r="K232" s="62">
        <f t="shared" si="238"/>
        <v>0</v>
      </c>
      <c r="L232" s="62">
        <f t="shared" si="239"/>
        <v>0</v>
      </c>
      <c r="M232" s="79"/>
      <c r="N232" s="80"/>
      <c r="O232" s="65">
        <f t="shared" si="240"/>
        <v>0</v>
      </c>
      <c r="P232" s="65">
        <f t="shared" si="241"/>
        <v>0</v>
      </c>
      <c r="Q232" s="79"/>
      <c r="R232" s="81">
        <f t="shared" si="242"/>
        <v>0</v>
      </c>
      <c r="S232" s="67">
        <f t="shared" si="243"/>
        <v>0</v>
      </c>
      <c r="T232" s="68">
        <f t="shared" si="244"/>
        <v>0</v>
      </c>
      <c r="U232" s="68">
        <f t="shared" si="245"/>
        <v>0</v>
      </c>
      <c r="V232" s="68">
        <f t="shared" si="246"/>
        <v>0</v>
      </c>
      <c r="W232" s="68">
        <f t="shared" si="247"/>
        <v>0</v>
      </c>
      <c r="X232" s="68">
        <f t="shared" si="248"/>
        <v>0</v>
      </c>
      <c r="Y232" s="68">
        <f t="shared" si="249"/>
        <v>0</v>
      </c>
      <c r="Z232" s="68">
        <f t="shared" si="249"/>
        <v>0</v>
      </c>
      <c r="AA232" s="68">
        <f t="shared" si="249"/>
        <v>0</v>
      </c>
      <c r="AB232" s="69"/>
      <c r="AC232" s="7">
        <f t="shared" ref="AC232:AC242" si="250">R230-Y230-Z230-AA230</f>
        <v>0</v>
      </c>
      <c r="AD232" s="144"/>
      <c r="AE232" s="85"/>
      <c r="AF232" s="145"/>
      <c r="AG232" s="146"/>
      <c r="AH232" s="84"/>
      <c r="AI232" s="84"/>
      <c r="AJ232" s="73"/>
      <c r="AK232" s="147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54"/>
      <c r="B233" s="55"/>
      <c r="C233" s="56"/>
      <c r="D233" s="57" t="s">
        <v>740</v>
      </c>
      <c r="E233" s="154"/>
      <c r="F233" s="140"/>
      <c r="G233" s="141"/>
      <c r="H233" s="155"/>
      <c r="I233" s="77"/>
      <c r="J233" s="78"/>
      <c r="K233" s="62">
        <f t="shared" si="238"/>
        <v>0</v>
      </c>
      <c r="L233" s="62">
        <f t="shared" si="239"/>
        <v>0</v>
      </c>
      <c r="M233" s="79"/>
      <c r="N233" s="80"/>
      <c r="O233" s="65">
        <f t="shared" si="240"/>
        <v>0</v>
      </c>
      <c r="P233" s="65">
        <f t="shared" si="241"/>
        <v>0</v>
      </c>
      <c r="Q233" s="79"/>
      <c r="R233" s="81">
        <f t="shared" si="242"/>
        <v>0</v>
      </c>
      <c r="S233" s="67">
        <f t="shared" si="243"/>
        <v>0</v>
      </c>
      <c r="T233" s="68">
        <f t="shared" si="244"/>
        <v>0</v>
      </c>
      <c r="U233" s="68">
        <f t="shared" si="245"/>
        <v>0</v>
      </c>
      <c r="V233" s="68">
        <f t="shared" si="246"/>
        <v>0</v>
      </c>
      <c r="W233" s="68">
        <f t="shared" si="247"/>
        <v>0</v>
      </c>
      <c r="X233" s="68">
        <f t="shared" si="248"/>
        <v>0</v>
      </c>
      <c r="Y233" s="68">
        <f t="shared" si="249"/>
        <v>0</v>
      </c>
      <c r="Z233" s="68">
        <f t="shared" si="249"/>
        <v>0</v>
      </c>
      <c r="AA233" s="68">
        <f t="shared" si="249"/>
        <v>0</v>
      </c>
      <c r="AB233" s="69"/>
      <c r="AC233" s="7">
        <f t="shared" si="250"/>
        <v>0</v>
      </c>
      <c r="AD233" s="144"/>
      <c r="AE233" s="85"/>
      <c r="AF233" s="145"/>
      <c r="AG233" s="146"/>
      <c r="AH233" s="84"/>
      <c r="AI233" s="84"/>
      <c r="AJ233" s="73"/>
      <c r="AK233" s="148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54"/>
      <c r="B234" s="55"/>
      <c r="C234" s="56"/>
      <c r="D234" s="57" t="s">
        <v>740</v>
      </c>
      <c r="E234" s="156"/>
      <c r="F234" s="140"/>
      <c r="G234" s="141"/>
      <c r="H234" s="96"/>
      <c r="I234" s="77"/>
      <c r="J234" s="78"/>
      <c r="K234" s="62">
        <f t="shared" si="238"/>
        <v>0</v>
      </c>
      <c r="L234" s="62">
        <f t="shared" si="239"/>
        <v>0</v>
      </c>
      <c r="M234" s="79"/>
      <c r="N234" s="80"/>
      <c r="O234" s="65">
        <f t="shared" si="240"/>
        <v>0</v>
      </c>
      <c r="P234" s="65">
        <f t="shared" si="241"/>
        <v>0</v>
      </c>
      <c r="Q234" s="79"/>
      <c r="R234" s="81">
        <f t="shared" si="242"/>
        <v>0</v>
      </c>
      <c r="S234" s="67">
        <f t="shared" si="243"/>
        <v>0</v>
      </c>
      <c r="T234" s="68">
        <f t="shared" si="244"/>
        <v>0</v>
      </c>
      <c r="U234" s="68">
        <f t="shared" si="245"/>
        <v>0</v>
      </c>
      <c r="V234" s="68">
        <f t="shared" si="246"/>
        <v>0</v>
      </c>
      <c r="W234" s="68">
        <f t="shared" si="247"/>
        <v>0</v>
      </c>
      <c r="X234" s="68">
        <f t="shared" si="248"/>
        <v>0</v>
      </c>
      <c r="Y234" s="68">
        <f t="shared" si="249"/>
        <v>0</v>
      </c>
      <c r="Z234" s="68">
        <f t="shared" si="249"/>
        <v>0</v>
      </c>
      <c r="AA234" s="68">
        <f t="shared" si="249"/>
        <v>0</v>
      </c>
      <c r="AB234" s="69"/>
      <c r="AC234" s="7">
        <f t="shared" si="250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</row>
    <row r="235" spans="1:68" ht="27.95" hidden="1" customHeight="1" x14ac:dyDescent="0.25">
      <c r="A235" s="54"/>
      <c r="B235" s="55"/>
      <c r="C235" s="56"/>
      <c r="D235" s="57" t="s">
        <v>740</v>
      </c>
      <c r="E235" s="139"/>
      <c r="F235" s="140"/>
      <c r="G235" s="141"/>
      <c r="H235" s="96"/>
      <c r="I235" s="77"/>
      <c r="J235" s="78"/>
      <c r="K235" s="62">
        <f t="shared" si="238"/>
        <v>0</v>
      </c>
      <c r="L235" s="62">
        <f t="shared" si="239"/>
        <v>0</v>
      </c>
      <c r="M235" s="79"/>
      <c r="N235" s="80"/>
      <c r="O235" s="65">
        <f t="shared" si="240"/>
        <v>0</v>
      </c>
      <c r="P235" s="65">
        <f t="shared" si="241"/>
        <v>0</v>
      </c>
      <c r="Q235" s="79"/>
      <c r="R235" s="81">
        <f t="shared" si="242"/>
        <v>0</v>
      </c>
      <c r="S235" s="67">
        <f t="shared" si="243"/>
        <v>0</v>
      </c>
      <c r="T235" s="68">
        <f t="shared" si="244"/>
        <v>0</v>
      </c>
      <c r="U235" s="68">
        <f t="shared" si="245"/>
        <v>0</v>
      </c>
      <c r="V235" s="68">
        <f t="shared" si="246"/>
        <v>0</v>
      </c>
      <c r="W235" s="68">
        <f t="shared" si="247"/>
        <v>0</v>
      </c>
      <c r="X235" s="68">
        <f t="shared" si="248"/>
        <v>0</v>
      </c>
      <c r="Y235" s="68">
        <f t="shared" si="249"/>
        <v>0</v>
      </c>
      <c r="Z235" s="68">
        <f t="shared" si="249"/>
        <v>0</v>
      </c>
      <c r="AA235" s="68">
        <f t="shared" si="249"/>
        <v>0</v>
      </c>
      <c r="AB235" s="69"/>
      <c r="AC235" s="7">
        <f t="shared" si="250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</row>
    <row r="236" spans="1:68" ht="27.95" hidden="1" customHeight="1" x14ac:dyDescent="0.25">
      <c r="A236" s="54"/>
      <c r="B236" s="55"/>
      <c r="C236" s="56"/>
      <c r="D236" s="57" t="s">
        <v>740</v>
      </c>
      <c r="E236" s="139"/>
      <c r="F236" s="140"/>
      <c r="G236" s="141"/>
      <c r="H236" s="96"/>
      <c r="I236" s="77"/>
      <c r="J236" s="78"/>
      <c r="K236" s="62">
        <f t="shared" si="238"/>
        <v>0</v>
      </c>
      <c r="L236" s="62">
        <f t="shared" si="239"/>
        <v>0</v>
      </c>
      <c r="M236" s="79"/>
      <c r="N236" s="80"/>
      <c r="O236" s="65">
        <f t="shared" si="240"/>
        <v>0</v>
      </c>
      <c r="P236" s="65">
        <f t="shared" si="241"/>
        <v>0</v>
      </c>
      <c r="Q236" s="79"/>
      <c r="R236" s="81">
        <f t="shared" si="242"/>
        <v>0</v>
      </c>
      <c r="S236" s="67">
        <f t="shared" si="243"/>
        <v>0</v>
      </c>
      <c r="T236" s="68">
        <f t="shared" si="244"/>
        <v>0</v>
      </c>
      <c r="U236" s="68">
        <f t="shared" si="245"/>
        <v>0</v>
      </c>
      <c r="V236" s="68">
        <f t="shared" si="246"/>
        <v>0</v>
      </c>
      <c r="W236" s="68">
        <f t="shared" si="247"/>
        <v>0</v>
      </c>
      <c r="X236" s="68">
        <f t="shared" si="248"/>
        <v>0</v>
      </c>
      <c r="Y236" s="68">
        <f t="shared" si="249"/>
        <v>0</v>
      </c>
      <c r="Z236" s="68">
        <f t="shared" si="249"/>
        <v>0</v>
      </c>
      <c r="AA236" s="68">
        <f t="shared" si="249"/>
        <v>0</v>
      </c>
      <c r="AB236" s="69"/>
      <c r="AC236" s="7">
        <f t="shared" si="250"/>
        <v>0</v>
      </c>
      <c r="AD236" s="82"/>
      <c r="AE236" s="71"/>
      <c r="AF236" s="83"/>
      <c r="AG236" s="83"/>
      <c r="AH236" s="84"/>
      <c r="AI236" s="84"/>
      <c r="AJ236" s="73"/>
      <c r="AK236" s="83"/>
      <c r="AL236" s="84"/>
      <c r="AM236" s="73"/>
      <c r="AN236" s="86"/>
      <c r="AO236" s="82"/>
      <c r="AP236" s="83"/>
      <c r="AQ236" s="83"/>
      <c r="AR236" s="83"/>
      <c r="AS236" s="83"/>
      <c r="AT236" s="84"/>
      <c r="AU236" s="73"/>
      <c r="AV236" s="86"/>
    </row>
    <row r="237" spans="1:68" ht="27.95" hidden="1" customHeight="1" x14ac:dyDescent="0.25">
      <c r="A237" s="54"/>
      <c r="B237" s="55"/>
      <c r="C237" s="56"/>
      <c r="D237" s="57" t="s">
        <v>740</v>
      </c>
      <c r="E237" s="139"/>
      <c r="F237" s="140"/>
      <c r="G237" s="98"/>
      <c r="H237" s="96"/>
      <c r="I237" s="77"/>
      <c r="J237" s="78"/>
      <c r="K237" s="62">
        <f t="shared" si="238"/>
        <v>0</v>
      </c>
      <c r="L237" s="62">
        <f t="shared" si="239"/>
        <v>0</v>
      </c>
      <c r="M237" s="79"/>
      <c r="N237" s="80"/>
      <c r="O237" s="65">
        <f t="shared" si="240"/>
        <v>0</v>
      </c>
      <c r="P237" s="65">
        <f t="shared" si="241"/>
        <v>0</v>
      </c>
      <c r="Q237" s="79"/>
      <c r="R237" s="81">
        <f t="shared" si="242"/>
        <v>0</v>
      </c>
      <c r="S237" s="67">
        <f t="shared" si="243"/>
        <v>0</v>
      </c>
      <c r="T237" s="68">
        <f t="shared" si="244"/>
        <v>0</v>
      </c>
      <c r="U237" s="68">
        <f t="shared" si="245"/>
        <v>0</v>
      </c>
      <c r="V237" s="68">
        <f t="shared" si="246"/>
        <v>0</v>
      </c>
      <c r="W237" s="68">
        <f t="shared" si="247"/>
        <v>0</v>
      </c>
      <c r="X237" s="68">
        <f t="shared" si="248"/>
        <v>0</v>
      </c>
      <c r="Y237" s="68">
        <f t="shared" si="249"/>
        <v>0</v>
      </c>
      <c r="Z237" s="68">
        <f t="shared" si="249"/>
        <v>0</v>
      </c>
      <c r="AA237" s="68">
        <f t="shared" si="249"/>
        <v>0</v>
      </c>
      <c r="AB237" s="69"/>
      <c r="AC237" s="7">
        <f t="shared" si="250"/>
        <v>0</v>
      </c>
      <c r="AD237" s="82"/>
      <c r="AE237" s="71"/>
      <c r="AF237" s="83"/>
      <c r="AG237" s="83"/>
      <c r="AH237" s="84"/>
      <c r="AI237" s="84"/>
      <c r="AJ237" s="73"/>
      <c r="AK237" s="83"/>
      <c r="AL237" s="84"/>
      <c r="AM237" s="73"/>
      <c r="AN237" s="86"/>
      <c r="AO237" s="82"/>
      <c r="AP237" s="83"/>
      <c r="AQ237" s="83"/>
      <c r="AR237" s="83"/>
      <c r="AS237" s="83"/>
      <c r="AT237" s="84"/>
      <c r="AU237" s="73"/>
      <c r="AV237" s="86"/>
    </row>
    <row r="238" spans="1:68" ht="27.95" hidden="1" customHeight="1" x14ac:dyDescent="0.25">
      <c r="A238" s="54"/>
      <c r="B238" s="55"/>
      <c r="C238" s="56"/>
      <c r="D238" s="57" t="s">
        <v>740</v>
      </c>
      <c r="E238" s="139"/>
      <c r="F238" s="140"/>
      <c r="G238" s="98"/>
      <c r="H238" s="96"/>
      <c r="I238" s="92"/>
      <c r="J238" s="78"/>
      <c r="K238" s="62">
        <f t="shared" si="238"/>
        <v>0</v>
      </c>
      <c r="L238" s="62">
        <f t="shared" si="239"/>
        <v>0</v>
      </c>
      <c r="M238" s="79"/>
      <c r="N238" s="80"/>
      <c r="O238" s="65">
        <f t="shared" si="240"/>
        <v>0</v>
      </c>
      <c r="P238" s="65">
        <f t="shared" si="241"/>
        <v>0</v>
      </c>
      <c r="Q238" s="79"/>
      <c r="R238" s="81">
        <f t="shared" si="242"/>
        <v>0</v>
      </c>
      <c r="S238" s="67">
        <f t="shared" si="243"/>
        <v>0</v>
      </c>
      <c r="T238" s="68">
        <f t="shared" si="244"/>
        <v>0</v>
      </c>
      <c r="U238" s="68">
        <f t="shared" si="245"/>
        <v>0</v>
      </c>
      <c r="V238" s="68">
        <f t="shared" si="246"/>
        <v>0</v>
      </c>
      <c r="W238" s="68">
        <f t="shared" si="247"/>
        <v>0</v>
      </c>
      <c r="X238" s="68">
        <f t="shared" si="248"/>
        <v>0</v>
      </c>
      <c r="Y238" s="68">
        <f t="shared" si="249"/>
        <v>0</v>
      </c>
      <c r="Z238" s="68">
        <f t="shared" si="249"/>
        <v>0</v>
      </c>
      <c r="AA238" s="68">
        <f t="shared" si="249"/>
        <v>0</v>
      </c>
      <c r="AB238" s="69"/>
      <c r="AC238" s="7">
        <f t="shared" si="250"/>
        <v>0</v>
      </c>
      <c r="AD238" s="82"/>
      <c r="AE238" s="71"/>
      <c r="AF238" s="83"/>
      <c r="AG238" s="83"/>
      <c r="AH238" s="84"/>
      <c r="AI238" s="84"/>
      <c r="AJ238" s="73"/>
      <c r="AK238" s="83"/>
      <c r="AL238" s="84"/>
      <c r="AM238" s="73"/>
      <c r="AN238" s="86"/>
      <c r="AO238" s="82"/>
      <c r="AP238" s="83"/>
      <c r="AQ238" s="83"/>
      <c r="AR238" s="83"/>
      <c r="AS238" s="83"/>
      <c r="AT238" s="84"/>
      <c r="AU238" s="73"/>
      <c r="AV238" s="86"/>
    </row>
    <row r="239" spans="1:68" ht="27.95" hidden="1" customHeight="1" x14ac:dyDescent="0.25">
      <c r="A239" s="54"/>
      <c r="B239" s="55"/>
      <c r="C239" s="56"/>
      <c r="D239" s="57" t="s">
        <v>740</v>
      </c>
      <c r="E239" s="93"/>
      <c r="F239" s="94"/>
      <c r="G239" s="95"/>
      <c r="H239" s="96"/>
      <c r="I239" s="77"/>
      <c r="J239" s="78"/>
      <c r="K239" s="62">
        <f t="shared" si="238"/>
        <v>0</v>
      </c>
      <c r="L239" s="62">
        <f t="shared" si="239"/>
        <v>0</v>
      </c>
      <c r="M239" s="79"/>
      <c r="N239" s="80"/>
      <c r="O239" s="65">
        <f t="shared" si="240"/>
        <v>0</v>
      </c>
      <c r="P239" s="65">
        <f t="shared" si="241"/>
        <v>0</v>
      </c>
      <c r="Q239" s="79"/>
      <c r="R239" s="81">
        <f t="shared" si="242"/>
        <v>0</v>
      </c>
      <c r="S239" s="67">
        <f t="shared" si="243"/>
        <v>0</v>
      </c>
      <c r="T239" s="68">
        <f t="shared" si="244"/>
        <v>0</v>
      </c>
      <c r="U239" s="68">
        <f t="shared" si="245"/>
        <v>0</v>
      </c>
      <c r="V239" s="68">
        <f t="shared" si="246"/>
        <v>0</v>
      </c>
      <c r="W239" s="68">
        <f t="shared" si="247"/>
        <v>0</v>
      </c>
      <c r="X239" s="68">
        <f t="shared" si="248"/>
        <v>0</v>
      </c>
      <c r="Y239" s="68">
        <f t="shared" si="249"/>
        <v>0</v>
      </c>
      <c r="Z239" s="68">
        <f t="shared" si="249"/>
        <v>0</v>
      </c>
      <c r="AA239" s="68">
        <f t="shared" si="249"/>
        <v>0</v>
      </c>
      <c r="AB239" s="69"/>
      <c r="AC239" s="7">
        <f t="shared" si="250"/>
        <v>0</v>
      </c>
      <c r="AD239" s="82"/>
      <c r="AE239" s="71"/>
      <c r="AF239" s="83"/>
      <c r="AG239" s="83"/>
      <c r="AH239" s="84"/>
      <c r="AI239" s="84"/>
      <c r="AJ239" s="73"/>
      <c r="AK239" s="83"/>
      <c r="AL239" s="84"/>
      <c r="AM239" s="73"/>
      <c r="AN239" s="86"/>
      <c r="AO239" s="82"/>
      <c r="AP239" s="83"/>
      <c r="AQ239" s="83"/>
      <c r="AR239" s="83"/>
      <c r="AS239" s="83"/>
      <c r="AT239" s="84"/>
      <c r="AU239" s="73"/>
      <c r="AV239" s="86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  <c r="BI239" s="149"/>
      <c r="BJ239" s="149"/>
      <c r="BK239" s="149"/>
      <c r="BL239" s="149"/>
      <c r="BM239" s="149"/>
      <c r="BN239" s="149"/>
      <c r="BO239" s="149"/>
      <c r="BP239" s="149"/>
    </row>
    <row r="240" spans="1:68" ht="27.95" hidden="1" customHeight="1" x14ac:dyDescent="0.25">
      <c r="A240" s="54"/>
      <c r="B240" s="55"/>
      <c r="C240" s="56"/>
      <c r="D240" s="57" t="s">
        <v>740</v>
      </c>
      <c r="E240" s="97"/>
      <c r="F240" s="757"/>
      <c r="G240" s="98"/>
      <c r="H240" s="758"/>
      <c r="I240" s="759"/>
      <c r="J240" s="78"/>
      <c r="K240" s="99">
        <f t="shared" si="238"/>
        <v>0</v>
      </c>
      <c r="L240" s="99">
        <f t="shared" si="239"/>
        <v>0</v>
      </c>
      <c r="M240" s="79"/>
      <c r="N240" s="80"/>
      <c r="O240" s="65">
        <f t="shared" si="240"/>
        <v>0</v>
      </c>
      <c r="P240" s="65">
        <f t="shared" si="241"/>
        <v>0</v>
      </c>
      <c r="Q240" s="79"/>
      <c r="R240" s="81">
        <f t="shared" si="242"/>
        <v>0</v>
      </c>
      <c r="S240" s="67">
        <f t="shared" si="243"/>
        <v>0</v>
      </c>
      <c r="T240" s="68">
        <f t="shared" si="244"/>
        <v>0</v>
      </c>
      <c r="U240" s="68">
        <f t="shared" si="245"/>
        <v>0</v>
      </c>
      <c r="V240" s="68">
        <f t="shared" si="246"/>
        <v>0</v>
      </c>
      <c r="W240" s="68">
        <f t="shared" si="247"/>
        <v>0</v>
      </c>
      <c r="X240" s="68">
        <f t="shared" si="248"/>
        <v>0</v>
      </c>
      <c r="Y240" s="68">
        <f t="shared" si="249"/>
        <v>0</v>
      </c>
      <c r="Z240" s="68">
        <f t="shared" si="249"/>
        <v>0</v>
      </c>
      <c r="AA240" s="68">
        <f t="shared" si="249"/>
        <v>0</v>
      </c>
      <c r="AB240" s="69"/>
      <c r="AC240" s="7">
        <f t="shared" si="250"/>
        <v>0</v>
      </c>
      <c r="AD240" s="82"/>
      <c r="AE240" s="71"/>
      <c r="AF240" s="83"/>
      <c r="AG240" s="83"/>
      <c r="AH240" s="84"/>
      <c r="AI240" s="84"/>
      <c r="AJ240" s="73"/>
      <c r="AK240" s="83"/>
      <c r="AL240" s="84"/>
      <c r="AM240" s="73"/>
      <c r="AN240" s="86"/>
      <c r="AO240" s="82"/>
      <c r="AP240" s="83"/>
      <c r="AQ240" s="83"/>
      <c r="AR240" s="83"/>
      <c r="AS240" s="83"/>
      <c r="AT240" s="84"/>
      <c r="AU240" s="73"/>
      <c r="AV240" s="86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  <c r="BI240" s="149"/>
      <c r="BJ240" s="149"/>
      <c r="BK240" s="149"/>
      <c r="BL240" s="149"/>
      <c r="BM240" s="149"/>
      <c r="BN240" s="149"/>
      <c r="BO240" s="149"/>
      <c r="BP240" s="149"/>
    </row>
    <row r="241" spans="1:68" s="153" customFormat="1" ht="27.95" hidden="1" customHeight="1" x14ac:dyDescent="0.25">
      <c r="A241" s="100"/>
      <c r="B241" s="101"/>
      <c r="C241" s="56"/>
      <c r="D241" s="57" t="s">
        <v>740</v>
      </c>
      <c r="E241" s="102" t="s">
        <v>49</v>
      </c>
      <c r="F241" s="102"/>
      <c r="G241" s="103"/>
      <c r="H241" s="104"/>
      <c r="I241" s="105"/>
      <c r="J241" s="106"/>
      <c r="K241" s="107">
        <f t="shared" si="238"/>
        <v>0</v>
      </c>
      <c r="L241" s="107">
        <f t="shared" si="239"/>
        <v>0</v>
      </c>
      <c r="M241" s="108"/>
      <c r="N241" s="109"/>
      <c r="O241" s="110">
        <f t="shared" si="240"/>
        <v>0</v>
      </c>
      <c r="P241" s="110">
        <f t="shared" si="241"/>
        <v>0</v>
      </c>
      <c r="Q241" s="108"/>
      <c r="R241" s="111">
        <f>J241*M241*$R$9</f>
        <v>0</v>
      </c>
      <c r="S241" s="112">
        <f>J241*M241*$S$9</f>
        <v>0</v>
      </c>
      <c r="T241" s="113">
        <f>K241*M241*$T$9</f>
        <v>0</v>
      </c>
      <c r="U241" s="113">
        <f>J241*M241*$U$9</f>
        <v>0</v>
      </c>
      <c r="V241" s="113">
        <f t="shared" si="246"/>
        <v>0</v>
      </c>
      <c r="W241" s="113">
        <f t="shared" si="247"/>
        <v>0</v>
      </c>
      <c r="X241" s="113">
        <f t="shared" si="248"/>
        <v>0</v>
      </c>
      <c r="Y241" s="113">
        <f t="shared" si="249"/>
        <v>0</v>
      </c>
      <c r="Z241" s="113">
        <f t="shared" si="249"/>
        <v>0</v>
      </c>
      <c r="AA241" s="113">
        <f t="shared" si="249"/>
        <v>0</v>
      </c>
      <c r="AB241" s="114"/>
      <c r="AC241" s="7">
        <f t="shared" si="250"/>
        <v>0</v>
      </c>
      <c r="AD241" s="150"/>
      <c r="AE241" s="71"/>
      <c r="AF241" s="151"/>
      <c r="AG241" s="151"/>
      <c r="AH241" s="84"/>
      <c r="AI241" s="84"/>
      <c r="AJ241" s="73"/>
      <c r="AK241" s="151"/>
      <c r="AL241" s="84"/>
      <c r="AM241" s="73"/>
      <c r="AN241" s="152"/>
      <c r="AO241" s="150"/>
      <c r="AP241" s="151"/>
      <c r="AQ241" s="151"/>
      <c r="AR241" s="151"/>
      <c r="AS241" s="151"/>
      <c r="AT241" s="84"/>
      <c r="AU241" s="73"/>
      <c r="AV241" s="152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</row>
    <row r="242" spans="1:68" s="149" customFormat="1" ht="27.95" hidden="1" customHeight="1" x14ac:dyDescent="0.25">
      <c r="A242" s="100"/>
      <c r="B242" s="101"/>
      <c r="C242" s="56"/>
      <c r="D242" s="57" t="s">
        <v>740</v>
      </c>
      <c r="E242" s="102" t="s">
        <v>49</v>
      </c>
      <c r="F242" s="102"/>
      <c r="G242" s="103"/>
      <c r="H242" s="104"/>
      <c r="I242" s="105"/>
      <c r="J242" s="106"/>
      <c r="K242" s="107">
        <f t="shared" si="238"/>
        <v>0</v>
      </c>
      <c r="L242" s="107">
        <f t="shared" si="239"/>
        <v>0</v>
      </c>
      <c r="M242" s="108"/>
      <c r="N242" s="109"/>
      <c r="O242" s="110">
        <f t="shared" si="240"/>
        <v>0</v>
      </c>
      <c r="P242" s="110">
        <f t="shared" si="241"/>
        <v>0</v>
      </c>
      <c r="Q242" s="108"/>
      <c r="R242" s="111">
        <f>J242*M242*$R$9</f>
        <v>0</v>
      </c>
      <c r="S242" s="112">
        <f>J242*M242*$S$9</f>
        <v>0</v>
      </c>
      <c r="T242" s="113">
        <f>K242*M242*$T$9</f>
        <v>0</v>
      </c>
      <c r="U242" s="113">
        <f>J242*M242*$U$9</f>
        <v>0</v>
      </c>
      <c r="V242" s="113">
        <f t="shared" si="246"/>
        <v>0</v>
      </c>
      <c r="W242" s="113">
        <f t="shared" si="247"/>
        <v>0</v>
      </c>
      <c r="X242" s="113">
        <f t="shared" si="248"/>
        <v>0</v>
      </c>
      <c r="Y242" s="113">
        <f t="shared" si="249"/>
        <v>0</v>
      </c>
      <c r="Z242" s="113">
        <f t="shared" si="249"/>
        <v>0</v>
      </c>
      <c r="AA242" s="113">
        <f t="shared" si="249"/>
        <v>0</v>
      </c>
      <c r="AB242" s="114"/>
      <c r="AC242" s="115">
        <f t="shared" si="250"/>
        <v>0</v>
      </c>
      <c r="AD242" s="150"/>
      <c r="AE242" s="71"/>
      <c r="AF242" s="151"/>
      <c r="AG242" s="151"/>
      <c r="AH242" s="84"/>
      <c r="AI242" s="84"/>
      <c r="AJ242" s="73"/>
      <c r="AK242" s="151"/>
      <c r="AL242" s="84"/>
      <c r="AM242" s="73"/>
      <c r="AN242" s="152"/>
      <c r="AO242" s="150"/>
      <c r="AP242" s="151"/>
      <c r="AQ242" s="151"/>
      <c r="AR242" s="151"/>
      <c r="AS242" s="151"/>
      <c r="AT242" s="84"/>
      <c r="AU242" s="73"/>
      <c r="AV242" s="152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</row>
    <row r="243" spans="1:68" ht="27.95" hidden="1" customHeight="1" thickBot="1" x14ac:dyDescent="0.3">
      <c r="A243" s="117"/>
      <c r="B243" s="118"/>
      <c r="C243" s="118"/>
      <c r="D243" s="57" t="s">
        <v>740</v>
      </c>
      <c r="E243" s="119"/>
      <c r="F243" s="119"/>
      <c r="G243" s="120"/>
      <c r="H243" s="121" t="s">
        <v>56</v>
      </c>
      <c r="I243" s="122"/>
      <c r="J243" s="123"/>
      <c r="K243" s="124"/>
      <c r="L243" s="124"/>
      <c r="M243" s="125"/>
      <c r="N243" s="126"/>
      <c r="O243" s="124"/>
      <c r="P243" s="124"/>
      <c r="Q243" s="125"/>
      <c r="R243" s="127">
        <f t="shared" ref="R243:AA243" si="251">SUM(R231:R242)</f>
        <v>0</v>
      </c>
      <c r="S243" s="128">
        <f t="shared" si="251"/>
        <v>0</v>
      </c>
      <c r="T243" s="129">
        <f t="shared" si="251"/>
        <v>0</v>
      </c>
      <c r="U243" s="129">
        <f t="shared" si="251"/>
        <v>0</v>
      </c>
      <c r="V243" s="129">
        <f t="shared" si="251"/>
        <v>0</v>
      </c>
      <c r="W243" s="129">
        <f t="shared" si="251"/>
        <v>0</v>
      </c>
      <c r="X243" s="129">
        <f t="shared" si="251"/>
        <v>0</v>
      </c>
      <c r="Y243" s="130">
        <f t="shared" si="251"/>
        <v>0</v>
      </c>
      <c r="Z243" s="130">
        <f t="shared" si="251"/>
        <v>0</v>
      </c>
      <c r="AA243" s="130">
        <f t="shared" si="251"/>
        <v>0</v>
      </c>
      <c r="AB243" s="131">
        <f>R243/1800/0.6</f>
        <v>0</v>
      </c>
      <c r="AC243" s="7"/>
      <c r="AD243" s="132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760"/>
    </row>
    <row r="244" spans="1:68" ht="27.75" hidden="1" customHeight="1" thickTop="1" x14ac:dyDescent="0.25">
      <c r="A244" s="54"/>
      <c r="B244" s="55"/>
      <c r="C244" s="56"/>
      <c r="D244" s="57" t="s">
        <v>740</v>
      </c>
      <c r="E244" s="154"/>
      <c r="F244" s="140"/>
      <c r="G244" s="141"/>
      <c r="H244" s="96"/>
      <c r="I244" s="754"/>
      <c r="J244" s="61"/>
      <c r="K244" s="62">
        <f t="shared" ref="K244:K255" si="252">IF(J244&gt;0, 1, 0)</f>
        <v>0</v>
      </c>
      <c r="L244" s="62">
        <f t="shared" ref="L244:L255" si="253">J244-K244</f>
        <v>0</v>
      </c>
      <c r="M244" s="63"/>
      <c r="N244" s="64"/>
      <c r="O244" s="65">
        <f t="shared" ref="O244:O255" si="254">IF(N244&gt;0, 1, 0)</f>
        <v>0</v>
      </c>
      <c r="P244" s="65">
        <f t="shared" ref="P244:P255" si="255">N244-O244</f>
        <v>0</v>
      </c>
      <c r="Q244" s="755"/>
      <c r="R244" s="66">
        <f t="shared" ref="R244:R253" si="256">(K244*M244*$R$5)+(L244*M244*$R$6)+(O244*Q244*$R$7)+(P244*Q244*$R$8)</f>
        <v>0</v>
      </c>
      <c r="S244" s="67">
        <f t="shared" ref="S244:S253" si="257">J244*M244*$S$5</f>
        <v>0</v>
      </c>
      <c r="T244" s="68">
        <f t="shared" ref="T244:T253" si="258">K244*M244*$T$5</f>
        <v>0</v>
      </c>
      <c r="U244" s="68">
        <f t="shared" ref="U244:U253" si="259">J244*M244*$U$5</f>
        <v>0</v>
      </c>
      <c r="V244" s="68">
        <f t="shared" ref="V244:V255" si="260">N244*Q244*$V$7</f>
        <v>0</v>
      </c>
      <c r="W244" s="68">
        <f t="shared" ref="W244:W255" si="261">O244*Q244*$W$7</f>
        <v>0</v>
      </c>
      <c r="X244" s="68">
        <f t="shared" ref="X244:X255" si="262">N244*Q244*$X$7</f>
        <v>0</v>
      </c>
      <c r="Y244" s="68">
        <f t="shared" ref="Y244:AA255" si="263">S244+V244</f>
        <v>0</v>
      </c>
      <c r="Z244" s="68">
        <f t="shared" si="263"/>
        <v>0</v>
      </c>
      <c r="AA244" s="68">
        <f t="shared" si="263"/>
        <v>0</v>
      </c>
      <c r="AB244" s="69"/>
      <c r="AC244" s="7">
        <f>R244-Y244-Z244-AA244</f>
        <v>0</v>
      </c>
      <c r="AD244" s="144"/>
      <c r="AE244" s="85"/>
      <c r="AF244" s="145"/>
      <c r="AG244" s="146"/>
      <c r="AH244" s="84"/>
      <c r="AI244" s="84"/>
      <c r="AJ244" s="73"/>
      <c r="AK244" s="147"/>
      <c r="AL244" s="84"/>
      <c r="AM244" s="73"/>
      <c r="AN244" s="86"/>
      <c r="AO244" s="144"/>
      <c r="AP244" s="83"/>
      <c r="AQ244" s="83"/>
      <c r="AR244" s="148"/>
      <c r="AS244" s="83"/>
      <c r="AT244" s="84"/>
      <c r="AU244" s="73"/>
      <c r="AV244" s="86"/>
    </row>
    <row r="245" spans="1:68" ht="27.95" hidden="1" customHeight="1" x14ac:dyDescent="0.25">
      <c r="A245" s="54"/>
      <c r="B245" s="55"/>
      <c r="C245" s="56"/>
      <c r="D245" s="57" t="s">
        <v>740</v>
      </c>
      <c r="E245" s="154"/>
      <c r="F245" s="140"/>
      <c r="G245" s="141"/>
      <c r="H245" s="96"/>
      <c r="I245" s="77"/>
      <c r="J245" s="78"/>
      <c r="K245" s="62">
        <f t="shared" si="252"/>
        <v>0</v>
      </c>
      <c r="L245" s="62">
        <f t="shared" si="253"/>
        <v>0</v>
      </c>
      <c r="M245" s="79"/>
      <c r="N245" s="80"/>
      <c r="O245" s="65">
        <f t="shared" si="254"/>
        <v>0</v>
      </c>
      <c r="P245" s="65">
        <f t="shared" si="255"/>
        <v>0</v>
      </c>
      <c r="Q245" s="79"/>
      <c r="R245" s="81">
        <f t="shared" si="256"/>
        <v>0</v>
      </c>
      <c r="S245" s="67">
        <f t="shared" si="257"/>
        <v>0</v>
      </c>
      <c r="T245" s="68">
        <f t="shared" si="258"/>
        <v>0</v>
      </c>
      <c r="U245" s="68">
        <f t="shared" si="259"/>
        <v>0</v>
      </c>
      <c r="V245" s="68">
        <f t="shared" si="260"/>
        <v>0</v>
      </c>
      <c r="W245" s="68">
        <f t="shared" si="261"/>
        <v>0</v>
      </c>
      <c r="X245" s="68">
        <f t="shared" si="262"/>
        <v>0</v>
      </c>
      <c r="Y245" s="68">
        <f t="shared" si="263"/>
        <v>0</v>
      </c>
      <c r="Z245" s="68">
        <f t="shared" si="263"/>
        <v>0</v>
      </c>
      <c r="AA245" s="68">
        <f t="shared" si="263"/>
        <v>0</v>
      </c>
      <c r="AB245" s="69"/>
      <c r="AC245" s="7">
        <f t="shared" ref="AC245:AC255" si="264">R243-Y243-Z243-AA243</f>
        <v>0</v>
      </c>
      <c r="AD245" s="144"/>
      <c r="AE245" s="85"/>
      <c r="AF245" s="145"/>
      <c r="AG245" s="146"/>
      <c r="AH245" s="84"/>
      <c r="AI245" s="84"/>
      <c r="AJ245" s="73"/>
      <c r="AK245" s="147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54"/>
      <c r="B246" s="55"/>
      <c r="C246" s="56"/>
      <c r="D246" s="57" t="s">
        <v>740</v>
      </c>
      <c r="E246" s="154"/>
      <c r="F246" s="140"/>
      <c r="G246" s="141"/>
      <c r="H246" s="155"/>
      <c r="I246" s="77"/>
      <c r="J246" s="78"/>
      <c r="K246" s="62">
        <f t="shared" si="252"/>
        <v>0</v>
      </c>
      <c r="L246" s="62">
        <f t="shared" si="253"/>
        <v>0</v>
      </c>
      <c r="M246" s="79"/>
      <c r="N246" s="80"/>
      <c r="O246" s="65">
        <f t="shared" si="254"/>
        <v>0</v>
      </c>
      <c r="P246" s="65">
        <f t="shared" si="255"/>
        <v>0</v>
      </c>
      <c r="Q246" s="79"/>
      <c r="R246" s="81">
        <f t="shared" si="256"/>
        <v>0</v>
      </c>
      <c r="S246" s="67">
        <f t="shared" si="257"/>
        <v>0</v>
      </c>
      <c r="T246" s="68">
        <f t="shared" si="258"/>
        <v>0</v>
      </c>
      <c r="U246" s="68">
        <f t="shared" si="259"/>
        <v>0</v>
      </c>
      <c r="V246" s="68">
        <f t="shared" si="260"/>
        <v>0</v>
      </c>
      <c r="W246" s="68">
        <f t="shared" si="261"/>
        <v>0</v>
      </c>
      <c r="X246" s="68">
        <f t="shared" si="262"/>
        <v>0</v>
      </c>
      <c r="Y246" s="68">
        <f t="shared" si="263"/>
        <v>0</v>
      </c>
      <c r="Z246" s="68">
        <f t="shared" si="263"/>
        <v>0</v>
      </c>
      <c r="AA246" s="68">
        <f t="shared" si="263"/>
        <v>0</v>
      </c>
      <c r="AB246" s="69"/>
      <c r="AC246" s="7">
        <f t="shared" si="264"/>
        <v>0</v>
      </c>
      <c r="AD246" s="144"/>
      <c r="AE246" s="85"/>
      <c r="AF246" s="145"/>
      <c r="AG246" s="146"/>
      <c r="AH246" s="84"/>
      <c r="AI246" s="84"/>
      <c r="AJ246" s="73"/>
      <c r="AK246" s="148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54"/>
      <c r="B247" s="55"/>
      <c r="C247" s="56"/>
      <c r="D247" s="57" t="s">
        <v>740</v>
      </c>
      <c r="E247" s="156"/>
      <c r="F247" s="140"/>
      <c r="G247" s="141"/>
      <c r="H247" s="96"/>
      <c r="I247" s="77"/>
      <c r="J247" s="78"/>
      <c r="K247" s="62">
        <f t="shared" si="252"/>
        <v>0</v>
      </c>
      <c r="L247" s="62">
        <f t="shared" si="253"/>
        <v>0</v>
      </c>
      <c r="M247" s="79"/>
      <c r="N247" s="80"/>
      <c r="O247" s="65">
        <f t="shared" si="254"/>
        <v>0</v>
      </c>
      <c r="P247" s="65">
        <f t="shared" si="255"/>
        <v>0</v>
      </c>
      <c r="Q247" s="79"/>
      <c r="R247" s="81">
        <f t="shared" si="256"/>
        <v>0</v>
      </c>
      <c r="S247" s="67">
        <f t="shared" si="257"/>
        <v>0</v>
      </c>
      <c r="T247" s="68">
        <f t="shared" si="258"/>
        <v>0</v>
      </c>
      <c r="U247" s="68">
        <f t="shared" si="259"/>
        <v>0</v>
      </c>
      <c r="V247" s="68">
        <f t="shared" si="260"/>
        <v>0</v>
      </c>
      <c r="W247" s="68">
        <f t="shared" si="261"/>
        <v>0</v>
      </c>
      <c r="X247" s="68">
        <f t="shared" si="262"/>
        <v>0</v>
      </c>
      <c r="Y247" s="68">
        <f t="shared" si="263"/>
        <v>0</v>
      </c>
      <c r="Z247" s="68">
        <f t="shared" si="263"/>
        <v>0</v>
      </c>
      <c r="AA247" s="68">
        <f t="shared" si="263"/>
        <v>0</v>
      </c>
      <c r="AB247" s="69"/>
      <c r="AC247" s="7">
        <f t="shared" si="264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</row>
    <row r="248" spans="1:68" ht="27.95" hidden="1" customHeight="1" x14ac:dyDescent="0.25">
      <c r="A248" s="54"/>
      <c r="B248" s="55"/>
      <c r="C248" s="56"/>
      <c r="D248" s="57" t="s">
        <v>740</v>
      </c>
      <c r="E248" s="139"/>
      <c r="F248" s="140"/>
      <c r="G248" s="141"/>
      <c r="H248" s="96"/>
      <c r="I248" s="77"/>
      <c r="J248" s="78"/>
      <c r="K248" s="62">
        <f t="shared" si="252"/>
        <v>0</v>
      </c>
      <c r="L248" s="62">
        <f t="shared" si="253"/>
        <v>0</v>
      </c>
      <c r="M248" s="79"/>
      <c r="N248" s="80"/>
      <c r="O248" s="65">
        <f t="shared" si="254"/>
        <v>0</v>
      </c>
      <c r="P248" s="65">
        <f t="shared" si="255"/>
        <v>0</v>
      </c>
      <c r="Q248" s="79"/>
      <c r="R248" s="81">
        <f t="shared" si="256"/>
        <v>0</v>
      </c>
      <c r="S248" s="67">
        <f t="shared" si="257"/>
        <v>0</v>
      </c>
      <c r="T248" s="68">
        <f t="shared" si="258"/>
        <v>0</v>
      </c>
      <c r="U248" s="68">
        <f t="shared" si="259"/>
        <v>0</v>
      </c>
      <c r="V248" s="68">
        <f t="shared" si="260"/>
        <v>0</v>
      </c>
      <c r="W248" s="68">
        <f t="shared" si="261"/>
        <v>0</v>
      </c>
      <c r="X248" s="68">
        <f t="shared" si="262"/>
        <v>0</v>
      </c>
      <c r="Y248" s="68">
        <f t="shared" si="263"/>
        <v>0</v>
      </c>
      <c r="Z248" s="68">
        <f t="shared" si="263"/>
        <v>0</v>
      </c>
      <c r="AA248" s="68">
        <f t="shared" si="263"/>
        <v>0</v>
      </c>
      <c r="AB248" s="69"/>
      <c r="AC248" s="7">
        <f t="shared" si="264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</row>
    <row r="249" spans="1:68" ht="27.95" hidden="1" customHeight="1" x14ac:dyDescent="0.25">
      <c r="A249" s="54"/>
      <c r="B249" s="55"/>
      <c r="C249" s="56"/>
      <c r="D249" s="57" t="s">
        <v>740</v>
      </c>
      <c r="E249" s="139"/>
      <c r="F249" s="140"/>
      <c r="G249" s="141"/>
      <c r="H249" s="96"/>
      <c r="I249" s="77"/>
      <c r="J249" s="78"/>
      <c r="K249" s="62">
        <f t="shared" si="252"/>
        <v>0</v>
      </c>
      <c r="L249" s="62">
        <f t="shared" si="253"/>
        <v>0</v>
      </c>
      <c r="M249" s="79"/>
      <c r="N249" s="80"/>
      <c r="O249" s="65">
        <f t="shared" si="254"/>
        <v>0</v>
      </c>
      <c r="P249" s="65">
        <f t="shared" si="255"/>
        <v>0</v>
      </c>
      <c r="Q249" s="79"/>
      <c r="R249" s="81">
        <f t="shared" si="256"/>
        <v>0</v>
      </c>
      <c r="S249" s="67">
        <f t="shared" si="257"/>
        <v>0</v>
      </c>
      <c r="T249" s="68">
        <f t="shared" si="258"/>
        <v>0</v>
      </c>
      <c r="U249" s="68">
        <f t="shared" si="259"/>
        <v>0</v>
      </c>
      <c r="V249" s="68">
        <f t="shared" si="260"/>
        <v>0</v>
      </c>
      <c r="W249" s="68">
        <f t="shared" si="261"/>
        <v>0</v>
      </c>
      <c r="X249" s="68">
        <f t="shared" si="262"/>
        <v>0</v>
      </c>
      <c r="Y249" s="68">
        <f t="shared" si="263"/>
        <v>0</v>
      </c>
      <c r="Z249" s="68">
        <f t="shared" si="263"/>
        <v>0</v>
      </c>
      <c r="AA249" s="68">
        <f t="shared" si="263"/>
        <v>0</v>
      </c>
      <c r="AB249" s="69"/>
      <c r="AC249" s="7">
        <f t="shared" si="264"/>
        <v>0</v>
      </c>
      <c r="AD249" s="82"/>
      <c r="AE249" s="71"/>
      <c r="AF249" s="83"/>
      <c r="AG249" s="83"/>
      <c r="AH249" s="84"/>
      <c r="AI249" s="84"/>
      <c r="AJ249" s="73"/>
      <c r="AK249" s="83"/>
      <c r="AL249" s="84"/>
      <c r="AM249" s="73"/>
      <c r="AN249" s="86"/>
      <c r="AO249" s="82"/>
      <c r="AP249" s="83"/>
      <c r="AQ249" s="83"/>
      <c r="AR249" s="83"/>
      <c r="AS249" s="83"/>
      <c r="AT249" s="84"/>
      <c r="AU249" s="73"/>
      <c r="AV249" s="86"/>
    </row>
    <row r="250" spans="1:68" ht="27.95" hidden="1" customHeight="1" x14ac:dyDescent="0.25">
      <c r="A250" s="54"/>
      <c r="B250" s="55"/>
      <c r="C250" s="56"/>
      <c r="D250" s="57" t="s">
        <v>740</v>
      </c>
      <c r="E250" s="139"/>
      <c r="F250" s="140"/>
      <c r="G250" s="98"/>
      <c r="H250" s="96"/>
      <c r="I250" s="77"/>
      <c r="J250" s="78"/>
      <c r="K250" s="62">
        <f t="shared" si="252"/>
        <v>0</v>
      </c>
      <c r="L250" s="62">
        <f t="shared" si="253"/>
        <v>0</v>
      </c>
      <c r="M250" s="79"/>
      <c r="N250" s="80"/>
      <c r="O250" s="65">
        <f t="shared" si="254"/>
        <v>0</v>
      </c>
      <c r="P250" s="65">
        <f t="shared" si="255"/>
        <v>0</v>
      </c>
      <c r="Q250" s="79"/>
      <c r="R250" s="81">
        <f t="shared" si="256"/>
        <v>0</v>
      </c>
      <c r="S250" s="67">
        <f t="shared" si="257"/>
        <v>0</v>
      </c>
      <c r="T250" s="68">
        <f t="shared" si="258"/>
        <v>0</v>
      </c>
      <c r="U250" s="68">
        <f t="shared" si="259"/>
        <v>0</v>
      </c>
      <c r="V250" s="68">
        <f t="shared" si="260"/>
        <v>0</v>
      </c>
      <c r="W250" s="68">
        <f t="shared" si="261"/>
        <v>0</v>
      </c>
      <c r="X250" s="68">
        <f t="shared" si="262"/>
        <v>0</v>
      </c>
      <c r="Y250" s="68">
        <f t="shared" si="263"/>
        <v>0</v>
      </c>
      <c r="Z250" s="68">
        <f t="shared" si="263"/>
        <v>0</v>
      </c>
      <c r="AA250" s="68">
        <f t="shared" si="263"/>
        <v>0</v>
      </c>
      <c r="AB250" s="69"/>
      <c r="AC250" s="7">
        <f t="shared" si="264"/>
        <v>0</v>
      </c>
      <c r="AD250" s="82"/>
      <c r="AE250" s="71"/>
      <c r="AF250" s="83"/>
      <c r="AG250" s="83"/>
      <c r="AH250" s="84"/>
      <c r="AI250" s="84"/>
      <c r="AJ250" s="73"/>
      <c r="AK250" s="83"/>
      <c r="AL250" s="84"/>
      <c r="AM250" s="73"/>
      <c r="AN250" s="86"/>
      <c r="AO250" s="82"/>
      <c r="AP250" s="83"/>
      <c r="AQ250" s="83"/>
      <c r="AR250" s="83"/>
      <c r="AS250" s="83"/>
      <c r="AT250" s="84"/>
      <c r="AU250" s="73"/>
      <c r="AV250" s="86"/>
    </row>
    <row r="251" spans="1:68" ht="27.95" hidden="1" customHeight="1" x14ac:dyDescent="0.25">
      <c r="A251" s="54"/>
      <c r="B251" s="55"/>
      <c r="C251" s="56"/>
      <c r="D251" s="57" t="s">
        <v>740</v>
      </c>
      <c r="E251" s="139"/>
      <c r="F251" s="140"/>
      <c r="G251" s="98"/>
      <c r="H251" s="96"/>
      <c r="I251" s="92"/>
      <c r="J251" s="78"/>
      <c r="K251" s="62">
        <f t="shared" si="252"/>
        <v>0</v>
      </c>
      <c r="L251" s="62">
        <f t="shared" si="253"/>
        <v>0</v>
      </c>
      <c r="M251" s="79"/>
      <c r="N251" s="80"/>
      <c r="O251" s="65">
        <f t="shared" si="254"/>
        <v>0</v>
      </c>
      <c r="P251" s="65">
        <f t="shared" si="255"/>
        <v>0</v>
      </c>
      <c r="Q251" s="79"/>
      <c r="R251" s="81">
        <f t="shared" si="256"/>
        <v>0</v>
      </c>
      <c r="S251" s="67">
        <f t="shared" si="257"/>
        <v>0</v>
      </c>
      <c r="T251" s="68">
        <f t="shared" si="258"/>
        <v>0</v>
      </c>
      <c r="U251" s="68">
        <f t="shared" si="259"/>
        <v>0</v>
      </c>
      <c r="V251" s="68">
        <f t="shared" si="260"/>
        <v>0</v>
      </c>
      <c r="W251" s="68">
        <f t="shared" si="261"/>
        <v>0</v>
      </c>
      <c r="X251" s="68">
        <f t="shared" si="262"/>
        <v>0</v>
      </c>
      <c r="Y251" s="68">
        <f t="shared" si="263"/>
        <v>0</v>
      </c>
      <c r="Z251" s="68">
        <f t="shared" si="263"/>
        <v>0</v>
      </c>
      <c r="AA251" s="68">
        <f t="shared" si="263"/>
        <v>0</v>
      </c>
      <c r="AB251" s="69"/>
      <c r="AC251" s="7">
        <f t="shared" si="264"/>
        <v>0</v>
      </c>
      <c r="AD251" s="82"/>
      <c r="AE251" s="71"/>
      <c r="AF251" s="83"/>
      <c r="AG251" s="83"/>
      <c r="AH251" s="84"/>
      <c r="AI251" s="84"/>
      <c r="AJ251" s="73"/>
      <c r="AK251" s="83"/>
      <c r="AL251" s="84"/>
      <c r="AM251" s="73"/>
      <c r="AN251" s="86"/>
      <c r="AO251" s="82"/>
      <c r="AP251" s="83"/>
      <c r="AQ251" s="83"/>
      <c r="AR251" s="83"/>
      <c r="AS251" s="83"/>
      <c r="AT251" s="84"/>
      <c r="AU251" s="73"/>
      <c r="AV251" s="86"/>
    </row>
    <row r="252" spans="1:68" ht="27.95" hidden="1" customHeight="1" x14ac:dyDescent="0.25">
      <c r="A252" s="54"/>
      <c r="B252" s="55"/>
      <c r="C252" s="56"/>
      <c r="D252" s="57" t="s">
        <v>740</v>
      </c>
      <c r="E252" s="93"/>
      <c r="F252" s="94"/>
      <c r="G252" s="95"/>
      <c r="H252" s="96"/>
      <c r="I252" s="77"/>
      <c r="J252" s="78"/>
      <c r="K252" s="62">
        <f t="shared" si="252"/>
        <v>0</v>
      </c>
      <c r="L252" s="62">
        <f t="shared" si="253"/>
        <v>0</v>
      </c>
      <c r="M252" s="79"/>
      <c r="N252" s="80"/>
      <c r="O252" s="65">
        <f t="shared" si="254"/>
        <v>0</v>
      </c>
      <c r="P252" s="65">
        <f t="shared" si="255"/>
        <v>0</v>
      </c>
      <c r="Q252" s="79"/>
      <c r="R252" s="81">
        <f t="shared" si="256"/>
        <v>0</v>
      </c>
      <c r="S252" s="67">
        <f t="shared" si="257"/>
        <v>0</v>
      </c>
      <c r="T252" s="68">
        <f t="shared" si="258"/>
        <v>0</v>
      </c>
      <c r="U252" s="68">
        <f t="shared" si="259"/>
        <v>0</v>
      </c>
      <c r="V252" s="68">
        <f t="shared" si="260"/>
        <v>0</v>
      </c>
      <c r="W252" s="68">
        <f t="shared" si="261"/>
        <v>0</v>
      </c>
      <c r="X252" s="68">
        <f t="shared" si="262"/>
        <v>0</v>
      </c>
      <c r="Y252" s="68">
        <f t="shared" si="263"/>
        <v>0</v>
      </c>
      <c r="Z252" s="68">
        <f t="shared" si="263"/>
        <v>0</v>
      </c>
      <c r="AA252" s="68">
        <f t="shared" si="263"/>
        <v>0</v>
      </c>
      <c r="AB252" s="69"/>
      <c r="AC252" s="7">
        <f t="shared" si="264"/>
        <v>0</v>
      </c>
      <c r="AD252" s="82"/>
      <c r="AE252" s="71"/>
      <c r="AF252" s="83"/>
      <c r="AG252" s="83"/>
      <c r="AH252" s="84"/>
      <c r="AI252" s="84"/>
      <c r="AJ252" s="73"/>
      <c r="AK252" s="83"/>
      <c r="AL252" s="84"/>
      <c r="AM252" s="73"/>
      <c r="AN252" s="86"/>
      <c r="AO252" s="82"/>
      <c r="AP252" s="83"/>
      <c r="AQ252" s="83"/>
      <c r="AR252" s="83"/>
      <c r="AS252" s="83"/>
      <c r="AT252" s="84"/>
      <c r="AU252" s="73"/>
      <c r="AV252" s="86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  <c r="BI252" s="149"/>
      <c r="BJ252" s="149"/>
      <c r="BK252" s="149"/>
      <c r="BL252" s="149"/>
      <c r="BM252" s="149"/>
      <c r="BN252" s="149"/>
      <c r="BO252" s="149"/>
      <c r="BP252" s="149"/>
    </row>
    <row r="253" spans="1:68" ht="27.95" hidden="1" customHeight="1" x14ac:dyDescent="0.25">
      <c r="A253" s="54"/>
      <c r="B253" s="55"/>
      <c r="C253" s="56"/>
      <c r="D253" s="57" t="s">
        <v>740</v>
      </c>
      <c r="E253" s="97"/>
      <c r="F253" s="757"/>
      <c r="G253" s="98"/>
      <c r="H253" s="758"/>
      <c r="I253" s="759"/>
      <c r="J253" s="78"/>
      <c r="K253" s="99">
        <f t="shared" si="252"/>
        <v>0</v>
      </c>
      <c r="L253" s="99">
        <f t="shared" si="253"/>
        <v>0</v>
      </c>
      <c r="M253" s="79"/>
      <c r="N253" s="80"/>
      <c r="O253" s="65">
        <f t="shared" si="254"/>
        <v>0</v>
      </c>
      <c r="P253" s="65">
        <f t="shared" si="255"/>
        <v>0</v>
      </c>
      <c r="Q253" s="79"/>
      <c r="R253" s="81">
        <f t="shared" si="256"/>
        <v>0</v>
      </c>
      <c r="S253" s="67">
        <f t="shared" si="257"/>
        <v>0</v>
      </c>
      <c r="T253" s="68">
        <f t="shared" si="258"/>
        <v>0</v>
      </c>
      <c r="U253" s="68">
        <f t="shared" si="259"/>
        <v>0</v>
      </c>
      <c r="V253" s="68">
        <f t="shared" si="260"/>
        <v>0</v>
      </c>
      <c r="W253" s="68">
        <f t="shared" si="261"/>
        <v>0</v>
      </c>
      <c r="X253" s="68">
        <f t="shared" si="262"/>
        <v>0</v>
      </c>
      <c r="Y253" s="68">
        <f t="shared" si="263"/>
        <v>0</v>
      </c>
      <c r="Z253" s="68">
        <f t="shared" si="263"/>
        <v>0</v>
      </c>
      <c r="AA253" s="68">
        <f t="shared" si="263"/>
        <v>0</v>
      </c>
      <c r="AB253" s="69"/>
      <c r="AC253" s="7">
        <f t="shared" si="264"/>
        <v>0</v>
      </c>
      <c r="AD253" s="82"/>
      <c r="AE253" s="71"/>
      <c r="AF253" s="83"/>
      <c r="AG253" s="83"/>
      <c r="AH253" s="84"/>
      <c r="AI253" s="84"/>
      <c r="AJ253" s="73"/>
      <c r="AK253" s="83"/>
      <c r="AL253" s="84"/>
      <c r="AM253" s="73"/>
      <c r="AN253" s="86"/>
      <c r="AO253" s="82"/>
      <c r="AP253" s="83"/>
      <c r="AQ253" s="83"/>
      <c r="AR253" s="83"/>
      <c r="AS253" s="83"/>
      <c r="AT253" s="84"/>
      <c r="AU253" s="73"/>
      <c r="AV253" s="86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</row>
    <row r="254" spans="1:68" s="153" customFormat="1" ht="27.95" hidden="1" customHeight="1" x14ac:dyDescent="0.25">
      <c r="A254" s="100"/>
      <c r="B254" s="101"/>
      <c r="C254" s="56"/>
      <c r="D254" s="57" t="s">
        <v>740</v>
      </c>
      <c r="E254" s="102" t="s">
        <v>49</v>
      </c>
      <c r="F254" s="102"/>
      <c r="G254" s="103"/>
      <c r="H254" s="104"/>
      <c r="I254" s="105"/>
      <c r="J254" s="106"/>
      <c r="K254" s="107">
        <f t="shared" si="252"/>
        <v>0</v>
      </c>
      <c r="L254" s="107">
        <f t="shared" si="253"/>
        <v>0</v>
      </c>
      <c r="M254" s="108"/>
      <c r="N254" s="109"/>
      <c r="O254" s="110">
        <f t="shared" si="254"/>
        <v>0</v>
      </c>
      <c r="P254" s="110">
        <f t="shared" si="255"/>
        <v>0</v>
      </c>
      <c r="Q254" s="108"/>
      <c r="R254" s="111">
        <f>J254*M254*$R$9</f>
        <v>0</v>
      </c>
      <c r="S254" s="112">
        <f>J254*M254*$S$9</f>
        <v>0</v>
      </c>
      <c r="T254" s="113">
        <f>K254*M254*$T$9</f>
        <v>0</v>
      </c>
      <c r="U254" s="113">
        <f>J254*M254*$U$9</f>
        <v>0</v>
      </c>
      <c r="V254" s="113">
        <f t="shared" si="260"/>
        <v>0</v>
      </c>
      <c r="W254" s="113">
        <f t="shared" si="261"/>
        <v>0</v>
      </c>
      <c r="X254" s="113">
        <f t="shared" si="262"/>
        <v>0</v>
      </c>
      <c r="Y254" s="113">
        <f t="shared" si="263"/>
        <v>0</v>
      </c>
      <c r="Z254" s="113">
        <f t="shared" si="263"/>
        <v>0</v>
      </c>
      <c r="AA254" s="113">
        <f t="shared" si="263"/>
        <v>0</v>
      </c>
      <c r="AB254" s="114"/>
      <c r="AC254" s="7">
        <f t="shared" si="264"/>
        <v>0</v>
      </c>
      <c r="AD254" s="150"/>
      <c r="AE254" s="71"/>
      <c r="AF254" s="151"/>
      <c r="AG254" s="151"/>
      <c r="AH254" s="84"/>
      <c r="AI254" s="84"/>
      <c r="AJ254" s="73"/>
      <c r="AK254" s="151"/>
      <c r="AL254" s="84"/>
      <c r="AM254" s="73"/>
      <c r="AN254" s="152"/>
      <c r="AO254" s="150"/>
      <c r="AP254" s="151"/>
      <c r="AQ254" s="151"/>
      <c r="AR254" s="151"/>
      <c r="AS254" s="151"/>
      <c r="AT254" s="84"/>
      <c r="AU254" s="73"/>
      <c r="AV254" s="152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</row>
    <row r="255" spans="1:68" s="149" customFormat="1" ht="27.95" hidden="1" customHeight="1" x14ac:dyDescent="0.25">
      <c r="A255" s="100"/>
      <c r="B255" s="101"/>
      <c r="C255" s="56"/>
      <c r="D255" s="57" t="s">
        <v>740</v>
      </c>
      <c r="E255" s="102" t="s">
        <v>49</v>
      </c>
      <c r="F255" s="102"/>
      <c r="G255" s="103"/>
      <c r="H255" s="104"/>
      <c r="I255" s="105"/>
      <c r="J255" s="106"/>
      <c r="K255" s="107">
        <f t="shared" si="252"/>
        <v>0</v>
      </c>
      <c r="L255" s="107">
        <f t="shared" si="253"/>
        <v>0</v>
      </c>
      <c r="M255" s="108"/>
      <c r="N255" s="109"/>
      <c r="O255" s="110">
        <f t="shared" si="254"/>
        <v>0</v>
      </c>
      <c r="P255" s="110">
        <f t="shared" si="255"/>
        <v>0</v>
      </c>
      <c r="Q255" s="108"/>
      <c r="R255" s="111">
        <f>J255*M255*$R$9</f>
        <v>0</v>
      </c>
      <c r="S255" s="112">
        <f>J255*M255*$S$9</f>
        <v>0</v>
      </c>
      <c r="T255" s="113">
        <f>K255*M255*$T$9</f>
        <v>0</v>
      </c>
      <c r="U255" s="113">
        <f>J255*M255*$U$9</f>
        <v>0</v>
      </c>
      <c r="V255" s="113">
        <f t="shared" si="260"/>
        <v>0</v>
      </c>
      <c r="W255" s="113">
        <f t="shared" si="261"/>
        <v>0</v>
      </c>
      <c r="X255" s="113">
        <f t="shared" si="262"/>
        <v>0</v>
      </c>
      <c r="Y255" s="113">
        <f t="shared" si="263"/>
        <v>0</v>
      </c>
      <c r="Z255" s="113">
        <f t="shared" si="263"/>
        <v>0</v>
      </c>
      <c r="AA255" s="113">
        <f t="shared" si="263"/>
        <v>0</v>
      </c>
      <c r="AB255" s="114"/>
      <c r="AC255" s="115">
        <f t="shared" si="264"/>
        <v>0</v>
      </c>
      <c r="AD255" s="150"/>
      <c r="AE255" s="71"/>
      <c r="AF255" s="151"/>
      <c r="AG255" s="151"/>
      <c r="AH255" s="84"/>
      <c r="AI255" s="84"/>
      <c r="AJ255" s="73"/>
      <c r="AK255" s="151"/>
      <c r="AL255" s="84"/>
      <c r="AM255" s="73"/>
      <c r="AN255" s="152"/>
      <c r="AO255" s="150"/>
      <c r="AP255" s="151"/>
      <c r="AQ255" s="151"/>
      <c r="AR255" s="151"/>
      <c r="AS255" s="151"/>
      <c r="AT255" s="84"/>
      <c r="AU255" s="73"/>
      <c r="AV255" s="152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</row>
    <row r="256" spans="1:68" ht="27.95" hidden="1" customHeight="1" thickBot="1" x14ac:dyDescent="0.3">
      <c r="A256" s="117"/>
      <c r="B256" s="118"/>
      <c r="C256" s="118"/>
      <c r="D256" s="57" t="s">
        <v>740</v>
      </c>
      <c r="E256" s="119"/>
      <c r="F256" s="119"/>
      <c r="G256" s="120"/>
      <c r="H256" s="121" t="s">
        <v>56</v>
      </c>
      <c r="I256" s="122"/>
      <c r="J256" s="123"/>
      <c r="K256" s="124"/>
      <c r="L256" s="124"/>
      <c r="M256" s="125"/>
      <c r="N256" s="126"/>
      <c r="O256" s="124"/>
      <c r="P256" s="124"/>
      <c r="Q256" s="125"/>
      <c r="R256" s="127">
        <f t="shared" ref="R256:AA256" si="265">SUM(R244:R255)</f>
        <v>0</v>
      </c>
      <c r="S256" s="128">
        <f t="shared" si="265"/>
        <v>0</v>
      </c>
      <c r="T256" s="129">
        <f t="shared" si="265"/>
        <v>0</v>
      </c>
      <c r="U256" s="129">
        <f t="shared" si="265"/>
        <v>0</v>
      </c>
      <c r="V256" s="129">
        <f t="shared" si="265"/>
        <v>0</v>
      </c>
      <c r="W256" s="129">
        <f t="shared" si="265"/>
        <v>0</v>
      </c>
      <c r="X256" s="129">
        <f t="shared" si="265"/>
        <v>0</v>
      </c>
      <c r="Y256" s="130">
        <f t="shared" si="265"/>
        <v>0</v>
      </c>
      <c r="Z256" s="130">
        <f t="shared" si="265"/>
        <v>0</v>
      </c>
      <c r="AA256" s="130">
        <f t="shared" si="265"/>
        <v>0</v>
      </c>
      <c r="AB256" s="131">
        <f>R256/1800/0.6</f>
        <v>0</v>
      </c>
      <c r="AC256" s="7"/>
      <c r="AD256" s="132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760"/>
    </row>
    <row r="257" spans="1:68" ht="27.75" hidden="1" customHeight="1" thickTop="1" x14ac:dyDescent="0.25">
      <c r="A257" s="54"/>
      <c r="B257" s="55"/>
      <c r="C257" s="56"/>
      <c r="D257" s="57" t="s">
        <v>740</v>
      </c>
      <c r="E257" s="154"/>
      <c r="F257" s="140"/>
      <c r="G257" s="141"/>
      <c r="H257" s="96"/>
      <c r="I257" s="754"/>
      <c r="J257" s="61"/>
      <c r="K257" s="62">
        <f t="shared" ref="K257:K268" si="266">IF(J257&gt;0, 1, 0)</f>
        <v>0</v>
      </c>
      <c r="L257" s="62">
        <f t="shared" ref="L257:L268" si="267">J257-K257</f>
        <v>0</v>
      </c>
      <c r="M257" s="63"/>
      <c r="N257" s="64"/>
      <c r="O257" s="65">
        <f t="shared" ref="O257:O268" si="268">IF(N257&gt;0, 1, 0)</f>
        <v>0</v>
      </c>
      <c r="P257" s="65">
        <f t="shared" ref="P257:P268" si="269">N257-O257</f>
        <v>0</v>
      </c>
      <c r="Q257" s="755"/>
      <c r="R257" s="66">
        <f t="shared" ref="R257:R266" si="270">(K257*M257*$R$5)+(L257*M257*$R$6)+(O257*Q257*$R$7)+(P257*Q257*$R$8)</f>
        <v>0</v>
      </c>
      <c r="S257" s="67">
        <f t="shared" ref="S257:S266" si="271">J257*M257*$S$5</f>
        <v>0</v>
      </c>
      <c r="T257" s="68">
        <f t="shared" ref="T257:T266" si="272">K257*M257*$T$5</f>
        <v>0</v>
      </c>
      <c r="U257" s="68">
        <f t="shared" ref="U257:U266" si="273">J257*M257*$U$5</f>
        <v>0</v>
      </c>
      <c r="V257" s="68">
        <f t="shared" ref="V257:V268" si="274">N257*Q257*$V$7</f>
        <v>0</v>
      </c>
      <c r="W257" s="68">
        <f t="shared" ref="W257:W268" si="275">O257*Q257*$W$7</f>
        <v>0</v>
      </c>
      <c r="X257" s="68">
        <f t="shared" ref="X257:X268" si="276">N257*Q257*$X$7</f>
        <v>0</v>
      </c>
      <c r="Y257" s="68">
        <f t="shared" ref="Y257:AA268" si="277">S257+V257</f>
        <v>0</v>
      </c>
      <c r="Z257" s="68">
        <f t="shared" si="277"/>
        <v>0</v>
      </c>
      <c r="AA257" s="68">
        <f t="shared" si="277"/>
        <v>0</v>
      </c>
      <c r="AB257" s="69"/>
      <c r="AC257" s="7">
        <f>R257-Y257-Z257-AA257</f>
        <v>0</v>
      </c>
      <c r="AD257" s="144"/>
      <c r="AE257" s="85"/>
      <c r="AF257" s="145"/>
      <c r="AG257" s="146"/>
      <c r="AH257" s="84"/>
      <c r="AI257" s="84"/>
      <c r="AJ257" s="73"/>
      <c r="AK257" s="147"/>
      <c r="AL257" s="84"/>
      <c r="AM257" s="73"/>
      <c r="AN257" s="86"/>
      <c r="AO257" s="144"/>
      <c r="AP257" s="83"/>
      <c r="AQ257" s="83"/>
      <c r="AR257" s="148"/>
      <c r="AS257" s="83"/>
      <c r="AT257" s="84"/>
      <c r="AU257" s="73"/>
      <c r="AV257" s="86"/>
    </row>
    <row r="258" spans="1:68" ht="27.95" hidden="1" customHeight="1" x14ac:dyDescent="0.25">
      <c r="A258" s="54"/>
      <c r="B258" s="55"/>
      <c r="C258" s="56"/>
      <c r="D258" s="57" t="s">
        <v>740</v>
      </c>
      <c r="E258" s="154"/>
      <c r="F258" s="140"/>
      <c r="G258" s="141"/>
      <c r="H258" s="96"/>
      <c r="I258" s="77"/>
      <c r="J258" s="78"/>
      <c r="K258" s="62">
        <f t="shared" si="266"/>
        <v>0</v>
      </c>
      <c r="L258" s="62">
        <f t="shared" si="267"/>
        <v>0</v>
      </c>
      <c r="M258" s="79"/>
      <c r="N258" s="80"/>
      <c r="O258" s="65">
        <f t="shared" si="268"/>
        <v>0</v>
      </c>
      <c r="P258" s="65">
        <f t="shared" si="269"/>
        <v>0</v>
      </c>
      <c r="Q258" s="79"/>
      <c r="R258" s="81">
        <f t="shared" si="270"/>
        <v>0</v>
      </c>
      <c r="S258" s="67">
        <f t="shared" si="271"/>
        <v>0</v>
      </c>
      <c r="T258" s="68">
        <f t="shared" si="272"/>
        <v>0</v>
      </c>
      <c r="U258" s="68">
        <f t="shared" si="273"/>
        <v>0</v>
      </c>
      <c r="V258" s="68">
        <f t="shared" si="274"/>
        <v>0</v>
      </c>
      <c r="W258" s="68">
        <f t="shared" si="275"/>
        <v>0</v>
      </c>
      <c r="X258" s="68">
        <f t="shared" si="276"/>
        <v>0</v>
      </c>
      <c r="Y258" s="68">
        <f t="shared" si="277"/>
        <v>0</v>
      </c>
      <c r="Z258" s="68">
        <f t="shared" si="277"/>
        <v>0</v>
      </c>
      <c r="AA258" s="68">
        <f t="shared" si="277"/>
        <v>0</v>
      </c>
      <c r="AB258" s="69"/>
      <c r="AC258" s="7">
        <f t="shared" ref="AC258:AC268" si="278">R256-Y256-Z256-AA256</f>
        <v>0</v>
      </c>
      <c r="AD258" s="144"/>
      <c r="AE258" s="85"/>
      <c r="AF258" s="145"/>
      <c r="AG258" s="146"/>
      <c r="AH258" s="84"/>
      <c r="AI258" s="84"/>
      <c r="AJ258" s="73"/>
      <c r="AK258" s="147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54"/>
      <c r="B259" s="55"/>
      <c r="C259" s="56"/>
      <c r="D259" s="57" t="s">
        <v>740</v>
      </c>
      <c r="E259" s="154"/>
      <c r="F259" s="140"/>
      <c r="G259" s="141"/>
      <c r="H259" s="155"/>
      <c r="I259" s="77"/>
      <c r="J259" s="78"/>
      <c r="K259" s="62">
        <f t="shared" si="266"/>
        <v>0</v>
      </c>
      <c r="L259" s="62">
        <f t="shared" si="267"/>
        <v>0</v>
      </c>
      <c r="M259" s="79"/>
      <c r="N259" s="80"/>
      <c r="O259" s="65">
        <f t="shared" si="268"/>
        <v>0</v>
      </c>
      <c r="P259" s="65">
        <f t="shared" si="269"/>
        <v>0</v>
      </c>
      <c r="Q259" s="79"/>
      <c r="R259" s="81">
        <f t="shared" si="270"/>
        <v>0</v>
      </c>
      <c r="S259" s="67">
        <f t="shared" si="271"/>
        <v>0</v>
      </c>
      <c r="T259" s="68">
        <f t="shared" si="272"/>
        <v>0</v>
      </c>
      <c r="U259" s="68">
        <f t="shared" si="273"/>
        <v>0</v>
      </c>
      <c r="V259" s="68">
        <f t="shared" si="274"/>
        <v>0</v>
      </c>
      <c r="W259" s="68">
        <f t="shared" si="275"/>
        <v>0</v>
      </c>
      <c r="X259" s="68">
        <f t="shared" si="276"/>
        <v>0</v>
      </c>
      <c r="Y259" s="68">
        <f t="shared" si="277"/>
        <v>0</v>
      </c>
      <c r="Z259" s="68">
        <f t="shared" si="277"/>
        <v>0</v>
      </c>
      <c r="AA259" s="68">
        <f t="shared" si="277"/>
        <v>0</v>
      </c>
      <c r="AB259" s="69"/>
      <c r="AC259" s="7">
        <f t="shared" si="278"/>
        <v>0</v>
      </c>
      <c r="AD259" s="144"/>
      <c r="AE259" s="85"/>
      <c r="AF259" s="145"/>
      <c r="AG259" s="146"/>
      <c r="AH259" s="84"/>
      <c r="AI259" s="84"/>
      <c r="AJ259" s="73"/>
      <c r="AK259" s="148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54"/>
      <c r="B260" s="55"/>
      <c r="C260" s="56"/>
      <c r="D260" s="57" t="s">
        <v>740</v>
      </c>
      <c r="E260" s="156"/>
      <c r="F260" s="140"/>
      <c r="G260" s="141"/>
      <c r="H260" s="96"/>
      <c r="I260" s="77"/>
      <c r="J260" s="78"/>
      <c r="K260" s="62">
        <f t="shared" si="266"/>
        <v>0</v>
      </c>
      <c r="L260" s="62">
        <f t="shared" si="267"/>
        <v>0</v>
      </c>
      <c r="M260" s="79"/>
      <c r="N260" s="80"/>
      <c r="O260" s="65">
        <f t="shared" si="268"/>
        <v>0</v>
      </c>
      <c r="P260" s="65">
        <f t="shared" si="269"/>
        <v>0</v>
      </c>
      <c r="Q260" s="79"/>
      <c r="R260" s="81">
        <f t="shared" si="270"/>
        <v>0</v>
      </c>
      <c r="S260" s="67">
        <f t="shared" si="271"/>
        <v>0</v>
      </c>
      <c r="T260" s="68">
        <f t="shared" si="272"/>
        <v>0</v>
      </c>
      <c r="U260" s="68">
        <f t="shared" si="273"/>
        <v>0</v>
      </c>
      <c r="V260" s="68">
        <f t="shared" si="274"/>
        <v>0</v>
      </c>
      <c r="W260" s="68">
        <f t="shared" si="275"/>
        <v>0</v>
      </c>
      <c r="X260" s="68">
        <f t="shared" si="276"/>
        <v>0</v>
      </c>
      <c r="Y260" s="68">
        <f t="shared" si="277"/>
        <v>0</v>
      </c>
      <c r="Z260" s="68">
        <f t="shared" si="277"/>
        <v>0</v>
      </c>
      <c r="AA260" s="68">
        <f t="shared" si="277"/>
        <v>0</v>
      </c>
      <c r="AB260" s="69"/>
      <c r="AC260" s="7">
        <f t="shared" si="278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</row>
    <row r="261" spans="1:68" ht="27.95" hidden="1" customHeight="1" x14ac:dyDescent="0.25">
      <c r="A261" s="54"/>
      <c r="B261" s="55"/>
      <c r="C261" s="56"/>
      <c r="D261" s="57" t="s">
        <v>740</v>
      </c>
      <c r="E261" s="139"/>
      <c r="F261" s="140"/>
      <c r="G261" s="141"/>
      <c r="H261" s="96"/>
      <c r="I261" s="77"/>
      <c r="J261" s="78"/>
      <c r="K261" s="62">
        <f t="shared" si="266"/>
        <v>0</v>
      </c>
      <c r="L261" s="62">
        <f t="shared" si="267"/>
        <v>0</v>
      </c>
      <c r="M261" s="79"/>
      <c r="N261" s="80"/>
      <c r="O261" s="65">
        <f t="shared" si="268"/>
        <v>0</v>
      </c>
      <c r="P261" s="65">
        <f t="shared" si="269"/>
        <v>0</v>
      </c>
      <c r="Q261" s="79"/>
      <c r="R261" s="81">
        <f t="shared" si="270"/>
        <v>0</v>
      </c>
      <c r="S261" s="67">
        <f t="shared" si="271"/>
        <v>0</v>
      </c>
      <c r="T261" s="68">
        <f t="shared" si="272"/>
        <v>0</v>
      </c>
      <c r="U261" s="68">
        <f t="shared" si="273"/>
        <v>0</v>
      </c>
      <c r="V261" s="68">
        <f t="shared" si="274"/>
        <v>0</v>
      </c>
      <c r="W261" s="68">
        <f t="shared" si="275"/>
        <v>0</v>
      </c>
      <c r="X261" s="68">
        <f t="shared" si="276"/>
        <v>0</v>
      </c>
      <c r="Y261" s="68">
        <f t="shared" si="277"/>
        <v>0</v>
      </c>
      <c r="Z261" s="68">
        <f t="shared" si="277"/>
        <v>0</v>
      </c>
      <c r="AA261" s="68">
        <f t="shared" si="277"/>
        <v>0</v>
      </c>
      <c r="AB261" s="69"/>
      <c r="AC261" s="7">
        <f t="shared" si="278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</row>
    <row r="262" spans="1:68" ht="27.95" hidden="1" customHeight="1" x14ac:dyDescent="0.25">
      <c r="A262" s="54"/>
      <c r="B262" s="55"/>
      <c r="C262" s="56"/>
      <c r="D262" s="57" t="s">
        <v>740</v>
      </c>
      <c r="E262" s="139"/>
      <c r="F262" s="140"/>
      <c r="G262" s="141"/>
      <c r="H262" s="96"/>
      <c r="I262" s="77"/>
      <c r="J262" s="78"/>
      <c r="K262" s="62">
        <f t="shared" si="266"/>
        <v>0</v>
      </c>
      <c r="L262" s="62">
        <f t="shared" si="267"/>
        <v>0</v>
      </c>
      <c r="M262" s="79"/>
      <c r="N262" s="80"/>
      <c r="O262" s="65">
        <f t="shared" si="268"/>
        <v>0</v>
      </c>
      <c r="P262" s="65">
        <f t="shared" si="269"/>
        <v>0</v>
      </c>
      <c r="Q262" s="79"/>
      <c r="R262" s="81">
        <f t="shared" si="270"/>
        <v>0</v>
      </c>
      <c r="S262" s="67">
        <f t="shared" si="271"/>
        <v>0</v>
      </c>
      <c r="T262" s="68">
        <f t="shared" si="272"/>
        <v>0</v>
      </c>
      <c r="U262" s="68">
        <f t="shared" si="273"/>
        <v>0</v>
      </c>
      <c r="V262" s="68">
        <f t="shared" si="274"/>
        <v>0</v>
      </c>
      <c r="W262" s="68">
        <f t="shared" si="275"/>
        <v>0</v>
      </c>
      <c r="X262" s="68">
        <f t="shared" si="276"/>
        <v>0</v>
      </c>
      <c r="Y262" s="68">
        <f t="shared" si="277"/>
        <v>0</v>
      </c>
      <c r="Z262" s="68">
        <f t="shared" si="277"/>
        <v>0</v>
      </c>
      <c r="AA262" s="68">
        <f t="shared" si="277"/>
        <v>0</v>
      </c>
      <c r="AB262" s="69"/>
      <c r="AC262" s="7">
        <f t="shared" si="278"/>
        <v>0</v>
      </c>
      <c r="AD262" s="82"/>
      <c r="AE262" s="71"/>
      <c r="AF262" s="83"/>
      <c r="AG262" s="83"/>
      <c r="AH262" s="84"/>
      <c r="AI262" s="84"/>
      <c r="AJ262" s="73"/>
      <c r="AK262" s="83"/>
      <c r="AL262" s="84"/>
      <c r="AM262" s="73"/>
      <c r="AN262" s="86"/>
      <c r="AO262" s="82"/>
      <c r="AP262" s="83"/>
      <c r="AQ262" s="83"/>
      <c r="AR262" s="83"/>
      <c r="AS262" s="83"/>
      <c r="AT262" s="84"/>
      <c r="AU262" s="73"/>
      <c r="AV262" s="86"/>
    </row>
    <row r="263" spans="1:68" ht="27.95" hidden="1" customHeight="1" x14ac:dyDescent="0.25">
      <c r="A263" s="54"/>
      <c r="B263" s="55"/>
      <c r="C263" s="56"/>
      <c r="D263" s="57" t="s">
        <v>740</v>
      </c>
      <c r="E263" s="139"/>
      <c r="F263" s="140"/>
      <c r="G263" s="98"/>
      <c r="H263" s="96"/>
      <c r="I263" s="77"/>
      <c r="J263" s="78"/>
      <c r="K263" s="62">
        <f t="shared" si="266"/>
        <v>0</v>
      </c>
      <c r="L263" s="62">
        <f t="shared" si="267"/>
        <v>0</v>
      </c>
      <c r="M263" s="79"/>
      <c r="N263" s="80"/>
      <c r="O263" s="65">
        <f t="shared" si="268"/>
        <v>0</v>
      </c>
      <c r="P263" s="65">
        <f t="shared" si="269"/>
        <v>0</v>
      </c>
      <c r="Q263" s="79"/>
      <c r="R263" s="81">
        <f t="shared" si="270"/>
        <v>0</v>
      </c>
      <c r="S263" s="67">
        <f t="shared" si="271"/>
        <v>0</v>
      </c>
      <c r="T263" s="68">
        <f t="shared" si="272"/>
        <v>0</v>
      </c>
      <c r="U263" s="68">
        <f t="shared" si="273"/>
        <v>0</v>
      </c>
      <c r="V263" s="68">
        <f t="shared" si="274"/>
        <v>0</v>
      </c>
      <c r="W263" s="68">
        <f t="shared" si="275"/>
        <v>0</v>
      </c>
      <c r="X263" s="68">
        <f t="shared" si="276"/>
        <v>0</v>
      </c>
      <c r="Y263" s="68">
        <f t="shared" si="277"/>
        <v>0</v>
      </c>
      <c r="Z263" s="68">
        <f t="shared" si="277"/>
        <v>0</v>
      </c>
      <c r="AA263" s="68">
        <f t="shared" si="277"/>
        <v>0</v>
      </c>
      <c r="AB263" s="69"/>
      <c r="AC263" s="7">
        <f t="shared" si="278"/>
        <v>0</v>
      </c>
      <c r="AD263" s="82"/>
      <c r="AE263" s="71"/>
      <c r="AF263" s="83"/>
      <c r="AG263" s="83"/>
      <c r="AH263" s="84"/>
      <c r="AI263" s="84"/>
      <c r="AJ263" s="73"/>
      <c r="AK263" s="83"/>
      <c r="AL263" s="84"/>
      <c r="AM263" s="73"/>
      <c r="AN263" s="86"/>
      <c r="AO263" s="82"/>
      <c r="AP263" s="83"/>
      <c r="AQ263" s="83"/>
      <c r="AR263" s="83"/>
      <c r="AS263" s="83"/>
      <c r="AT263" s="84"/>
      <c r="AU263" s="73"/>
      <c r="AV263" s="86"/>
    </row>
    <row r="264" spans="1:68" ht="27.95" hidden="1" customHeight="1" x14ac:dyDescent="0.25">
      <c r="A264" s="54"/>
      <c r="B264" s="55"/>
      <c r="C264" s="56"/>
      <c r="D264" s="57" t="s">
        <v>740</v>
      </c>
      <c r="E264" s="139"/>
      <c r="F264" s="140"/>
      <c r="G264" s="98"/>
      <c r="H264" s="96"/>
      <c r="I264" s="92"/>
      <c r="J264" s="78"/>
      <c r="K264" s="62">
        <f t="shared" si="266"/>
        <v>0</v>
      </c>
      <c r="L264" s="62">
        <f t="shared" si="267"/>
        <v>0</v>
      </c>
      <c r="M264" s="79"/>
      <c r="N264" s="80"/>
      <c r="O264" s="65">
        <f t="shared" si="268"/>
        <v>0</v>
      </c>
      <c r="P264" s="65">
        <f t="shared" si="269"/>
        <v>0</v>
      </c>
      <c r="Q264" s="79"/>
      <c r="R264" s="81">
        <f t="shared" si="270"/>
        <v>0</v>
      </c>
      <c r="S264" s="67">
        <f t="shared" si="271"/>
        <v>0</v>
      </c>
      <c r="T264" s="68">
        <f t="shared" si="272"/>
        <v>0</v>
      </c>
      <c r="U264" s="68">
        <f t="shared" si="273"/>
        <v>0</v>
      </c>
      <c r="V264" s="68">
        <f t="shared" si="274"/>
        <v>0</v>
      </c>
      <c r="W264" s="68">
        <f t="shared" si="275"/>
        <v>0</v>
      </c>
      <c r="X264" s="68">
        <f t="shared" si="276"/>
        <v>0</v>
      </c>
      <c r="Y264" s="68">
        <f t="shared" si="277"/>
        <v>0</v>
      </c>
      <c r="Z264" s="68">
        <f t="shared" si="277"/>
        <v>0</v>
      </c>
      <c r="AA264" s="68">
        <f t="shared" si="277"/>
        <v>0</v>
      </c>
      <c r="AB264" s="69"/>
      <c r="AC264" s="7">
        <f t="shared" si="278"/>
        <v>0</v>
      </c>
      <c r="AD264" s="82"/>
      <c r="AE264" s="71"/>
      <c r="AF264" s="83"/>
      <c r="AG264" s="83"/>
      <c r="AH264" s="84"/>
      <c r="AI264" s="84"/>
      <c r="AJ264" s="73"/>
      <c r="AK264" s="83"/>
      <c r="AL264" s="84"/>
      <c r="AM264" s="73"/>
      <c r="AN264" s="86"/>
      <c r="AO264" s="82"/>
      <c r="AP264" s="83"/>
      <c r="AQ264" s="83"/>
      <c r="AR264" s="83"/>
      <c r="AS264" s="83"/>
      <c r="AT264" s="84"/>
      <c r="AU264" s="73"/>
      <c r="AV264" s="86"/>
    </row>
    <row r="265" spans="1:68" ht="27.95" hidden="1" customHeight="1" x14ac:dyDescent="0.25">
      <c r="A265" s="54"/>
      <c r="B265" s="55"/>
      <c r="C265" s="56"/>
      <c r="D265" s="57" t="s">
        <v>740</v>
      </c>
      <c r="E265" s="93"/>
      <c r="F265" s="94"/>
      <c r="G265" s="95"/>
      <c r="H265" s="96"/>
      <c r="I265" s="77"/>
      <c r="J265" s="78"/>
      <c r="K265" s="62">
        <f t="shared" si="266"/>
        <v>0</v>
      </c>
      <c r="L265" s="62">
        <f t="shared" si="267"/>
        <v>0</v>
      </c>
      <c r="M265" s="79"/>
      <c r="N265" s="80"/>
      <c r="O265" s="65">
        <f t="shared" si="268"/>
        <v>0</v>
      </c>
      <c r="P265" s="65">
        <f t="shared" si="269"/>
        <v>0</v>
      </c>
      <c r="Q265" s="79"/>
      <c r="R265" s="81">
        <f t="shared" si="270"/>
        <v>0</v>
      </c>
      <c r="S265" s="67">
        <f t="shared" si="271"/>
        <v>0</v>
      </c>
      <c r="T265" s="68">
        <f t="shared" si="272"/>
        <v>0</v>
      </c>
      <c r="U265" s="68">
        <f t="shared" si="273"/>
        <v>0</v>
      </c>
      <c r="V265" s="68">
        <f t="shared" si="274"/>
        <v>0</v>
      </c>
      <c r="W265" s="68">
        <f t="shared" si="275"/>
        <v>0</v>
      </c>
      <c r="X265" s="68">
        <f t="shared" si="276"/>
        <v>0</v>
      </c>
      <c r="Y265" s="68">
        <f t="shared" si="277"/>
        <v>0</v>
      </c>
      <c r="Z265" s="68">
        <f t="shared" si="277"/>
        <v>0</v>
      </c>
      <c r="AA265" s="68">
        <f t="shared" si="277"/>
        <v>0</v>
      </c>
      <c r="AB265" s="69"/>
      <c r="AC265" s="7">
        <f t="shared" si="278"/>
        <v>0</v>
      </c>
      <c r="AD265" s="82"/>
      <c r="AE265" s="71"/>
      <c r="AF265" s="83"/>
      <c r="AG265" s="83"/>
      <c r="AH265" s="84"/>
      <c r="AI265" s="84"/>
      <c r="AJ265" s="73"/>
      <c r="AK265" s="83"/>
      <c r="AL265" s="84"/>
      <c r="AM265" s="73"/>
      <c r="AN265" s="86"/>
      <c r="AO265" s="82"/>
      <c r="AP265" s="83"/>
      <c r="AQ265" s="83"/>
      <c r="AR265" s="83"/>
      <c r="AS265" s="83"/>
      <c r="AT265" s="84"/>
      <c r="AU265" s="73"/>
      <c r="AV265" s="86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</row>
    <row r="266" spans="1:68" ht="27.95" hidden="1" customHeight="1" x14ac:dyDescent="0.25">
      <c r="A266" s="54"/>
      <c r="B266" s="55"/>
      <c r="C266" s="56"/>
      <c r="D266" s="57" t="s">
        <v>740</v>
      </c>
      <c r="E266" s="97"/>
      <c r="F266" s="757"/>
      <c r="G266" s="98"/>
      <c r="H266" s="758"/>
      <c r="I266" s="759"/>
      <c r="J266" s="78"/>
      <c r="K266" s="99">
        <f t="shared" si="266"/>
        <v>0</v>
      </c>
      <c r="L266" s="99">
        <f t="shared" si="267"/>
        <v>0</v>
      </c>
      <c r="M266" s="79"/>
      <c r="N266" s="80"/>
      <c r="O266" s="65">
        <f t="shared" si="268"/>
        <v>0</v>
      </c>
      <c r="P266" s="65">
        <f t="shared" si="269"/>
        <v>0</v>
      </c>
      <c r="Q266" s="79"/>
      <c r="R266" s="81">
        <f t="shared" si="270"/>
        <v>0</v>
      </c>
      <c r="S266" s="67">
        <f t="shared" si="271"/>
        <v>0</v>
      </c>
      <c r="T266" s="68">
        <f t="shared" si="272"/>
        <v>0</v>
      </c>
      <c r="U266" s="68">
        <f t="shared" si="273"/>
        <v>0</v>
      </c>
      <c r="V266" s="68">
        <f t="shared" si="274"/>
        <v>0</v>
      </c>
      <c r="W266" s="68">
        <f t="shared" si="275"/>
        <v>0</v>
      </c>
      <c r="X266" s="68">
        <f t="shared" si="276"/>
        <v>0</v>
      </c>
      <c r="Y266" s="68">
        <f t="shared" si="277"/>
        <v>0</v>
      </c>
      <c r="Z266" s="68">
        <f t="shared" si="277"/>
        <v>0</v>
      </c>
      <c r="AA266" s="68">
        <f t="shared" si="277"/>
        <v>0</v>
      </c>
      <c r="AB266" s="69"/>
      <c r="AC266" s="7">
        <f t="shared" si="278"/>
        <v>0</v>
      </c>
      <c r="AD266" s="82"/>
      <c r="AE266" s="71"/>
      <c r="AF266" s="83"/>
      <c r="AG266" s="83"/>
      <c r="AH266" s="84"/>
      <c r="AI266" s="84"/>
      <c r="AJ266" s="73"/>
      <c r="AK266" s="83"/>
      <c r="AL266" s="84"/>
      <c r="AM266" s="73"/>
      <c r="AN266" s="86"/>
      <c r="AO266" s="82"/>
      <c r="AP266" s="83"/>
      <c r="AQ266" s="83"/>
      <c r="AR266" s="83"/>
      <c r="AS266" s="83"/>
      <c r="AT266" s="84"/>
      <c r="AU266" s="73"/>
      <c r="AV266" s="86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  <c r="BI266" s="149"/>
      <c r="BJ266" s="149"/>
      <c r="BK266" s="149"/>
      <c r="BL266" s="149"/>
      <c r="BM266" s="149"/>
      <c r="BN266" s="149"/>
      <c r="BO266" s="149"/>
      <c r="BP266" s="149"/>
    </row>
    <row r="267" spans="1:68" s="153" customFormat="1" ht="27.95" hidden="1" customHeight="1" x14ac:dyDescent="0.25">
      <c r="A267" s="100"/>
      <c r="B267" s="101"/>
      <c r="C267" s="56"/>
      <c r="D267" s="57" t="s">
        <v>740</v>
      </c>
      <c r="E267" s="102" t="s">
        <v>49</v>
      </c>
      <c r="F267" s="102"/>
      <c r="G267" s="103"/>
      <c r="H267" s="104"/>
      <c r="I267" s="105"/>
      <c r="J267" s="106"/>
      <c r="K267" s="107">
        <f t="shared" si="266"/>
        <v>0</v>
      </c>
      <c r="L267" s="107">
        <f t="shared" si="267"/>
        <v>0</v>
      </c>
      <c r="M267" s="108"/>
      <c r="N267" s="109"/>
      <c r="O267" s="110">
        <f t="shared" si="268"/>
        <v>0</v>
      </c>
      <c r="P267" s="110">
        <f t="shared" si="269"/>
        <v>0</v>
      </c>
      <c r="Q267" s="108"/>
      <c r="R267" s="111">
        <f>J267*M267*$R$9</f>
        <v>0</v>
      </c>
      <c r="S267" s="112">
        <f>J267*M267*$S$9</f>
        <v>0</v>
      </c>
      <c r="T267" s="113">
        <f>K267*M267*$T$9</f>
        <v>0</v>
      </c>
      <c r="U267" s="113">
        <f>J267*M267*$U$9</f>
        <v>0</v>
      </c>
      <c r="V267" s="113">
        <f t="shared" si="274"/>
        <v>0</v>
      </c>
      <c r="W267" s="113">
        <f t="shared" si="275"/>
        <v>0</v>
      </c>
      <c r="X267" s="113">
        <f t="shared" si="276"/>
        <v>0</v>
      </c>
      <c r="Y267" s="113">
        <f t="shared" si="277"/>
        <v>0</v>
      </c>
      <c r="Z267" s="113">
        <f t="shared" si="277"/>
        <v>0</v>
      </c>
      <c r="AA267" s="113">
        <f t="shared" si="277"/>
        <v>0</v>
      </c>
      <c r="AB267" s="114"/>
      <c r="AC267" s="7">
        <f t="shared" si="278"/>
        <v>0</v>
      </c>
      <c r="AD267" s="150"/>
      <c r="AE267" s="71"/>
      <c r="AF267" s="151"/>
      <c r="AG267" s="151"/>
      <c r="AH267" s="84"/>
      <c r="AI267" s="84"/>
      <c r="AJ267" s="73"/>
      <c r="AK267" s="151"/>
      <c r="AL267" s="84"/>
      <c r="AM267" s="73"/>
      <c r="AN267" s="152"/>
      <c r="AO267" s="150"/>
      <c r="AP267" s="151"/>
      <c r="AQ267" s="151"/>
      <c r="AR267" s="151"/>
      <c r="AS267" s="151"/>
      <c r="AT267" s="84"/>
      <c r="AU267" s="73"/>
      <c r="AV267" s="152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</row>
    <row r="268" spans="1:68" s="149" customFormat="1" ht="27.95" hidden="1" customHeight="1" x14ac:dyDescent="0.25">
      <c r="A268" s="100"/>
      <c r="B268" s="101"/>
      <c r="C268" s="56"/>
      <c r="D268" s="57" t="s">
        <v>740</v>
      </c>
      <c r="E268" s="102" t="s">
        <v>49</v>
      </c>
      <c r="F268" s="102"/>
      <c r="G268" s="103"/>
      <c r="H268" s="104"/>
      <c r="I268" s="105"/>
      <c r="J268" s="106"/>
      <c r="K268" s="107">
        <f t="shared" si="266"/>
        <v>0</v>
      </c>
      <c r="L268" s="107">
        <f t="shared" si="267"/>
        <v>0</v>
      </c>
      <c r="M268" s="108"/>
      <c r="N268" s="109"/>
      <c r="O268" s="110">
        <f t="shared" si="268"/>
        <v>0</v>
      </c>
      <c r="P268" s="110">
        <f t="shared" si="269"/>
        <v>0</v>
      </c>
      <c r="Q268" s="108"/>
      <c r="R268" s="111">
        <f>J268*M268*$R$9</f>
        <v>0</v>
      </c>
      <c r="S268" s="112">
        <f>J268*M268*$S$9</f>
        <v>0</v>
      </c>
      <c r="T268" s="113">
        <f>K268*M268*$T$9</f>
        <v>0</v>
      </c>
      <c r="U268" s="113">
        <f>J268*M268*$U$9</f>
        <v>0</v>
      </c>
      <c r="V268" s="113">
        <f t="shared" si="274"/>
        <v>0</v>
      </c>
      <c r="W268" s="113">
        <f t="shared" si="275"/>
        <v>0</v>
      </c>
      <c r="X268" s="113">
        <f t="shared" si="276"/>
        <v>0</v>
      </c>
      <c r="Y268" s="113">
        <f t="shared" si="277"/>
        <v>0</v>
      </c>
      <c r="Z268" s="113">
        <f t="shared" si="277"/>
        <v>0</v>
      </c>
      <c r="AA268" s="113">
        <f t="shared" si="277"/>
        <v>0</v>
      </c>
      <c r="AB268" s="114"/>
      <c r="AC268" s="115">
        <f t="shared" si="278"/>
        <v>0</v>
      </c>
      <c r="AD268" s="150"/>
      <c r="AE268" s="71"/>
      <c r="AF268" s="151"/>
      <c r="AG268" s="151"/>
      <c r="AH268" s="84"/>
      <c r="AI268" s="84"/>
      <c r="AJ268" s="73"/>
      <c r="AK268" s="151"/>
      <c r="AL268" s="84"/>
      <c r="AM268" s="73"/>
      <c r="AN268" s="152"/>
      <c r="AO268" s="150"/>
      <c r="AP268" s="151"/>
      <c r="AQ268" s="151"/>
      <c r="AR268" s="151"/>
      <c r="AS268" s="151"/>
      <c r="AT268" s="84"/>
      <c r="AU268" s="73"/>
      <c r="AV268" s="152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</row>
    <row r="269" spans="1:68" ht="27.95" hidden="1" customHeight="1" thickBot="1" x14ac:dyDescent="0.3">
      <c r="A269" s="117"/>
      <c r="B269" s="118"/>
      <c r="C269" s="118"/>
      <c r="D269" s="57" t="s">
        <v>740</v>
      </c>
      <c r="E269" s="119"/>
      <c r="F269" s="119"/>
      <c r="G269" s="120"/>
      <c r="H269" s="121" t="s">
        <v>56</v>
      </c>
      <c r="I269" s="122"/>
      <c r="J269" s="123"/>
      <c r="K269" s="124"/>
      <c r="L269" s="124"/>
      <c r="M269" s="125"/>
      <c r="N269" s="126"/>
      <c r="O269" s="124"/>
      <c r="P269" s="124"/>
      <c r="Q269" s="125"/>
      <c r="R269" s="127">
        <f t="shared" ref="R269:AA269" si="279">SUM(R257:R268)</f>
        <v>0</v>
      </c>
      <c r="S269" s="128">
        <f t="shared" si="279"/>
        <v>0</v>
      </c>
      <c r="T269" s="129">
        <f t="shared" si="279"/>
        <v>0</v>
      </c>
      <c r="U269" s="129">
        <f t="shared" si="279"/>
        <v>0</v>
      </c>
      <c r="V269" s="129">
        <f t="shared" si="279"/>
        <v>0</v>
      </c>
      <c r="W269" s="129">
        <f t="shared" si="279"/>
        <v>0</v>
      </c>
      <c r="X269" s="129">
        <f t="shared" si="279"/>
        <v>0</v>
      </c>
      <c r="Y269" s="130">
        <f t="shared" si="279"/>
        <v>0</v>
      </c>
      <c r="Z269" s="130">
        <f t="shared" si="279"/>
        <v>0</v>
      </c>
      <c r="AA269" s="130">
        <f t="shared" si="279"/>
        <v>0</v>
      </c>
      <c r="AB269" s="131">
        <f>R269/1800/0.6</f>
        <v>0</v>
      </c>
      <c r="AC269" s="7"/>
      <c r="AD269" s="132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760"/>
    </row>
    <row r="270" spans="1:68" ht="27.75" hidden="1" customHeight="1" thickTop="1" x14ac:dyDescent="0.25">
      <c r="A270" s="54"/>
      <c r="B270" s="55"/>
      <c r="C270" s="56"/>
      <c r="D270" s="57" t="s">
        <v>740</v>
      </c>
      <c r="E270" s="154"/>
      <c r="F270" s="140"/>
      <c r="G270" s="141"/>
      <c r="H270" s="96"/>
      <c r="I270" s="754"/>
      <c r="J270" s="61"/>
      <c r="K270" s="62">
        <f t="shared" ref="K270:K281" si="280">IF(J270&gt;0, 1, 0)</f>
        <v>0</v>
      </c>
      <c r="L270" s="62">
        <f t="shared" ref="L270:L281" si="281">J270-K270</f>
        <v>0</v>
      </c>
      <c r="M270" s="63"/>
      <c r="N270" s="64"/>
      <c r="O270" s="65">
        <f t="shared" ref="O270:O281" si="282">IF(N270&gt;0, 1, 0)</f>
        <v>0</v>
      </c>
      <c r="P270" s="65">
        <f t="shared" ref="P270:P281" si="283">N270-O270</f>
        <v>0</v>
      </c>
      <c r="Q270" s="755"/>
      <c r="R270" s="66">
        <f t="shared" ref="R270:R279" si="284">(K270*M270*$R$5)+(L270*M270*$R$6)+(O270*Q270*$R$7)+(P270*Q270*$R$8)</f>
        <v>0</v>
      </c>
      <c r="S270" s="67">
        <f t="shared" ref="S270:S279" si="285">J270*M270*$S$5</f>
        <v>0</v>
      </c>
      <c r="T270" s="68">
        <f t="shared" ref="T270:T279" si="286">K270*M270*$T$5</f>
        <v>0</v>
      </c>
      <c r="U270" s="68">
        <f t="shared" ref="U270:U279" si="287">J270*M270*$U$5</f>
        <v>0</v>
      </c>
      <c r="V270" s="68">
        <f t="shared" ref="V270:V281" si="288">N270*Q270*$V$7</f>
        <v>0</v>
      </c>
      <c r="W270" s="68">
        <f t="shared" ref="W270:W281" si="289">O270*Q270*$W$7</f>
        <v>0</v>
      </c>
      <c r="X270" s="68">
        <f t="shared" ref="X270:X281" si="290">N270*Q270*$X$7</f>
        <v>0</v>
      </c>
      <c r="Y270" s="68">
        <f t="shared" ref="Y270:AA281" si="291">S270+V270</f>
        <v>0</v>
      </c>
      <c r="Z270" s="68">
        <f t="shared" si="291"/>
        <v>0</v>
      </c>
      <c r="AA270" s="68">
        <f t="shared" si="291"/>
        <v>0</v>
      </c>
      <c r="AB270" s="69"/>
      <c r="AC270" s="7">
        <f>R270-Y270-Z270-AA270</f>
        <v>0</v>
      </c>
      <c r="AD270" s="144"/>
      <c r="AE270" s="85"/>
      <c r="AF270" s="145"/>
      <c r="AG270" s="146"/>
      <c r="AH270" s="84"/>
      <c r="AI270" s="84"/>
      <c r="AJ270" s="73"/>
      <c r="AK270" s="147"/>
      <c r="AL270" s="84"/>
      <c r="AM270" s="73"/>
      <c r="AN270" s="86"/>
      <c r="AO270" s="144"/>
      <c r="AP270" s="83"/>
      <c r="AQ270" s="83"/>
      <c r="AR270" s="148"/>
      <c r="AS270" s="83"/>
      <c r="AT270" s="84"/>
      <c r="AU270" s="73"/>
      <c r="AV270" s="86"/>
    </row>
    <row r="271" spans="1:68" ht="27.95" hidden="1" customHeight="1" x14ac:dyDescent="0.25">
      <c r="A271" s="54"/>
      <c r="B271" s="55"/>
      <c r="C271" s="56"/>
      <c r="D271" s="57" t="s">
        <v>740</v>
      </c>
      <c r="E271" s="154"/>
      <c r="F271" s="140"/>
      <c r="G271" s="141"/>
      <c r="H271" s="96"/>
      <c r="I271" s="77"/>
      <c r="J271" s="78"/>
      <c r="K271" s="62">
        <f t="shared" si="280"/>
        <v>0</v>
      </c>
      <c r="L271" s="62">
        <f t="shared" si="281"/>
        <v>0</v>
      </c>
      <c r="M271" s="79"/>
      <c r="N271" s="80"/>
      <c r="O271" s="65">
        <f t="shared" si="282"/>
        <v>0</v>
      </c>
      <c r="P271" s="65">
        <f t="shared" si="283"/>
        <v>0</v>
      </c>
      <c r="Q271" s="79"/>
      <c r="R271" s="81">
        <f t="shared" si="284"/>
        <v>0</v>
      </c>
      <c r="S271" s="67">
        <f t="shared" si="285"/>
        <v>0</v>
      </c>
      <c r="T271" s="68">
        <f t="shared" si="286"/>
        <v>0</v>
      </c>
      <c r="U271" s="68">
        <f t="shared" si="287"/>
        <v>0</v>
      </c>
      <c r="V271" s="68">
        <f t="shared" si="288"/>
        <v>0</v>
      </c>
      <c r="W271" s="68">
        <f t="shared" si="289"/>
        <v>0</v>
      </c>
      <c r="X271" s="68">
        <f t="shared" si="290"/>
        <v>0</v>
      </c>
      <c r="Y271" s="68">
        <f t="shared" si="291"/>
        <v>0</v>
      </c>
      <c r="Z271" s="68">
        <f t="shared" si="291"/>
        <v>0</v>
      </c>
      <c r="AA271" s="68">
        <f t="shared" si="291"/>
        <v>0</v>
      </c>
      <c r="AB271" s="69"/>
      <c r="AC271" s="7">
        <f t="shared" ref="AC271:AC281" si="292">R269-Y269-Z269-AA269</f>
        <v>0</v>
      </c>
      <c r="AD271" s="144"/>
      <c r="AE271" s="85"/>
      <c r="AF271" s="145"/>
      <c r="AG271" s="146"/>
      <c r="AH271" s="84"/>
      <c r="AI271" s="84"/>
      <c r="AJ271" s="73"/>
      <c r="AK271" s="147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54"/>
      <c r="B272" s="55"/>
      <c r="C272" s="56"/>
      <c r="D272" s="57" t="s">
        <v>740</v>
      </c>
      <c r="E272" s="154"/>
      <c r="F272" s="140"/>
      <c r="G272" s="141"/>
      <c r="H272" s="155"/>
      <c r="I272" s="77"/>
      <c r="J272" s="78"/>
      <c r="K272" s="62">
        <f t="shared" si="280"/>
        <v>0</v>
      </c>
      <c r="L272" s="62">
        <f t="shared" si="281"/>
        <v>0</v>
      </c>
      <c r="M272" s="79"/>
      <c r="N272" s="80"/>
      <c r="O272" s="65">
        <f t="shared" si="282"/>
        <v>0</v>
      </c>
      <c r="P272" s="65">
        <f t="shared" si="283"/>
        <v>0</v>
      </c>
      <c r="Q272" s="79"/>
      <c r="R272" s="81">
        <f t="shared" si="284"/>
        <v>0</v>
      </c>
      <c r="S272" s="67">
        <f t="shared" si="285"/>
        <v>0</v>
      </c>
      <c r="T272" s="68">
        <f t="shared" si="286"/>
        <v>0</v>
      </c>
      <c r="U272" s="68">
        <f t="shared" si="287"/>
        <v>0</v>
      </c>
      <c r="V272" s="68">
        <f t="shared" si="288"/>
        <v>0</v>
      </c>
      <c r="W272" s="68">
        <f t="shared" si="289"/>
        <v>0</v>
      </c>
      <c r="X272" s="68">
        <f t="shared" si="290"/>
        <v>0</v>
      </c>
      <c r="Y272" s="68">
        <f t="shared" si="291"/>
        <v>0</v>
      </c>
      <c r="Z272" s="68">
        <f t="shared" si="291"/>
        <v>0</v>
      </c>
      <c r="AA272" s="68">
        <f t="shared" si="291"/>
        <v>0</v>
      </c>
      <c r="AB272" s="69"/>
      <c r="AC272" s="7">
        <f t="shared" si="292"/>
        <v>0</v>
      </c>
      <c r="AD272" s="144"/>
      <c r="AE272" s="85"/>
      <c r="AF272" s="145"/>
      <c r="AG272" s="146"/>
      <c r="AH272" s="84"/>
      <c r="AI272" s="84"/>
      <c r="AJ272" s="73"/>
      <c r="AK272" s="148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54"/>
      <c r="B273" s="55"/>
      <c r="C273" s="56"/>
      <c r="D273" s="57" t="s">
        <v>740</v>
      </c>
      <c r="E273" s="156"/>
      <c r="F273" s="140"/>
      <c r="G273" s="141"/>
      <c r="H273" s="96"/>
      <c r="I273" s="77"/>
      <c r="J273" s="78"/>
      <c r="K273" s="62">
        <f t="shared" si="280"/>
        <v>0</v>
      </c>
      <c r="L273" s="62">
        <f t="shared" si="281"/>
        <v>0</v>
      </c>
      <c r="M273" s="79"/>
      <c r="N273" s="80"/>
      <c r="O273" s="65">
        <f t="shared" si="282"/>
        <v>0</v>
      </c>
      <c r="P273" s="65">
        <f t="shared" si="283"/>
        <v>0</v>
      </c>
      <c r="Q273" s="79"/>
      <c r="R273" s="81">
        <f t="shared" si="284"/>
        <v>0</v>
      </c>
      <c r="S273" s="67">
        <f t="shared" si="285"/>
        <v>0</v>
      </c>
      <c r="T273" s="68">
        <f t="shared" si="286"/>
        <v>0</v>
      </c>
      <c r="U273" s="68">
        <f t="shared" si="287"/>
        <v>0</v>
      </c>
      <c r="V273" s="68">
        <f t="shared" si="288"/>
        <v>0</v>
      </c>
      <c r="W273" s="68">
        <f t="shared" si="289"/>
        <v>0</v>
      </c>
      <c r="X273" s="68">
        <f t="shared" si="290"/>
        <v>0</v>
      </c>
      <c r="Y273" s="68">
        <f t="shared" si="291"/>
        <v>0</v>
      </c>
      <c r="Z273" s="68">
        <f t="shared" si="291"/>
        <v>0</v>
      </c>
      <c r="AA273" s="68">
        <f t="shared" si="291"/>
        <v>0</v>
      </c>
      <c r="AB273" s="69"/>
      <c r="AC273" s="7">
        <f t="shared" si="292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</row>
    <row r="274" spans="1:68" ht="27.95" hidden="1" customHeight="1" x14ac:dyDescent="0.25">
      <c r="A274" s="54"/>
      <c r="B274" s="55"/>
      <c r="C274" s="56"/>
      <c r="D274" s="57" t="s">
        <v>740</v>
      </c>
      <c r="E274" s="139"/>
      <c r="F274" s="140"/>
      <c r="G274" s="141"/>
      <c r="H274" s="96"/>
      <c r="I274" s="77"/>
      <c r="J274" s="78"/>
      <c r="K274" s="62">
        <f t="shared" si="280"/>
        <v>0</v>
      </c>
      <c r="L274" s="62">
        <f t="shared" si="281"/>
        <v>0</v>
      </c>
      <c r="M274" s="79"/>
      <c r="N274" s="80"/>
      <c r="O274" s="65">
        <f t="shared" si="282"/>
        <v>0</v>
      </c>
      <c r="P274" s="65">
        <f t="shared" si="283"/>
        <v>0</v>
      </c>
      <c r="Q274" s="79"/>
      <c r="R274" s="81">
        <f t="shared" si="284"/>
        <v>0</v>
      </c>
      <c r="S274" s="67">
        <f t="shared" si="285"/>
        <v>0</v>
      </c>
      <c r="T274" s="68">
        <f t="shared" si="286"/>
        <v>0</v>
      </c>
      <c r="U274" s="68">
        <f t="shared" si="287"/>
        <v>0</v>
      </c>
      <c r="V274" s="68">
        <f t="shared" si="288"/>
        <v>0</v>
      </c>
      <c r="W274" s="68">
        <f t="shared" si="289"/>
        <v>0</v>
      </c>
      <c r="X274" s="68">
        <f t="shared" si="290"/>
        <v>0</v>
      </c>
      <c r="Y274" s="68">
        <f t="shared" si="291"/>
        <v>0</v>
      </c>
      <c r="Z274" s="68">
        <f t="shared" si="291"/>
        <v>0</v>
      </c>
      <c r="AA274" s="68">
        <f t="shared" si="291"/>
        <v>0</v>
      </c>
      <c r="AB274" s="69"/>
      <c r="AC274" s="7">
        <f t="shared" si="292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</row>
    <row r="275" spans="1:68" ht="27.95" hidden="1" customHeight="1" x14ac:dyDescent="0.25">
      <c r="A275" s="54"/>
      <c r="B275" s="55"/>
      <c r="C275" s="56"/>
      <c r="D275" s="57" t="s">
        <v>740</v>
      </c>
      <c r="E275" s="139"/>
      <c r="F275" s="140"/>
      <c r="G275" s="141"/>
      <c r="H275" s="96"/>
      <c r="I275" s="77"/>
      <c r="J275" s="78"/>
      <c r="K275" s="62">
        <f t="shared" si="280"/>
        <v>0</v>
      </c>
      <c r="L275" s="62">
        <f t="shared" si="281"/>
        <v>0</v>
      </c>
      <c r="M275" s="79"/>
      <c r="N275" s="80"/>
      <c r="O275" s="65">
        <f t="shared" si="282"/>
        <v>0</v>
      </c>
      <c r="P275" s="65">
        <f t="shared" si="283"/>
        <v>0</v>
      </c>
      <c r="Q275" s="79"/>
      <c r="R275" s="81">
        <f t="shared" si="284"/>
        <v>0</v>
      </c>
      <c r="S275" s="67">
        <f t="shared" si="285"/>
        <v>0</v>
      </c>
      <c r="T275" s="68">
        <f t="shared" si="286"/>
        <v>0</v>
      </c>
      <c r="U275" s="68">
        <f t="shared" si="287"/>
        <v>0</v>
      </c>
      <c r="V275" s="68">
        <f t="shared" si="288"/>
        <v>0</v>
      </c>
      <c r="W275" s="68">
        <f t="shared" si="289"/>
        <v>0</v>
      </c>
      <c r="X275" s="68">
        <f t="shared" si="290"/>
        <v>0</v>
      </c>
      <c r="Y275" s="68">
        <f t="shared" si="291"/>
        <v>0</v>
      </c>
      <c r="Z275" s="68">
        <f t="shared" si="291"/>
        <v>0</v>
      </c>
      <c r="AA275" s="68">
        <f t="shared" si="291"/>
        <v>0</v>
      </c>
      <c r="AB275" s="69"/>
      <c r="AC275" s="7">
        <f t="shared" si="292"/>
        <v>0</v>
      </c>
      <c r="AD275" s="82"/>
      <c r="AE275" s="71"/>
      <c r="AF275" s="83"/>
      <c r="AG275" s="83"/>
      <c r="AH275" s="84"/>
      <c r="AI275" s="84"/>
      <c r="AJ275" s="73"/>
      <c r="AK275" s="83"/>
      <c r="AL275" s="84"/>
      <c r="AM275" s="73"/>
      <c r="AN275" s="86"/>
      <c r="AO275" s="82"/>
      <c r="AP275" s="83"/>
      <c r="AQ275" s="83"/>
      <c r="AR275" s="83"/>
      <c r="AS275" s="83"/>
      <c r="AT275" s="84"/>
      <c r="AU275" s="73"/>
      <c r="AV275" s="86"/>
    </row>
    <row r="276" spans="1:68" ht="27.95" hidden="1" customHeight="1" x14ac:dyDescent="0.25">
      <c r="A276" s="54"/>
      <c r="B276" s="55"/>
      <c r="C276" s="56"/>
      <c r="D276" s="57" t="s">
        <v>740</v>
      </c>
      <c r="E276" s="139"/>
      <c r="F276" s="140"/>
      <c r="G276" s="98"/>
      <c r="H276" s="96"/>
      <c r="I276" s="77"/>
      <c r="J276" s="78"/>
      <c r="K276" s="62">
        <f t="shared" si="280"/>
        <v>0</v>
      </c>
      <c r="L276" s="62">
        <f t="shared" si="281"/>
        <v>0</v>
      </c>
      <c r="M276" s="79"/>
      <c r="N276" s="80"/>
      <c r="O276" s="65">
        <f t="shared" si="282"/>
        <v>0</v>
      </c>
      <c r="P276" s="65">
        <f t="shared" si="283"/>
        <v>0</v>
      </c>
      <c r="Q276" s="79"/>
      <c r="R276" s="81">
        <f t="shared" si="284"/>
        <v>0</v>
      </c>
      <c r="S276" s="67">
        <f t="shared" si="285"/>
        <v>0</v>
      </c>
      <c r="T276" s="68">
        <f t="shared" si="286"/>
        <v>0</v>
      </c>
      <c r="U276" s="68">
        <f t="shared" si="287"/>
        <v>0</v>
      </c>
      <c r="V276" s="68">
        <f t="shared" si="288"/>
        <v>0</v>
      </c>
      <c r="W276" s="68">
        <f t="shared" si="289"/>
        <v>0</v>
      </c>
      <c r="X276" s="68">
        <f t="shared" si="290"/>
        <v>0</v>
      </c>
      <c r="Y276" s="68">
        <f t="shared" si="291"/>
        <v>0</v>
      </c>
      <c r="Z276" s="68">
        <f t="shared" si="291"/>
        <v>0</v>
      </c>
      <c r="AA276" s="68">
        <f t="shared" si="291"/>
        <v>0</v>
      </c>
      <c r="AB276" s="69"/>
      <c r="AC276" s="7">
        <f t="shared" si="292"/>
        <v>0</v>
      </c>
      <c r="AD276" s="82"/>
      <c r="AE276" s="71"/>
      <c r="AF276" s="83"/>
      <c r="AG276" s="83"/>
      <c r="AH276" s="84"/>
      <c r="AI276" s="84"/>
      <c r="AJ276" s="73"/>
      <c r="AK276" s="83"/>
      <c r="AL276" s="84"/>
      <c r="AM276" s="73"/>
      <c r="AN276" s="86"/>
      <c r="AO276" s="82"/>
      <c r="AP276" s="83"/>
      <c r="AQ276" s="83"/>
      <c r="AR276" s="83"/>
      <c r="AS276" s="83"/>
      <c r="AT276" s="84"/>
      <c r="AU276" s="73"/>
      <c r="AV276" s="86"/>
    </row>
    <row r="277" spans="1:68" ht="27.95" hidden="1" customHeight="1" x14ac:dyDescent="0.25">
      <c r="A277" s="54"/>
      <c r="B277" s="55"/>
      <c r="C277" s="56"/>
      <c r="D277" s="57" t="s">
        <v>740</v>
      </c>
      <c r="E277" s="139"/>
      <c r="F277" s="140"/>
      <c r="G277" s="98"/>
      <c r="H277" s="96"/>
      <c r="I277" s="92"/>
      <c r="J277" s="78"/>
      <c r="K277" s="62">
        <f t="shared" si="280"/>
        <v>0</v>
      </c>
      <c r="L277" s="62">
        <f t="shared" si="281"/>
        <v>0</v>
      </c>
      <c r="M277" s="79"/>
      <c r="N277" s="80"/>
      <c r="O277" s="65">
        <f t="shared" si="282"/>
        <v>0</v>
      </c>
      <c r="P277" s="65">
        <f t="shared" si="283"/>
        <v>0</v>
      </c>
      <c r="Q277" s="79"/>
      <c r="R277" s="81">
        <f t="shared" si="284"/>
        <v>0</v>
      </c>
      <c r="S277" s="67">
        <f t="shared" si="285"/>
        <v>0</v>
      </c>
      <c r="T277" s="68">
        <f t="shared" si="286"/>
        <v>0</v>
      </c>
      <c r="U277" s="68">
        <f t="shared" si="287"/>
        <v>0</v>
      </c>
      <c r="V277" s="68">
        <f t="shared" si="288"/>
        <v>0</v>
      </c>
      <c r="W277" s="68">
        <f t="shared" si="289"/>
        <v>0</v>
      </c>
      <c r="X277" s="68">
        <f t="shared" si="290"/>
        <v>0</v>
      </c>
      <c r="Y277" s="68">
        <f t="shared" si="291"/>
        <v>0</v>
      </c>
      <c r="Z277" s="68">
        <f t="shared" si="291"/>
        <v>0</v>
      </c>
      <c r="AA277" s="68">
        <f t="shared" si="291"/>
        <v>0</v>
      </c>
      <c r="AB277" s="69"/>
      <c r="AC277" s="7">
        <f t="shared" si="292"/>
        <v>0</v>
      </c>
      <c r="AD277" s="82"/>
      <c r="AE277" s="71"/>
      <c r="AF277" s="83"/>
      <c r="AG277" s="83"/>
      <c r="AH277" s="84"/>
      <c r="AI277" s="84"/>
      <c r="AJ277" s="73"/>
      <c r="AK277" s="83"/>
      <c r="AL277" s="84"/>
      <c r="AM277" s="73"/>
      <c r="AN277" s="86"/>
      <c r="AO277" s="82"/>
      <c r="AP277" s="83"/>
      <c r="AQ277" s="83"/>
      <c r="AR277" s="83"/>
      <c r="AS277" s="83"/>
      <c r="AT277" s="84"/>
      <c r="AU277" s="73"/>
      <c r="AV277" s="86"/>
    </row>
    <row r="278" spans="1:68" ht="27.95" hidden="1" customHeight="1" x14ac:dyDescent="0.25">
      <c r="A278" s="54"/>
      <c r="B278" s="55"/>
      <c r="C278" s="56"/>
      <c r="D278" s="57" t="s">
        <v>740</v>
      </c>
      <c r="E278" s="93"/>
      <c r="F278" s="94"/>
      <c r="G278" s="95"/>
      <c r="H278" s="96"/>
      <c r="I278" s="77"/>
      <c r="J278" s="78"/>
      <c r="K278" s="62">
        <f t="shared" si="280"/>
        <v>0</v>
      </c>
      <c r="L278" s="62">
        <f t="shared" si="281"/>
        <v>0</v>
      </c>
      <c r="M278" s="79"/>
      <c r="N278" s="80"/>
      <c r="O278" s="65">
        <f t="shared" si="282"/>
        <v>0</v>
      </c>
      <c r="P278" s="65">
        <f t="shared" si="283"/>
        <v>0</v>
      </c>
      <c r="Q278" s="79"/>
      <c r="R278" s="81">
        <f t="shared" si="284"/>
        <v>0</v>
      </c>
      <c r="S278" s="67">
        <f t="shared" si="285"/>
        <v>0</v>
      </c>
      <c r="T278" s="68">
        <f t="shared" si="286"/>
        <v>0</v>
      </c>
      <c r="U278" s="68">
        <f t="shared" si="287"/>
        <v>0</v>
      </c>
      <c r="V278" s="68">
        <f t="shared" si="288"/>
        <v>0</v>
      </c>
      <c r="W278" s="68">
        <f t="shared" si="289"/>
        <v>0</v>
      </c>
      <c r="X278" s="68">
        <f t="shared" si="290"/>
        <v>0</v>
      </c>
      <c r="Y278" s="68">
        <f t="shared" si="291"/>
        <v>0</v>
      </c>
      <c r="Z278" s="68">
        <f t="shared" si="291"/>
        <v>0</v>
      </c>
      <c r="AA278" s="68">
        <f t="shared" si="291"/>
        <v>0</v>
      </c>
      <c r="AB278" s="69"/>
      <c r="AC278" s="7">
        <f t="shared" si="292"/>
        <v>0</v>
      </c>
      <c r="AD278" s="82"/>
      <c r="AE278" s="71"/>
      <c r="AF278" s="83"/>
      <c r="AG278" s="83"/>
      <c r="AH278" s="84"/>
      <c r="AI278" s="84"/>
      <c r="AJ278" s="73"/>
      <c r="AK278" s="83"/>
      <c r="AL278" s="84"/>
      <c r="AM278" s="73"/>
      <c r="AN278" s="86"/>
      <c r="AO278" s="82"/>
      <c r="AP278" s="83"/>
      <c r="AQ278" s="83"/>
      <c r="AR278" s="83"/>
      <c r="AS278" s="83"/>
      <c r="AT278" s="84"/>
      <c r="AU278" s="73"/>
      <c r="AV278" s="86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  <c r="BI278" s="149"/>
      <c r="BJ278" s="149"/>
      <c r="BK278" s="149"/>
      <c r="BL278" s="149"/>
      <c r="BM278" s="149"/>
      <c r="BN278" s="149"/>
      <c r="BO278" s="149"/>
      <c r="BP278" s="149"/>
    </row>
    <row r="279" spans="1:68" ht="27.95" hidden="1" customHeight="1" x14ac:dyDescent="0.25">
      <c r="A279" s="54"/>
      <c r="B279" s="55"/>
      <c r="C279" s="56"/>
      <c r="D279" s="57" t="s">
        <v>740</v>
      </c>
      <c r="E279" s="97"/>
      <c r="F279" s="757"/>
      <c r="G279" s="98"/>
      <c r="H279" s="758"/>
      <c r="I279" s="759"/>
      <c r="J279" s="78"/>
      <c r="K279" s="99">
        <f t="shared" si="280"/>
        <v>0</v>
      </c>
      <c r="L279" s="99">
        <f t="shared" si="281"/>
        <v>0</v>
      </c>
      <c r="M279" s="79"/>
      <c r="N279" s="80"/>
      <c r="O279" s="65">
        <f t="shared" si="282"/>
        <v>0</v>
      </c>
      <c r="P279" s="65">
        <f t="shared" si="283"/>
        <v>0</v>
      </c>
      <c r="Q279" s="79"/>
      <c r="R279" s="81">
        <f t="shared" si="284"/>
        <v>0</v>
      </c>
      <c r="S279" s="67">
        <f t="shared" si="285"/>
        <v>0</v>
      </c>
      <c r="T279" s="68">
        <f t="shared" si="286"/>
        <v>0</v>
      </c>
      <c r="U279" s="68">
        <f t="shared" si="287"/>
        <v>0</v>
      </c>
      <c r="V279" s="68">
        <f t="shared" si="288"/>
        <v>0</v>
      </c>
      <c r="W279" s="68">
        <f t="shared" si="289"/>
        <v>0</v>
      </c>
      <c r="X279" s="68">
        <f t="shared" si="290"/>
        <v>0</v>
      </c>
      <c r="Y279" s="68">
        <f t="shared" si="291"/>
        <v>0</v>
      </c>
      <c r="Z279" s="68">
        <f t="shared" si="291"/>
        <v>0</v>
      </c>
      <c r="AA279" s="68">
        <f t="shared" si="291"/>
        <v>0</v>
      </c>
      <c r="AB279" s="69"/>
      <c r="AC279" s="7">
        <f t="shared" si="292"/>
        <v>0</v>
      </c>
      <c r="AD279" s="82"/>
      <c r="AE279" s="71"/>
      <c r="AF279" s="83"/>
      <c r="AG279" s="83"/>
      <c r="AH279" s="84"/>
      <c r="AI279" s="84"/>
      <c r="AJ279" s="73"/>
      <c r="AK279" s="83"/>
      <c r="AL279" s="84"/>
      <c r="AM279" s="73"/>
      <c r="AN279" s="86"/>
      <c r="AO279" s="82"/>
      <c r="AP279" s="83"/>
      <c r="AQ279" s="83"/>
      <c r="AR279" s="83"/>
      <c r="AS279" s="83"/>
      <c r="AT279" s="84"/>
      <c r="AU279" s="73"/>
      <c r="AV279" s="86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  <c r="BI279" s="149"/>
      <c r="BJ279" s="149"/>
      <c r="BK279" s="149"/>
      <c r="BL279" s="149"/>
      <c r="BM279" s="149"/>
      <c r="BN279" s="149"/>
      <c r="BO279" s="149"/>
      <c r="BP279" s="149"/>
    </row>
    <row r="280" spans="1:68" s="153" customFormat="1" ht="27.95" hidden="1" customHeight="1" x14ac:dyDescent="0.25">
      <c r="A280" s="100"/>
      <c r="B280" s="101"/>
      <c r="C280" s="56"/>
      <c r="D280" s="57" t="s">
        <v>740</v>
      </c>
      <c r="E280" s="102" t="s">
        <v>49</v>
      </c>
      <c r="F280" s="102"/>
      <c r="G280" s="103"/>
      <c r="H280" s="104"/>
      <c r="I280" s="105"/>
      <c r="J280" s="106"/>
      <c r="K280" s="107">
        <f t="shared" si="280"/>
        <v>0</v>
      </c>
      <c r="L280" s="107">
        <f t="shared" si="281"/>
        <v>0</v>
      </c>
      <c r="M280" s="108"/>
      <c r="N280" s="109"/>
      <c r="O280" s="110">
        <f t="shared" si="282"/>
        <v>0</v>
      </c>
      <c r="P280" s="110">
        <f t="shared" si="283"/>
        <v>0</v>
      </c>
      <c r="Q280" s="108"/>
      <c r="R280" s="111">
        <f>J280*M280*$R$9</f>
        <v>0</v>
      </c>
      <c r="S280" s="112">
        <f>J280*M280*$S$9</f>
        <v>0</v>
      </c>
      <c r="T280" s="113">
        <f>K280*M280*$T$9</f>
        <v>0</v>
      </c>
      <c r="U280" s="113">
        <f>J280*M280*$U$9</f>
        <v>0</v>
      </c>
      <c r="V280" s="113">
        <f t="shared" si="288"/>
        <v>0</v>
      </c>
      <c r="W280" s="113">
        <f t="shared" si="289"/>
        <v>0</v>
      </c>
      <c r="X280" s="113">
        <f t="shared" si="290"/>
        <v>0</v>
      </c>
      <c r="Y280" s="113">
        <f t="shared" si="291"/>
        <v>0</v>
      </c>
      <c r="Z280" s="113">
        <f t="shared" si="291"/>
        <v>0</v>
      </c>
      <c r="AA280" s="113">
        <f t="shared" si="291"/>
        <v>0</v>
      </c>
      <c r="AB280" s="114"/>
      <c r="AC280" s="7">
        <f t="shared" si="292"/>
        <v>0</v>
      </c>
      <c r="AD280" s="150"/>
      <c r="AE280" s="71"/>
      <c r="AF280" s="151"/>
      <c r="AG280" s="151"/>
      <c r="AH280" s="84"/>
      <c r="AI280" s="84"/>
      <c r="AJ280" s="73"/>
      <c r="AK280" s="151"/>
      <c r="AL280" s="84"/>
      <c r="AM280" s="73"/>
      <c r="AN280" s="152"/>
      <c r="AO280" s="150"/>
      <c r="AP280" s="151"/>
      <c r="AQ280" s="151"/>
      <c r="AR280" s="151"/>
      <c r="AS280" s="151"/>
      <c r="AT280" s="84"/>
      <c r="AU280" s="73"/>
      <c r="AV280" s="152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</row>
    <row r="281" spans="1:68" s="149" customFormat="1" ht="27.95" hidden="1" customHeight="1" x14ac:dyDescent="0.25">
      <c r="A281" s="100"/>
      <c r="B281" s="101"/>
      <c r="C281" s="56"/>
      <c r="D281" s="57" t="s">
        <v>740</v>
      </c>
      <c r="E281" s="102" t="s">
        <v>49</v>
      </c>
      <c r="F281" s="102"/>
      <c r="G281" s="103"/>
      <c r="H281" s="104"/>
      <c r="I281" s="105"/>
      <c r="J281" s="106"/>
      <c r="K281" s="107">
        <f t="shared" si="280"/>
        <v>0</v>
      </c>
      <c r="L281" s="107">
        <f t="shared" si="281"/>
        <v>0</v>
      </c>
      <c r="M281" s="108"/>
      <c r="N281" s="109"/>
      <c r="O281" s="110">
        <f t="shared" si="282"/>
        <v>0</v>
      </c>
      <c r="P281" s="110">
        <f t="shared" si="283"/>
        <v>0</v>
      </c>
      <c r="Q281" s="108"/>
      <c r="R281" s="111">
        <f>J281*M281*$R$9</f>
        <v>0</v>
      </c>
      <c r="S281" s="112">
        <f>J281*M281*$S$9</f>
        <v>0</v>
      </c>
      <c r="T281" s="113">
        <f>K281*M281*$T$9</f>
        <v>0</v>
      </c>
      <c r="U281" s="113">
        <f>J281*M281*$U$9</f>
        <v>0</v>
      </c>
      <c r="V281" s="113">
        <f t="shared" si="288"/>
        <v>0</v>
      </c>
      <c r="W281" s="113">
        <f t="shared" si="289"/>
        <v>0</v>
      </c>
      <c r="X281" s="113">
        <f t="shared" si="290"/>
        <v>0</v>
      </c>
      <c r="Y281" s="113">
        <f t="shared" si="291"/>
        <v>0</v>
      </c>
      <c r="Z281" s="113">
        <f t="shared" si="291"/>
        <v>0</v>
      </c>
      <c r="AA281" s="113">
        <f t="shared" si="291"/>
        <v>0</v>
      </c>
      <c r="AB281" s="114"/>
      <c r="AC281" s="115">
        <f t="shared" si="292"/>
        <v>0</v>
      </c>
      <c r="AD281" s="150"/>
      <c r="AE281" s="71"/>
      <c r="AF281" s="151"/>
      <c r="AG281" s="151"/>
      <c r="AH281" s="84"/>
      <c r="AI281" s="84"/>
      <c r="AJ281" s="73"/>
      <c r="AK281" s="151"/>
      <c r="AL281" s="84"/>
      <c r="AM281" s="73"/>
      <c r="AN281" s="152"/>
      <c r="AO281" s="150"/>
      <c r="AP281" s="151"/>
      <c r="AQ281" s="151"/>
      <c r="AR281" s="151"/>
      <c r="AS281" s="151"/>
      <c r="AT281" s="84"/>
      <c r="AU281" s="73"/>
      <c r="AV281" s="152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</row>
    <row r="282" spans="1:68" ht="27.95" hidden="1" customHeight="1" thickBot="1" x14ac:dyDescent="0.3">
      <c r="A282" s="117"/>
      <c r="B282" s="118"/>
      <c r="C282" s="118"/>
      <c r="D282" s="57" t="s">
        <v>740</v>
      </c>
      <c r="E282" s="119"/>
      <c r="F282" s="119"/>
      <c r="G282" s="120"/>
      <c r="H282" s="121" t="s">
        <v>56</v>
      </c>
      <c r="I282" s="122"/>
      <c r="J282" s="123"/>
      <c r="K282" s="124"/>
      <c r="L282" s="124"/>
      <c r="M282" s="125"/>
      <c r="N282" s="126"/>
      <c r="O282" s="124"/>
      <c r="P282" s="124"/>
      <c r="Q282" s="125"/>
      <c r="R282" s="127">
        <f t="shared" ref="R282:AA282" si="293">SUM(R270:R281)</f>
        <v>0</v>
      </c>
      <c r="S282" s="128">
        <f t="shared" si="293"/>
        <v>0</v>
      </c>
      <c r="T282" s="129">
        <f t="shared" si="293"/>
        <v>0</v>
      </c>
      <c r="U282" s="129">
        <f t="shared" si="293"/>
        <v>0</v>
      </c>
      <c r="V282" s="129">
        <f t="shared" si="293"/>
        <v>0</v>
      </c>
      <c r="W282" s="129">
        <f t="shared" si="293"/>
        <v>0</v>
      </c>
      <c r="X282" s="129">
        <f t="shared" si="293"/>
        <v>0</v>
      </c>
      <c r="Y282" s="130">
        <f t="shared" si="293"/>
        <v>0</v>
      </c>
      <c r="Z282" s="130">
        <f t="shared" si="293"/>
        <v>0</v>
      </c>
      <c r="AA282" s="130">
        <f t="shared" si="293"/>
        <v>0</v>
      </c>
      <c r="AB282" s="131">
        <f>R282/1800/0.6</f>
        <v>0</v>
      </c>
      <c r="AC282" s="7"/>
      <c r="AD282" s="132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</row>
    <row r="283" spans="1:68" ht="27.75" hidden="1" customHeight="1" thickTop="1" x14ac:dyDescent="0.25">
      <c r="A283" s="54"/>
      <c r="B283" s="55"/>
      <c r="C283" s="56"/>
      <c r="D283" s="57" t="s">
        <v>740</v>
      </c>
      <c r="E283" s="154"/>
      <c r="F283" s="140"/>
      <c r="G283" s="141"/>
      <c r="H283" s="96"/>
      <c r="I283" s="754"/>
      <c r="J283" s="61"/>
      <c r="K283" s="62">
        <f t="shared" ref="K283:K294" si="294">IF(J283&gt;0, 1, 0)</f>
        <v>0</v>
      </c>
      <c r="L283" s="62">
        <f t="shared" ref="L283:L294" si="295">J283-K283</f>
        <v>0</v>
      </c>
      <c r="M283" s="63"/>
      <c r="N283" s="64"/>
      <c r="O283" s="65">
        <f t="shared" ref="O283:O294" si="296">IF(N283&gt;0, 1, 0)</f>
        <v>0</v>
      </c>
      <c r="P283" s="65">
        <f t="shared" ref="P283:P294" si="297">N283-O283</f>
        <v>0</v>
      </c>
      <c r="Q283" s="755"/>
      <c r="R283" s="66">
        <f t="shared" ref="R283:R292" si="298">(K283*M283*$R$5)+(L283*M283*$R$6)+(O283*Q283*$R$7)+(P283*Q283*$R$8)</f>
        <v>0</v>
      </c>
      <c r="S283" s="67">
        <f t="shared" ref="S283:S292" si="299">J283*M283*$S$5</f>
        <v>0</v>
      </c>
      <c r="T283" s="68">
        <f t="shared" ref="T283:T292" si="300">K283*M283*$T$5</f>
        <v>0</v>
      </c>
      <c r="U283" s="68">
        <f t="shared" ref="U283:U292" si="301">J283*M283*$U$5</f>
        <v>0</v>
      </c>
      <c r="V283" s="68">
        <f t="shared" ref="V283:V294" si="302">N283*Q283*$V$7</f>
        <v>0</v>
      </c>
      <c r="W283" s="68">
        <f t="shared" ref="W283:W294" si="303">O283*Q283*$W$7</f>
        <v>0</v>
      </c>
      <c r="X283" s="68">
        <f t="shared" ref="X283:X294" si="304">N283*Q283*$X$7</f>
        <v>0</v>
      </c>
      <c r="Y283" s="68">
        <f t="shared" ref="Y283:AA294" si="305">S283+V283</f>
        <v>0</v>
      </c>
      <c r="Z283" s="68">
        <f t="shared" si="305"/>
        <v>0</v>
      </c>
      <c r="AA283" s="68">
        <f t="shared" si="305"/>
        <v>0</v>
      </c>
      <c r="AB283" s="69"/>
      <c r="AC283" s="7">
        <f>R283-Y283-Z283-AA283</f>
        <v>0</v>
      </c>
      <c r="AD283" s="144"/>
      <c r="AE283" s="85"/>
      <c r="AF283" s="145"/>
      <c r="AG283" s="146"/>
      <c r="AH283" s="84"/>
      <c r="AI283" s="84"/>
      <c r="AJ283" s="73"/>
      <c r="AK283" s="147"/>
      <c r="AL283" s="84"/>
      <c r="AM283" s="73"/>
      <c r="AN283" s="86"/>
      <c r="AO283" s="144"/>
      <c r="AP283" s="83"/>
      <c r="AQ283" s="83"/>
      <c r="AR283" s="148"/>
      <c r="AS283" s="83"/>
      <c r="AT283" s="84"/>
      <c r="AU283" s="73"/>
      <c r="AV283" s="86"/>
    </row>
    <row r="284" spans="1:68" ht="27.95" hidden="1" customHeight="1" x14ac:dyDescent="0.25">
      <c r="A284" s="54"/>
      <c r="B284" s="55"/>
      <c r="C284" s="56"/>
      <c r="D284" s="57" t="s">
        <v>740</v>
      </c>
      <c r="E284" s="154"/>
      <c r="F284" s="140"/>
      <c r="G284" s="141"/>
      <c r="H284" s="96"/>
      <c r="I284" s="77"/>
      <c r="J284" s="78"/>
      <c r="K284" s="62">
        <f t="shared" si="294"/>
        <v>0</v>
      </c>
      <c r="L284" s="62">
        <f t="shared" si="295"/>
        <v>0</v>
      </c>
      <c r="M284" s="79"/>
      <c r="N284" s="80"/>
      <c r="O284" s="65">
        <f t="shared" si="296"/>
        <v>0</v>
      </c>
      <c r="P284" s="65">
        <f t="shared" si="297"/>
        <v>0</v>
      </c>
      <c r="Q284" s="79"/>
      <c r="R284" s="81">
        <f t="shared" si="298"/>
        <v>0</v>
      </c>
      <c r="S284" s="67">
        <f t="shared" si="299"/>
        <v>0</v>
      </c>
      <c r="T284" s="68">
        <f t="shared" si="300"/>
        <v>0</v>
      </c>
      <c r="U284" s="68">
        <f t="shared" si="301"/>
        <v>0</v>
      </c>
      <c r="V284" s="68">
        <f t="shared" si="302"/>
        <v>0</v>
      </c>
      <c r="W284" s="68">
        <f t="shared" si="303"/>
        <v>0</v>
      </c>
      <c r="X284" s="68">
        <f t="shared" si="304"/>
        <v>0</v>
      </c>
      <c r="Y284" s="68">
        <f t="shared" si="305"/>
        <v>0</v>
      </c>
      <c r="Z284" s="68">
        <f t="shared" si="305"/>
        <v>0</v>
      </c>
      <c r="AA284" s="68">
        <f t="shared" si="305"/>
        <v>0</v>
      </c>
      <c r="AB284" s="69"/>
      <c r="AC284" s="7">
        <f t="shared" ref="AC284:AC294" si="306">R282-Y282-Z282-AA282</f>
        <v>0</v>
      </c>
      <c r="AD284" s="144"/>
      <c r="AE284" s="85"/>
      <c r="AF284" s="145"/>
      <c r="AG284" s="146"/>
      <c r="AH284" s="84"/>
      <c r="AI284" s="84"/>
      <c r="AJ284" s="73"/>
      <c r="AK284" s="147"/>
      <c r="AL284" s="84"/>
      <c r="AM284" s="73"/>
      <c r="AN284" s="86"/>
      <c r="AO284" s="82"/>
      <c r="AP284" s="83"/>
      <c r="AQ284" s="83"/>
      <c r="AR284" s="83"/>
      <c r="AS284" s="83"/>
      <c r="AT284" s="84"/>
      <c r="AU284" s="73"/>
      <c r="AV284" s="86"/>
    </row>
    <row r="285" spans="1:68" ht="27.95" hidden="1" customHeight="1" x14ac:dyDescent="0.25">
      <c r="A285" s="54"/>
      <c r="B285" s="55"/>
      <c r="C285" s="56"/>
      <c r="D285" s="57" t="s">
        <v>740</v>
      </c>
      <c r="E285" s="154"/>
      <c r="F285" s="140"/>
      <c r="G285" s="141"/>
      <c r="H285" s="155"/>
      <c r="I285" s="77"/>
      <c r="J285" s="78"/>
      <c r="K285" s="62">
        <f t="shared" si="294"/>
        <v>0</v>
      </c>
      <c r="L285" s="62">
        <f t="shared" si="295"/>
        <v>0</v>
      </c>
      <c r="M285" s="79"/>
      <c r="N285" s="80"/>
      <c r="O285" s="65">
        <f t="shared" si="296"/>
        <v>0</v>
      </c>
      <c r="P285" s="65">
        <f t="shared" si="297"/>
        <v>0</v>
      </c>
      <c r="Q285" s="79"/>
      <c r="R285" s="81">
        <f t="shared" si="298"/>
        <v>0</v>
      </c>
      <c r="S285" s="67">
        <f t="shared" si="299"/>
        <v>0</v>
      </c>
      <c r="T285" s="68">
        <f t="shared" si="300"/>
        <v>0</v>
      </c>
      <c r="U285" s="68">
        <f t="shared" si="301"/>
        <v>0</v>
      </c>
      <c r="V285" s="68">
        <f t="shared" si="302"/>
        <v>0</v>
      </c>
      <c r="W285" s="68">
        <f t="shared" si="303"/>
        <v>0</v>
      </c>
      <c r="X285" s="68">
        <f t="shared" si="304"/>
        <v>0</v>
      </c>
      <c r="Y285" s="68">
        <f t="shared" si="305"/>
        <v>0</v>
      </c>
      <c r="Z285" s="68">
        <f t="shared" si="305"/>
        <v>0</v>
      </c>
      <c r="AA285" s="68">
        <f t="shared" si="305"/>
        <v>0</v>
      </c>
      <c r="AB285" s="69"/>
      <c r="AC285" s="7">
        <f t="shared" si="306"/>
        <v>0</v>
      </c>
      <c r="AD285" s="144"/>
      <c r="AE285" s="85"/>
      <c r="AF285" s="145"/>
      <c r="AG285" s="146"/>
      <c r="AH285" s="84"/>
      <c r="AI285" s="84"/>
      <c r="AJ285" s="73"/>
      <c r="AK285" s="148"/>
      <c r="AL285" s="84"/>
      <c r="AM285" s="73"/>
      <c r="AN285" s="86"/>
      <c r="AO285" s="82"/>
      <c r="AP285" s="83"/>
      <c r="AQ285" s="83"/>
      <c r="AR285" s="83"/>
      <c r="AS285" s="83"/>
      <c r="AT285" s="84"/>
      <c r="AU285" s="73"/>
      <c r="AV285" s="86"/>
    </row>
    <row r="286" spans="1:68" ht="27.95" hidden="1" customHeight="1" x14ac:dyDescent="0.25">
      <c r="A286" s="54"/>
      <c r="B286" s="55"/>
      <c r="C286" s="56"/>
      <c r="D286" s="57" t="s">
        <v>740</v>
      </c>
      <c r="E286" s="156"/>
      <c r="F286" s="140"/>
      <c r="G286" s="141"/>
      <c r="H286" s="96"/>
      <c r="I286" s="77"/>
      <c r="J286" s="78"/>
      <c r="K286" s="62">
        <f t="shared" si="294"/>
        <v>0</v>
      </c>
      <c r="L286" s="62">
        <f t="shared" si="295"/>
        <v>0</v>
      </c>
      <c r="M286" s="79"/>
      <c r="N286" s="80"/>
      <c r="O286" s="65">
        <f t="shared" si="296"/>
        <v>0</v>
      </c>
      <c r="P286" s="65">
        <f t="shared" si="297"/>
        <v>0</v>
      </c>
      <c r="Q286" s="79"/>
      <c r="R286" s="81">
        <f t="shared" si="298"/>
        <v>0</v>
      </c>
      <c r="S286" s="67">
        <f t="shared" si="299"/>
        <v>0</v>
      </c>
      <c r="T286" s="68">
        <f t="shared" si="300"/>
        <v>0</v>
      </c>
      <c r="U286" s="68">
        <f t="shared" si="301"/>
        <v>0</v>
      </c>
      <c r="V286" s="68">
        <f t="shared" si="302"/>
        <v>0</v>
      </c>
      <c r="W286" s="68">
        <f t="shared" si="303"/>
        <v>0</v>
      </c>
      <c r="X286" s="68">
        <f t="shared" si="304"/>
        <v>0</v>
      </c>
      <c r="Y286" s="68">
        <f t="shared" si="305"/>
        <v>0</v>
      </c>
      <c r="Z286" s="68">
        <f t="shared" si="305"/>
        <v>0</v>
      </c>
      <c r="AA286" s="68">
        <f t="shared" si="305"/>
        <v>0</v>
      </c>
      <c r="AB286" s="69"/>
      <c r="AC286" s="7">
        <f t="shared" si="306"/>
        <v>0</v>
      </c>
      <c r="AD286" s="82"/>
      <c r="AE286" s="71"/>
      <c r="AF286" s="83"/>
      <c r="AG286" s="83"/>
      <c r="AH286" s="84"/>
      <c r="AI286" s="84"/>
      <c r="AJ286" s="73"/>
      <c r="AK286" s="83"/>
      <c r="AL286" s="84"/>
      <c r="AM286" s="73"/>
      <c r="AN286" s="86"/>
      <c r="AO286" s="82"/>
      <c r="AP286" s="83"/>
      <c r="AQ286" s="83"/>
      <c r="AR286" s="83"/>
      <c r="AS286" s="83"/>
      <c r="AT286" s="84"/>
      <c r="AU286" s="73"/>
      <c r="AV286" s="86"/>
    </row>
    <row r="287" spans="1:68" ht="27.95" hidden="1" customHeight="1" x14ac:dyDescent="0.25">
      <c r="A287" s="54"/>
      <c r="B287" s="55"/>
      <c r="C287" s="56"/>
      <c r="D287" s="57" t="s">
        <v>740</v>
      </c>
      <c r="E287" s="139"/>
      <c r="F287" s="140"/>
      <c r="G287" s="141"/>
      <c r="H287" s="96"/>
      <c r="I287" s="77"/>
      <c r="J287" s="78"/>
      <c r="K287" s="62">
        <f t="shared" si="294"/>
        <v>0</v>
      </c>
      <c r="L287" s="62">
        <f t="shared" si="295"/>
        <v>0</v>
      </c>
      <c r="M287" s="79"/>
      <c r="N287" s="80"/>
      <c r="O287" s="65">
        <f t="shared" si="296"/>
        <v>0</v>
      </c>
      <c r="P287" s="65">
        <f t="shared" si="297"/>
        <v>0</v>
      </c>
      <c r="Q287" s="79"/>
      <c r="R287" s="81">
        <f t="shared" si="298"/>
        <v>0</v>
      </c>
      <c r="S287" s="67">
        <f t="shared" si="299"/>
        <v>0</v>
      </c>
      <c r="T287" s="68">
        <f t="shared" si="300"/>
        <v>0</v>
      </c>
      <c r="U287" s="68">
        <f t="shared" si="301"/>
        <v>0</v>
      </c>
      <c r="V287" s="68">
        <f t="shared" si="302"/>
        <v>0</v>
      </c>
      <c r="W287" s="68">
        <f t="shared" si="303"/>
        <v>0</v>
      </c>
      <c r="X287" s="68">
        <f t="shared" si="304"/>
        <v>0</v>
      </c>
      <c r="Y287" s="68">
        <f t="shared" si="305"/>
        <v>0</v>
      </c>
      <c r="Z287" s="68">
        <f t="shared" si="305"/>
        <v>0</v>
      </c>
      <c r="AA287" s="68">
        <f t="shared" si="305"/>
        <v>0</v>
      </c>
      <c r="AB287" s="69"/>
      <c r="AC287" s="7">
        <f t="shared" si="306"/>
        <v>0</v>
      </c>
      <c r="AD287" s="82"/>
      <c r="AE287" s="71"/>
      <c r="AF287" s="83"/>
      <c r="AG287" s="83"/>
      <c r="AH287" s="84"/>
      <c r="AI287" s="84"/>
      <c r="AJ287" s="73"/>
      <c r="AK287" s="83"/>
      <c r="AL287" s="84"/>
      <c r="AM287" s="73"/>
      <c r="AN287" s="86"/>
      <c r="AO287" s="82"/>
      <c r="AP287" s="83"/>
      <c r="AQ287" s="83"/>
      <c r="AR287" s="83"/>
      <c r="AS287" s="83"/>
      <c r="AT287" s="84"/>
      <c r="AU287" s="73"/>
      <c r="AV287" s="86"/>
    </row>
    <row r="288" spans="1:68" ht="27.95" hidden="1" customHeight="1" x14ac:dyDescent="0.25">
      <c r="A288" s="54"/>
      <c r="B288" s="55"/>
      <c r="C288" s="56"/>
      <c r="D288" s="57" t="s">
        <v>740</v>
      </c>
      <c r="E288" s="139"/>
      <c r="F288" s="140"/>
      <c r="G288" s="141"/>
      <c r="H288" s="96"/>
      <c r="I288" s="77"/>
      <c r="J288" s="78"/>
      <c r="K288" s="62">
        <f t="shared" si="294"/>
        <v>0</v>
      </c>
      <c r="L288" s="62">
        <f t="shared" si="295"/>
        <v>0</v>
      </c>
      <c r="M288" s="79"/>
      <c r="N288" s="80"/>
      <c r="O288" s="65">
        <f t="shared" si="296"/>
        <v>0</v>
      </c>
      <c r="P288" s="65">
        <f t="shared" si="297"/>
        <v>0</v>
      </c>
      <c r="Q288" s="79"/>
      <c r="R288" s="81">
        <f t="shared" si="298"/>
        <v>0</v>
      </c>
      <c r="S288" s="67">
        <f t="shared" si="299"/>
        <v>0</v>
      </c>
      <c r="T288" s="68">
        <f t="shared" si="300"/>
        <v>0</v>
      </c>
      <c r="U288" s="68">
        <f t="shared" si="301"/>
        <v>0</v>
      </c>
      <c r="V288" s="68">
        <f t="shared" si="302"/>
        <v>0</v>
      </c>
      <c r="W288" s="68">
        <f t="shared" si="303"/>
        <v>0</v>
      </c>
      <c r="X288" s="68">
        <f t="shared" si="304"/>
        <v>0</v>
      </c>
      <c r="Y288" s="68">
        <f t="shared" si="305"/>
        <v>0</v>
      </c>
      <c r="Z288" s="68">
        <f t="shared" si="305"/>
        <v>0</v>
      </c>
      <c r="AA288" s="68">
        <f t="shared" si="305"/>
        <v>0</v>
      </c>
      <c r="AB288" s="69"/>
      <c r="AC288" s="7">
        <f t="shared" si="306"/>
        <v>0</v>
      </c>
      <c r="AD288" s="82"/>
      <c r="AE288" s="71"/>
      <c r="AF288" s="83"/>
      <c r="AG288" s="83"/>
      <c r="AH288" s="84"/>
      <c r="AI288" s="84"/>
      <c r="AJ288" s="73"/>
      <c r="AK288" s="83"/>
      <c r="AL288" s="84"/>
      <c r="AM288" s="73"/>
      <c r="AN288" s="86"/>
      <c r="AO288" s="82"/>
      <c r="AP288" s="83"/>
      <c r="AQ288" s="83"/>
      <c r="AR288" s="83"/>
      <c r="AS288" s="83"/>
      <c r="AT288" s="84"/>
      <c r="AU288" s="73"/>
      <c r="AV288" s="86"/>
    </row>
    <row r="289" spans="1:68" ht="27.95" hidden="1" customHeight="1" x14ac:dyDescent="0.25">
      <c r="A289" s="54"/>
      <c r="B289" s="55"/>
      <c r="C289" s="56"/>
      <c r="D289" s="57" t="s">
        <v>740</v>
      </c>
      <c r="E289" s="139"/>
      <c r="F289" s="140"/>
      <c r="G289" s="98"/>
      <c r="H289" s="96"/>
      <c r="I289" s="77"/>
      <c r="J289" s="78"/>
      <c r="K289" s="62">
        <f t="shared" si="294"/>
        <v>0</v>
      </c>
      <c r="L289" s="62">
        <f t="shared" si="295"/>
        <v>0</v>
      </c>
      <c r="M289" s="79"/>
      <c r="N289" s="80"/>
      <c r="O289" s="65">
        <f t="shared" si="296"/>
        <v>0</v>
      </c>
      <c r="P289" s="65">
        <f t="shared" si="297"/>
        <v>0</v>
      </c>
      <c r="Q289" s="79"/>
      <c r="R289" s="81">
        <f t="shared" si="298"/>
        <v>0</v>
      </c>
      <c r="S289" s="67">
        <f t="shared" si="299"/>
        <v>0</v>
      </c>
      <c r="T289" s="68">
        <f t="shared" si="300"/>
        <v>0</v>
      </c>
      <c r="U289" s="68">
        <f t="shared" si="301"/>
        <v>0</v>
      </c>
      <c r="V289" s="68">
        <f t="shared" si="302"/>
        <v>0</v>
      </c>
      <c r="W289" s="68">
        <f t="shared" si="303"/>
        <v>0</v>
      </c>
      <c r="X289" s="68">
        <f t="shared" si="304"/>
        <v>0</v>
      </c>
      <c r="Y289" s="68">
        <f t="shared" si="305"/>
        <v>0</v>
      </c>
      <c r="Z289" s="68">
        <f t="shared" si="305"/>
        <v>0</v>
      </c>
      <c r="AA289" s="68">
        <f t="shared" si="305"/>
        <v>0</v>
      </c>
      <c r="AB289" s="69"/>
      <c r="AC289" s="7">
        <f t="shared" si="306"/>
        <v>0</v>
      </c>
      <c r="AD289" s="82"/>
      <c r="AE289" s="71"/>
      <c r="AF289" s="83"/>
      <c r="AG289" s="83"/>
      <c r="AH289" s="84"/>
      <c r="AI289" s="84"/>
      <c r="AJ289" s="73"/>
      <c r="AK289" s="83"/>
      <c r="AL289" s="84"/>
      <c r="AM289" s="73"/>
      <c r="AN289" s="86"/>
      <c r="AO289" s="82"/>
      <c r="AP289" s="83"/>
      <c r="AQ289" s="83"/>
      <c r="AR289" s="83"/>
      <c r="AS289" s="83"/>
      <c r="AT289" s="84"/>
      <c r="AU289" s="73"/>
      <c r="AV289" s="86"/>
    </row>
    <row r="290" spans="1:68" ht="27.95" hidden="1" customHeight="1" x14ac:dyDescent="0.25">
      <c r="A290" s="54"/>
      <c r="B290" s="55"/>
      <c r="C290" s="56"/>
      <c r="D290" s="57" t="s">
        <v>740</v>
      </c>
      <c r="E290" s="139"/>
      <c r="F290" s="140"/>
      <c r="G290" s="98"/>
      <c r="H290" s="96"/>
      <c r="I290" s="92"/>
      <c r="J290" s="78"/>
      <c r="K290" s="62">
        <f t="shared" si="294"/>
        <v>0</v>
      </c>
      <c r="L290" s="62">
        <f t="shared" si="295"/>
        <v>0</v>
      </c>
      <c r="M290" s="79"/>
      <c r="N290" s="80"/>
      <c r="O290" s="65">
        <f t="shared" si="296"/>
        <v>0</v>
      </c>
      <c r="P290" s="65">
        <f t="shared" si="297"/>
        <v>0</v>
      </c>
      <c r="Q290" s="79"/>
      <c r="R290" s="81">
        <f t="shared" si="298"/>
        <v>0</v>
      </c>
      <c r="S290" s="67">
        <f t="shared" si="299"/>
        <v>0</v>
      </c>
      <c r="T290" s="68">
        <f t="shared" si="300"/>
        <v>0</v>
      </c>
      <c r="U290" s="68">
        <f t="shared" si="301"/>
        <v>0</v>
      </c>
      <c r="V290" s="68">
        <f t="shared" si="302"/>
        <v>0</v>
      </c>
      <c r="W290" s="68">
        <f t="shared" si="303"/>
        <v>0</v>
      </c>
      <c r="X290" s="68">
        <f t="shared" si="304"/>
        <v>0</v>
      </c>
      <c r="Y290" s="68">
        <f t="shared" si="305"/>
        <v>0</v>
      </c>
      <c r="Z290" s="68">
        <f t="shared" si="305"/>
        <v>0</v>
      </c>
      <c r="AA290" s="68">
        <f t="shared" si="305"/>
        <v>0</v>
      </c>
      <c r="AB290" s="69"/>
      <c r="AC290" s="7">
        <f t="shared" si="306"/>
        <v>0</v>
      </c>
      <c r="AD290" s="82"/>
      <c r="AE290" s="71"/>
      <c r="AF290" s="83"/>
      <c r="AG290" s="83"/>
      <c r="AH290" s="84"/>
      <c r="AI290" s="84"/>
      <c r="AJ290" s="73"/>
      <c r="AK290" s="83"/>
      <c r="AL290" s="84"/>
      <c r="AM290" s="73"/>
      <c r="AN290" s="86"/>
      <c r="AO290" s="82"/>
      <c r="AP290" s="83"/>
      <c r="AQ290" s="83"/>
      <c r="AR290" s="83"/>
      <c r="AS290" s="83"/>
      <c r="AT290" s="84"/>
      <c r="AU290" s="73"/>
      <c r="AV290" s="86"/>
    </row>
    <row r="291" spans="1:68" ht="27.95" hidden="1" customHeight="1" x14ac:dyDescent="0.25">
      <c r="A291" s="54"/>
      <c r="B291" s="55"/>
      <c r="C291" s="56"/>
      <c r="D291" s="57" t="s">
        <v>740</v>
      </c>
      <c r="E291" s="93"/>
      <c r="F291" s="94"/>
      <c r="G291" s="95"/>
      <c r="H291" s="96"/>
      <c r="I291" s="77"/>
      <c r="J291" s="78"/>
      <c r="K291" s="62">
        <f t="shared" si="294"/>
        <v>0</v>
      </c>
      <c r="L291" s="62">
        <f t="shared" si="295"/>
        <v>0</v>
      </c>
      <c r="M291" s="79"/>
      <c r="N291" s="80"/>
      <c r="O291" s="65">
        <f t="shared" si="296"/>
        <v>0</v>
      </c>
      <c r="P291" s="65">
        <f t="shared" si="297"/>
        <v>0</v>
      </c>
      <c r="Q291" s="79"/>
      <c r="R291" s="81">
        <f t="shared" si="298"/>
        <v>0</v>
      </c>
      <c r="S291" s="67">
        <f t="shared" si="299"/>
        <v>0</v>
      </c>
      <c r="T291" s="68">
        <f t="shared" si="300"/>
        <v>0</v>
      </c>
      <c r="U291" s="68">
        <f t="shared" si="301"/>
        <v>0</v>
      </c>
      <c r="V291" s="68">
        <f t="shared" si="302"/>
        <v>0</v>
      </c>
      <c r="W291" s="68">
        <f t="shared" si="303"/>
        <v>0</v>
      </c>
      <c r="X291" s="68">
        <f t="shared" si="304"/>
        <v>0</v>
      </c>
      <c r="Y291" s="68">
        <f t="shared" si="305"/>
        <v>0</v>
      </c>
      <c r="Z291" s="68">
        <f t="shared" si="305"/>
        <v>0</v>
      </c>
      <c r="AA291" s="68">
        <f t="shared" si="305"/>
        <v>0</v>
      </c>
      <c r="AB291" s="69"/>
      <c r="AC291" s="7">
        <f t="shared" si="306"/>
        <v>0</v>
      </c>
      <c r="AD291" s="82"/>
      <c r="AE291" s="71"/>
      <c r="AF291" s="83"/>
      <c r="AG291" s="83"/>
      <c r="AH291" s="84"/>
      <c r="AI291" s="84"/>
      <c r="AJ291" s="73"/>
      <c r="AK291" s="83"/>
      <c r="AL291" s="84"/>
      <c r="AM291" s="73"/>
      <c r="AN291" s="86"/>
      <c r="AO291" s="82"/>
      <c r="AP291" s="83"/>
      <c r="AQ291" s="83"/>
      <c r="AR291" s="83"/>
      <c r="AS291" s="83"/>
      <c r="AT291" s="84"/>
      <c r="AU291" s="73"/>
      <c r="AV291" s="86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  <c r="BI291" s="149"/>
      <c r="BJ291" s="149"/>
      <c r="BK291" s="149"/>
      <c r="BL291" s="149"/>
      <c r="BM291" s="149"/>
      <c r="BN291" s="149"/>
      <c r="BO291" s="149"/>
      <c r="BP291" s="149"/>
    </row>
    <row r="292" spans="1:68" ht="27.95" hidden="1" customHeight="1" x14ac:dyDescent="0.25">
      <c r="A292" s="54"/>
      <c r="B292" s="55"/>
      <c r="C292" s="56"/>
      <c r="D292" s="57" t="s">
        <v>740</v>
      </c>
      <c r="E292" s="97"/>
      <c r="F292" s="757"/>
      <c r="G292" s="98"/>
      <c r="H292" s="758"/>
      <c r="I292" s="759"/>
      <c r="J292" s="78"/>
      <c r="K292" s="99">
        <f t="shared" si="294"/>
        <v>0</v>
      </c>
      <c r="L292" s="99">
        <f t="shared" si="295"/>
        <v>0</v>
      </c>
      <c r="M292" s="79"/>
      <c r="N292" s="80"/>
      <c r="O292" s="65">
        <f t="shared" si="296"/>
        <v>0</v>
      </c>
      <c r="P292" s="65">
        <f t="shared" si="297"/>
        <v>0</v>
      </c>
      <c r="Q292" s="79"/>
      <c r="R292" s="81">
        <f t="shared" si="298"/>
        <v>0</v>
      </c>
      <c r="S292" s="67">
        <f t="shared" si="299"/>
        <v>0</v>
      </c>
      <c r="T292" s="68">
        <f t="shared" si="300"/>
        <v>0</v>
      </c>
      <c r="U292" s="68">
        <f t="shared" si="301"/>
        <v>0</v>
      </c>
      <c r="V292" s="68">
        <f t="shared" si="302"/>
        <v>0</v>
      </c>
      <c r="W292" s="68">
        <f t="shared" si="303"/>
        <v>0</v>
      </c>
      <c r="X292" s="68">
        <f t="shared" si="304"/>
        <v>0</v>
      </c>
      <c r="Y292" s="68">
        <f t="shared" si="305"/>
        <v>0</v>
      </c>
      <c r="Z292" s="68">
        <f t="shared" si="305"/>
        <v>0</v>
      </c>
      <c r="AA292" s="68">
        <f t="shared" si="305"/>
        <v>0</v>
      </c>
      <c r="AB292" s="69"/>
      <c r="AC292" s="7">
        <f t="shared" si="306"/>
        <v>0</v>
      </c>
      <c r="AD292" s="82"/>
      <c r="AE292" s="71"/>
      <c r="AF292" s="83"/>
      <c r="AG292" s="83"/>
      <c r="AH292" s="84"/>
      <c r="AI292" s="84"/>
      <c r="AJ292" s="73"/>
      <c r="AK292" s="83"/>
      <c r="AL292" s="84"/>
      <c r="AM292" s="73"/>
      <c r="AN292" s="86"/>
      <c r="AO292" s="82"/>
      <c r="AP292" s="83"/>
      <c r="AQ292" s="83"/>
      <c r="AR292" s="83"/>
      <c r="AS292" s="83"/>
      <c r="AT292" s="84"/>
      <c r="AU292" s="73"/>
      <c r="AV292" s="86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49"/>
      <c r="BL292" s="149"/>
      <c r="BM292" s="149"/>
      <c r="BN292" s="149"/>
      <c r="BO292" s="149"/>
      <c r="BP292" s="149"/>
    </row>
    <row r="293" spans="1:68" s="153" customFormat="1" ht="27.95" hidden="1" customHeight="1" x14ac:dyDescent="0.25">
      <c r="A293" s="100"/>
      <c r="B293" s="101"/>
      <c r="C293" s="56"/>
      <c r="D293" s="57" t="s">
        <v>740</v>
      </c>
      <c r="E293" s="102" t="s">
        <v>49</v>
      </c>
      <c r="F293" s="102"/>
      <c r="G293" s="103"/>
      <c r="H293" s="104"/>
      <c r="I293" s="105"/>
      <c r="J293" s="106"/>
      <c r="K293" s="107">
        <f t="shared" si="294"/>
        <v>0</v>
      </c>
      <c r="L293" s="107">
        <f t="shared" si="295"/>
        <v>0</v>
      </c>
      <c r="M293" s="108"/>
      <c r="N293" s="109"/>
      <c r="O293" s="110">
        <f t="shared" si="296"/>
        <v>0</v>
      </c>
      <c r="P293" s="110">
        <f t="shared" si="297"/>
        <v>0</v>
      </c>
      <c r="Q293" s="108"/>
      <c r="R293" s="111">
        <f>J293*M293*$R$9</f>
        <v>0</v>
      </c>
      <c r="S293" s="112">
        <f>J293*M293*$S$9</f>
        <v>0</v>
      </c>
      <c r="T293" s="113">
        <f>K293*M293*$T$9</f>
        <v>0</v>
      </c>
      <c r="U293" s="113">
        <f>J293*M293*$U$9</f>
        <v>0</v>
      </c>
      <c r="V293" s="113">
        <f t="shared" si="302"/>
        <v>0</v>
      </c>
      <c r="W293" s="113">
        <f t="shared" si="303"/>
        <v>0</v>
      </c>
      <c r="X293" s="113">
        <f t="shared" si="304"/>
        <v>0</v>
      </c>
      <c r="Y293" s="113">
        <f t="shared" si="305"/>
        <v>0</v>
      </c>
      <c r="Z293" s="113">
        <f t="shared" si="305"/>
        <v>0</v>
      </c>
      <c r="AA293" s="113">
        <f t="shared" si="305"/>
        <v>0</v>
      </c>
      <c r="AB293" s="114"/>
      <c r="AC293" s="7">
        <f t="shared" si="306"/>
        <v>0</v>
      </c>
      <c r="AD293" s="150"/>
      <c r="AE293" s="71"/>
      <c r="AF293" s="151"/>
      <c r="AG293" s="151"/>
      <c r="AH293" s="84"/>
      <c r="AI293" s="84"/>
      <c r="AJ293" s="73"/>
      <c r="AK293" s="151"/>
      <c r="AL293" s="84"/>
      <c r="AM293" s="73"/>
      <c r="AN293" s="152"/>
      <c r="AO293" s="150"/>
      <c r="AP293" s="151"/>
      <c r="AQ293" s="151"/>
      <c r="AR293" s="151"/>
      <c r="AS293" s="151"/>
      <c r="AT293" s="84"/>
      <c r="AU293" s="73"/>
      <c r="AV293" s="152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</row>
    <row r="294" spans="1:68" s="149" customFormat="1" ht="27.95" hidden="1" customHeight="1" x14ac:dyDescent="0.25">
      <c r="A294" s="100"/>
      <c r="B294" s="101"/>
      <c r="C294" s="56"/>
      <c r="D294" s="57" t="s">
        <v>740</v>
      </c>
      <c r="E294" s="102" t="s">
        <v>49</v>
      </c>
      <c r="F294" s="102"/>
      <c r="G294" s="103"/>
      <c r="H294" s="104"/>
      <c r="I294" s="105"/>
      <c r="J294" s="106"/>
      <c r="K294" s="107">
        <f t="shared" si="294"/>
        <v>0</v>
      </c>
      <c r="L294" s="107">
        <f t="shared" si="295"/>
        <v>0</v>
      </c>
      <c r="M294" s="108"/>
      <c r="N294" s="109"/>
      <c r="O294" s="110">
        <f t="shared" si="296"/>
        <v>0</v>
      </c>
      <c r="P294" s="110">
        <f t="shared" si="297"/>
        <v>0</v>
      </c>
      <c r="Q294" s="108"/>
      <c r="R294" s="111">
        <f>J294*M294*$R$9</f>
        <v>0</v>
      </c>
      <c r="S294" s="112">
        <f>J294*M294*$S$9</f>
        <v>0</v>
      </c>
      <c r="T294" s="113">
        <f>K294*M294*$T$9</f>
        <v>0</v>
      </c>
      <c r="U294" s="113">
        <f>J294*M294*$U$9</f>
        <v>0</v>
      </c>
      <c r="V294" s="113">
        <f t="shared" si="302"/>
        <v>0</v>
      </c>
      <c r="W294" s="113">
        <f t="shared" si="303"/>
        <v>0</v>
      </c>
      <c r="X294" s="113">
        <f t="shared" si="304"/>
        <v>0</v>
      </c>
      <c r="Y294" s="113">
        <f t="shared" si="305"/>
        <v>0</v>
      </c>
      <c r="Z294" s="113">
        <f t="shared" si="305"/>
        <v>0</v>
      </c>
      <c r="AA294" s="113">
        <f t="shared" si="305"/>
        <v>0</v>
      </c>
      <c r="AB294" s="114"/>
      <c r="AC294" s="115">
        <f t="shared" si="306"/>
        <v>0</v>
      </c>
      <c r="AD294" s="150"/>
      <c r="AE294" s="71"/>
      <c r="AF294" s="151"/>
      <c r="AG294" s="151"/>
      <c r="AH294" s="84"/>
      <c r="AI294" s="84"/>
      <c r="AJ294" s="73"/>
      <c r="AK294" s="151"/>
      <c r="AL294" s="84"/>
      <c r="AM294" s="73"/>
      <c r="AN294" s="152"/>
      <c r="AO294" s="150"/>
      <c r="AP294" s="151"/>
      <c r="AQ294" s="151"/>
      <c r="AR294" s="151"/>
      <c r="AS294" s="151"/>
      <c r="AT294" s="84"/>
      <c r="AU294" s="73"/>
      <c r="AV294" s="152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</row>
    <row r="295" spans="1:68" ht="27.95" hidden="1" customHeight="1" thickTop="1" thickBot="1" x14ac:dyDescent="0.3">
      <c r="A295" s="117"/>
      <c r="B295" s="118"/>
      <c r="C295" s="118"/>
      <c r="D295" s="57" t="s">
        <v>740</v>
      </c>
      <c r="E295" s="119"/>
      <c r="F295" s="119"/>
      <c r="G295" s="120"/>
      <c r="H295" s="121" t="s">
        <v>56</v>
      </c>
      <c r="I295" s="122"/>
      <c r="J295" s="123"/>
      <c r="K295" s="124"/>
      <c r="L295" s="124"/>
      <c r="M295" s="125"/>
      <c r="N295" s="126"/>
      <c r="O295" s="124"/>
      <c r="P295" s="124"/>
      <c r="Q295" s="125"/>
      <c r="R295" s="127">
        <f t="shared" ref="R295:AA295" si="307">SUM(R283:R294)</f>
        <v>0</v>
      </c>
      <c r="S295" s="128">
        <f t="shared" si="307"/>
        <v>0</v>
      </c>
      <c r="T295" s="129">
        <f t="shared" si="307"/>
        <v>0</v>
      </c>
      <c r="U295" s="129">
        <f t="shared" si="307"/>
        <v>0</v>
      </c>
      <c r="V295" s="129">
        <f t="shared" si="307"/>
        <v>0</v>
      </c>
      <c r="W295" s="129">
        <f t="shared" si="307"/>
        <v>0</v>
      </c>
      <c r="X295" s="129">
        <f t="shared" si="307"/>
        <v>0</v>
      </c>
      <c r="Y295" s="130">
        <f t="shared" si="307"/>
        <v>0</v>
      </c>
      <c r="Z295" s="130">
        <f t="shared" si="307"/>
        <v>0</v>
      </c>
      <c r="AA295" s="130">
        <f t="shared" si="307"/>
        <v>0</v>
      </c>
      <c r="AB295" s="131">
        <f>R295/1800/0.6</f>
        <v>0</v>
      </c>
      <c r="AC295" s="7"/>
      <c r="AD295" s="132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760"/>
    </row>
    <row r="296" spans="1:68" s="168" customFormat="1" ht="36.75" customHeight="1" thickTop="1" thickBot="1" x14ac:dyDescent="0.3">
      <c r="A296" s="157"/>
      <c r="B296" s="158"/>
      <c r="C296" s="180"/>
      <c r="D296" s="57" t="s">
        <v>740</v>
      </c>
      <c r="E296" s="159"/>
      <c r="F296" s="159"/>
      <c r="G296" s="160"/>
      <c r="H296" s="161"/>
      <c r="I296" s="162"/>
      <c r="J296" s="163"/>
      <c r="K296" s="160"/>
      <c r="L296" s="164"/>
      <c r="M296" s="165"/>
      <c r="N296" s="166"/>
      <c r="O296" s="160"/>
      <c r="P296" s="164"/>
      <c r="Q296" s="165"/>
      <c r="R296" s="167">
        <f t="shared" ref="R296:AA296" si="308">R22+R35+R48+R61+R74+R87+R100+R113+R126+R139+R152+R165+R178+R191+R204+R217+R230+R243+R256+R269+R282+R295</f>
        <v>4712.7</v>
      </c>
      <c r="S296" s="167">
        <f t="shared" si="308"/>
        <v>849</v>
      </c>
      <c r="T296" s="167">
        <f t="shared" si="308"/>
        <v>777.5</v>
      </c>
      <c r="U296" s="167">
        <f t="shared" si="308"/>
        <v>1065.5999999999999</v>
      </c>
      <c r="V296" s="167">
        <f t="shared" si="308"/>
        <v>1384</v>
      </c>
      <c r="W296" s="167">
        <f t="shared" si="308"/>
        <v>221.4</v>
      </c>
      <c r="X296" s="167">
        <f t="shared" si="308"/>
        <v>415.2</v>
      </c>
      <c r="Y296" s="167">
        <f t="shared" si="308"/>
        <v>2233</v>
      </c>
      <c r="Z296" s="167">
        <f t="shared" si="308"/>
        <v>998.90000000000009</v>
      </c>
      <c r="AA296" s="167">
        <f t="shared" si="308"/>
        <v>1480.8</v>
      </c>
      <c r="AB296" s="161"/>
      <c r="AC296" s="167">
        <f>AC22+AC35+AC48+AC61+AC74+AC87+AC100+AC113+AC126+AC139+AC152+AC165+AC178+AC191+AC204+AC217+AC230+AC243+AC256+AC269+AC282+AC295</f>
        <v>0</v>
      </c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V296" s="161"/>
    </row>
    <row r="297" spans="1:68" x14ac:dyDescent="0.25">
      <c r="L297" s="6"/>
      <c r="P297" s="6"/>
      <c r="AH297" s="176"/>
      <c r="AI297" s="176"/>
    </row>
    <row r="298" spans="1:68" x14ac:dyDescent="0.25">
      <c r="L298" s="6"/>
      <c r="P298" s="6"/>
      <c r="AH298" s="176"/>
      <c r="AI298" s="176"/>
    </row>
    <row r="299" spans="1:68" x14ac:dyDescent="0.25">
      <c r="L299" s="6"/>
      <c r="P299" s="6"/>
      <c r="AH299" s="176"/>
      <c r="AI299" s="176"/>
    </row>
    <row r="300" spans="1:68" x14ac:dyDescent="0.25">
      <c r="L300" s="6"/>
      <c r="P300" s="6"/>
      <c r="AH300" s="176"/>
      <c r="AI300" s="176"/>
    </row>
    <row r="301" spans="1:68" x14ac:dyDescent="0.25">
      <c r="L301" s="6"/>
      <c r="P301" s="6"/>
      <c r="AH301" s="176"/>
      <c r="AI301" s="176"/>
    </row>
    <row r="302" spans="1:68" x14ac:dyDescent="0.25">
      <c r="L302" s="6"/>
      <c r="P302" s="6"/>
      <c r="AH302" s="176"/>
      <c r="AI302" s="176"/>
    </row>
    <row r="303" spans="1:68" x14ac:dyDescent="0.25">
      <c r="L303" s="6"/>
      <c r="P303" s="6"/>
      <c r="AH303" s="176"/>
      <c r="AI303" s="176"/>
    </row>
    <row r="304" spans="1:68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6"/>
      <c r="AI536" s="176"/>
    </row>
    <row r="537" spans="12:35" x14ac:dyDescent="0.25">
      <c r="L537" s="6"/>
      <c r="P537" s="6"/>
      <c r="AH537" s="176"/>
      <c r="AI537" s="176"/>
    </row>
    <row r="538" spans="12:35" x14ac:dyDescent="0.25">
      <c r="L538" s="6"/>
      <c r="P538" s="6"/>
      <c r="AH538" s="176"/>
      <c r="AI538" s="176"/>
    </row>
    <row r="539" spans="12:35" x14ac:dyDescent="0.25">
      <c r="L539" s="6"/>
      <c r="P539" s="6"/>
      <c r="AH539" s="176"/>
      <c r="AI539" s="176"/>
    </row>
    <row r="540" spans="12:35" x14ac:dyDescent="0.25">
      <c r="L540" s="6"/>
      <c r="P540" s="6"/>
      <c r="AH540" s="176"/>
      <c r="AI540" s="176"/>
    </row>
    <row r="541" spans="12:35" x14ac:dyDescent="0.25">
      <c r="L541" s="6"/>
      <c r="P541" s="6"/>
      <c r="AH541" s="176"/>
      <c r="AI541" s="176"/>
    </row>
    <row r="542" spans="12:35" x14ac:dyDescent="0.25">
      <c r="L542" s="6"/>
      <c r="P542" s="6"/>
      <c r="AH542" s="176"/>
      <c r="AI542" s="176"/>
    </row>
    <row r="543" spans="12:35" x14ac:dyDescent="0.25">
      <c r="L543" s="6"/>
      <c r="P543" s="6"/>
      <c r="AH543" s="176"/>
      <c r="AI543" s="176"/>
    </row>
    <row r="544" spans="12:35" x14ac:dyDescent="0.25">
      <c r="L544" s="6"/>
      <c r="P544" s="6"/>
      <c r="AH544" s="176"/>
      <c r="AI544" s="176"/>
    </row>
    <row r="545" spans="12:35" x14ac:dyDescent="0.25">
      <c r="L545" s="6"/>
      <c r="P545" s="6"/>
      <c r="AH545" s="176"/>
      <c r="AI545" s="176"/>
    </row>
    <row r="546" spans="12:35" x14ac:dyDescent="0.25">
      <c r="L546" s="6"/>
      <c r="P546" s="6"/>
      <c r="AH546" s="176"/>
      <c r="AI546" s="176"/>
    </row>
    <row r="547" spans="12:35" x14ac:dyDescent="0.25">
      <c r="L547" s="6"/>
      <c r="P547" s="6"/>
      <c r="AH547" s="176"/>
      <c r="AI547" s="176"/>
    </row>
    <row r="548" spans="12:35" x14ac:dyDescent="0.25">
      <c r="L548" s="6"/>
      <c r="P548" s="6"/>
      <c r="AH548" s="176"/>
      <c r="AI548" s="176"/>
    </row>
    <row r="549" spans="12:35" x14ac:dyDescent="0.25">
      <c r="L549" s="6"/>
      <c r="P549" s="6"/>
      <c r="AH549" s="176"/>
      <c r="AI549" s="176"/>
    </row>
    <row r="550" spans="12:35" x14ac:dyDescent="0.25">
      <c r="L550" s="6"/>
      <c r="P550" s="6"/>
      <c r="AH550" s="176"/>
      <c r="AI550" s="176"/>
    </row>
    <row r="551" spans="12:35" x14ac:dyDescent="0.25">
      <c r="L551" s="6"/>
      <c r="P551" s="6"/>
      <c r="AH551" s="176"/>
      <c r="AI551" s="176"/>
    </row>
    <row r="552" spans="12:35" x14ac:dyDescent="0.25">
      <c r="L552" s="6"/>
      <c r="P552" s="6"/>
      <c r="AH552" s="176"/>
      <c r="AI552" s="176"/>
    </row>
    <row r="553" spans="12:35" x14ac:dyDescent="0.25">
      <c r="L553" s="6"/>
      <c r="P553" s="6"/>
      <c r="AH553" s="176"/>
      <c r="AI553" s="176"/>
    </row>
    <row r="554" spans="12:35" x14ac:dyDescent="0.25">
      <c r="L554" s="6"/>
      <c r="P554" s="6"/>
      <c r="AH554" s="176"/>
      <c r="AI554" s="176"/>
    </row>
    <row r="555" spans="12:35" x14ac:dyDescent="0.25">
      <c r="L555" s="6"/>
      <c r="P555" s="6"/>
      <c r="AH555" s="176"/>
      <c r="AI555" s="176"/>
    </row>
    <row r="556" spans="12:35" x14ac:dyDescent="0.25">
      <c r="L556" s="6"/>
      <c r="P556" s="6"/>
      <c r="AH556" s="176"/>
      <c r="AI556" s="176"/>
    </row>
    <row r="557" spans="12:35" x14ac:dyDescent="0.25">
      <c r="L557" s="6"/>
      <c r="P557" s="6"/>
      <c r="AH557" s="176"/>
      <c r="AI557" s="176"/>
    </row>
    <row r="558" spans="12:35" x14ac:dyDescent="0.25">
      <c r="L558" s="6"/>
      <c r="P558" s="6"/>
      <c r="AH558" s="176"/>
      <c r="AI558" s="176"/>
    </row>
    <row r="559" spans="12:35" x14ac:dyDescent="0.25">
      <c r="L559" s="6"/>
      <c r="P559" s="6"/>
      <c r="AH559" s="176"/>
      <c r="AI559" s="176"/>
    </row>
    <row r="560" spans="12:35" x14ac:dyDescent="0.25">
      <c r="L560" s="6"/>
      <c r="P560" s="6"/>
      <c r="AH560" s="176"/>
      <c r="AI560" s="176"/>
    </row>
    <row r="561" spans="12:35" x14ac:dyDescent="0.25">
      <c r="L561" s="6"/>
      <c r="P561" s="6"/>
      <c r="AH561" s="176"/>
      <c r="AI561" s="176"/>
    </row>
    <row r="562" spans="12:35" x14ac:dyDescent="0.25">
      <c r="L562" s="6"/>
      <c r="P562" s="6"/>
      <c r="AH562" s="176"/>
      <c r="AI562" s="176"/>
    </row>
    <row r="563" spans="12:35" x14ac:dyDescent="0.25">
      <c r="L563" s="6"/>
      <c r="P563" s="6"/>
      <c r="AH563" s="176"/>
      <c r="AI563" s="176"/>
    </row>
    <row r="564" spans="12:35" x14ac:dyDescent="0.25">
      <c r="L564" s="6"/>
      <c r="P564" s="6"/>
      <c r="AH564" s="176"/>
      <c r="AI564" s="176"/>
    </row>
    <row r="565" spans="12:35" x14ac:dyDescent="0.25">
      <c r="L565" s="6"/>
      <c r="P565" s="6"/>
      <c r="AH565" s="176"/>
      <c r="AI565" s="176"/>
    </row>
    <row r="566" spans="12:35" x14ac:dyDescent="0.25">
      <c r="L566" s="6"/>
      <c r="P566" s="6"/>
      <c r="AH566" s="176"/>
      <c r="AI566" s="176"/>
    </row>
    <row r="567" spans="12:35" x14ac:dyDescent="0.25">
      <c r="L567" s="6"/>
      <c r="P567" s="6"/>
      <c r="AH567" s="176"/>
      <c r="AI567" s="176"/>
    </row>
    <row r="568" spans="12:35" x14ac:dyDescent="0.25">
      <c r="L568" s="6"/>
      <c r="P568" s="6"/>
      <c r="AH568" s="176"/>
      <c r="AI568" s="176"/>
    </row>
    <row r="569" spans="12:35" x14ac:dyDescent="0.25">
      <c r="L569" s="6"/>
      <c r="P569" s="6"/>
      <c r="AH569" s="176"/>
      <c r="AI569" s="176"/>
    </row>
    <row r="570" spans="12:35" x14ac:dyDescent="0.25">
      <c r="L570" s="6"/>
      <c r="P570" s="6"/>
      <c r="AH570" s="176"/>
      <c r="AI570" s="176"/>
    </row>
    <row r="571" spans="12:35" x14ac:dyDescent="0.25">
      <c r="L571" s="6"/>
      <c r="P571" s="6"/>
      <c r="AH571" s="176"/>
      <c r="AI571" s="176"/>
    </row>
    <row r="572" spans="12:35" x14ac:dyDescent="0.25">
      <c r="L572" s="6"/>
      <c r="P572" s="6"/>
      <c r="AH572" s="176"/>
      <c r="AI572" s="176"/>
    </row>
    <row r="573" spans="12:35" x14ac:dyDescent="0.25">
      <c r="L573" s="6"/>
      <c r="P573" s="6"/>
      <c r="AH573" s="176"/>
      <c r="AI573" s="176"/>
    </row>
    <row r="574" spans="12:35" x14ac:dyDescent="0.25">
      <c r="L574" s="6"/>
      <c r="P574" s="6"/>
      <c r="AH574" s="176"/>
      <c r="AI574" s="176"/>
    </row>
    <row r="575" spans="12:35" x14ac:dyDescent="0.25">
      <c r="L575" s="6"/>
      <c r="P575" s="6"/>
      <c r="AH575" s="176"/>
      <c r="AI575" s="176"/>
    </row>
    <row r="576" spans="12:35" x14ac:dyDescent="0.25">
      <c r="L576" s="6"/>
      <c r="P576" s="6"/>
      <c r="AH576" s="176"/>
      <c r="AI576" s="176"/>
    </row>
    <row r="577" spans="12:35" x14ac:dyDescent="0.25">
      <c r="L577" s="6"/>
      <c r="P577" s="6"/>
      <c r="AH577" s="176"/>
      <c r="AI577" s="176"/>
    </row>
    <row r="578" spans="12:35" x14ac:dyDescent="0.25">
      <c r="L578" s="6"/>
      <c r="P578" s="6"/>
      <c r="AH578" s="176"/>
      <c r="AI578" s="176"/>
    </row>
    <row r="579" spans="12:35" x14ac:dyDescent="0.25">
      <c r="L579" s="6"/>
      <c r="P579" s="6"/>
      <c r="AH579" s="176"/>
      <c r="AI579" s="176"/>
    </row>
    <row r="580" spans="12:35" x14ac:dyDescent="0.25">
      <c r="L580" s="6"/>
      <c r="P580" s="6"/>
      <c r="AH580" s="176"/>
      <c r="AI580" s="176"/>
    </row>
    <row r="581" spans="12:35" x14ac:dyDescent="0.25">
      <c r="L581" s="6"/>
      <c r="P581" s="6"/>
      <c r="AH581" s="176"/>
      <c r="AI581" s="176"/>
    </row>
    <row r="582" spans="12:35" x14ac:dyDescent="0.25">
      <c r="L582" s="6"/>
      <c r="P582" s="6"/>
      <c r="AH582" s="176"/>
      <c r="AI582" s="176"/>
    </row>
    <row r="583" spans="12:35" x14ac:dyDescent="0.25">
      <c r="L583" s="6"/>
      <c r="P583" s="6"/>
      <c r="AH583" s="176"/>
      <c r="AI583" s="176"/>
    </row>
    <row r="584" spans="12:35" x14ac:dyDescent="0.25">
      <c r="L584" s="6"/>
      <c r="P584" s="6"/>
      <c r="AH584" s="176"/>
      <c r="AI584" s="176"/>
    </row>
    <row r="585" spans="12:35" x14ac:dyDescent="0.25">
      <c r="L585" s="6"/>
      <c r="P585" s="6"/>
      <c r="AH585" s="176"/>
      <c r="AI585" s="176"/>
    </row>
    <row r="586" spans="12:35" x14ac:dyDescent="0.25">
      <c r="L586" s="6"/>
      <c r="P586" s="6"/>
      <c r="AH586" s="176"/>
      <c r="AI586" s="176"/>
    </row>
    <row r="587" spans="12:35" x14ac:dyDescent="0.25">
      <c r="L587" s="6"/>
      <c r="P587" s="6"/>
      <c r="AH587" s="176"/>
      <c r="AI587" s="176"/>
    </row>
    <row r="588" spans="12:35" x14ac:dyDescent="0.25">
      <c r="L588" s="6"/>
      <c r="P588" s="6"/>
      <c r="AH588" s="176"/>
      <c r="AI588" s="176"/>
    </row>
    <row r="589" spans="12:35" x14ac:dyDescent="0.25">
      <c r="L589" s="6"/>
      <c r="P589" s="6"/>
      <c r="AH589" s="176"/>
      <c r="AI589" s="176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  <c r="AH720" s="177"/>
      <c r="AI720" s="177"/>
    </row>
    <row r="721" spans="12:35" x14ac:dyDescent="0.25">
      <c r="L721" s="6"/>
      <c r="P721" s="6"/>
      <c r="AH721" s="177"/>
      <c r="AI721" s="177"/>
    </row>
    <row r="722" spans="12:35" x14ac:dyDescent="0.25">
      <c r="L722" s="6"/>
      <c r="P722" s="6"/>
      <c r="AH722" s="177"/>
      <c r="AI722" s="177"/>
    </row>
    <row r="723" spans="12:35" x14ac:dyDescent="0.25">
      <c r="L723" s="6"/>
      <c r="P723" s="6"/>
      <c r="AH723" s="177"/>
      <c r="AI723" s="177"/>
    </row>
    <row r="724" spans="12:35" x14ac:dyDescent="0.25">
      <c r="L724" s="6"/>
      <c r="P724" s="6"/>
      <c r="AH724" s="177"/>
      <c r="AI724" s="177"/>
    </row>
    <row r="725" spans="12:35" x14ac:dyDescent="0.25">
      <c r="L725" s="6"/>
      <c r="P725" s="6"/>
      <c r="AH725" s="177"/>
      <c r="AI725" s="177"/>
    </row>
    <row r="726" spans="12:35" x14ac:dyDescent="0.25">
      <c r="L726" s="6"/>
      <c r="P726" s="6"/>
      <c r="AH726" s="177"/>
      <c r="AI726" s="177"/>
    </row>
    <row r="727" spans="12:35" x14ac:dyDescent="0.25">
      <c r="L727" s="6"/>
      <c r="P727" s="6"/>
      <c r="AH727" s="177"/>
      <c r="AI727" s="177"/>
    </row>
    <row r="728" spans="12:35" x14ac:dyDescent="0.25">
      <c r="L728" s="6"/>
      <c r="P728" s="6"/>
      <c r="AH728" s="177"/>
      <c r="AI728" s="177"/>
    </row>
    <row r="729" spans="12:35" x14ac:dyDescent="0.25">
      <c r="L729" s="6"/>
      <c r="P729" s="6"/>
      <c r="AH729" s="177"/>
      <c r="AI729" s="177"/>
    </row>
    <row r="730" spans="12:35" x14ac:dyDescent="0.25">
      <c r="L730" s="6"/>
      <c r="P730" s="6"/>
      <c r="AH730" s="177"/>
      <c r="AI730" s="177"/>
    </row>
    <row r="731" spans="12:35" x14ac:dyDescent="0.25">
      <c r="L731" s="6"/>
      <c r="P731" s="6"/>
      <c r="AH731" s="177"/>
      <c r="AI731" s="177"/>
    </row>
    <row r="732" spans="12:35" x14ac:dyDescent="0.25">
      <c r="L732" s="6"/>
      <c r="P732" s="6"/>
      <c r="AH732" s="177"/>
      <c r="AI732" s="177"/>
    </row>
    <row r="733" spans="12:35" x14ac:dyDescent="0.25">
      <c r="L733" s="6"/>
      <c r="P733" s="6"/>
      <c r="AH733" s="177"/>
      <c r="AI733" s="177"/>
    </row>
    <row r="734" spans="12:35" x14ac:dyDescent="0.25">
      <c r="L734" s="6"/>
      <c r="P734" s="6"/>
      <c r="AH734" s="177"/>
      <c r="AI734" s="177"/>
    </row>
    <row r="735" spans="12:35" x14ac:dyDescent="0.25">
      <c r="L735" s="6"/>
      <c r="P735" s="6"/>
      <c r="AH735" s="177"/>
      <c r="AI735" s="177"/>
    </row>
    <row r="736" spans="12:35" x14ac:dyDescent="0.25">
      <c r="L736" s="6"/>
      <c r="P736" s="6"/>
      <c r="AH736" s="177"/>
      <c r="AI736" s="177"/>
    </row>
    <row r="737" spans="12:35" x14ac:dyDescent="0.25">
      <c r="L737" s="6"/>
      <c r="P737" s="6"/>
      <c r="AH737" s="177"/>
      <c r="AI737" s="177"/>
    </row>
    <row r="738" spans="12:35" x14ac:dyDescent="0.25">
      <c r="L738" s="6"/>
      <c r="P738" s="6"/>
      <c r="AH738" s="177"/>
      <c r="AI738" s="177"/>
    </row>
    <row r="739" spans="12:35" x14ac:dyDescent="0.25">
      <c r="L739" s="6"/>
      <c r="P739" s="6"/>
      <c r="AH739" s="177"/>
      <c r="AI739" s="177"/>
    </row>
    <row r="740" spans="12:35" x14ac:dyDescent="0.25">
      <c r="L740" s="6"/>
      <c r="P740" s="6"/>
      <c r="AH740" s="177"/>
      <c r="AI740" s="177"/>
    </row>
    <row r="741" spans="12:35" x14ac:dyDescent="0.25">
      <c r="L741" s="6"/>
      <c r="P741" s="6"/>
      <c r="AH741" s="177"/>
      <c r="AI741" s="177"/>
    </row>
    <row r="742" spans="12:35" x14ac:dyDescent="0.25">
      <c r="L742" s="6"/>
      <c r="P742" s="6"/>
      <c r="AH742" s="177"/>
      <c r="AI742" s="177"/>
    </row>
    <row r="743" spans="12:35" x14ac:dyDescent="0.25">
      <c r="L743" s="6"/>
      <c r="P743" s="6"/>
      <c r="AH743" s="177"/>
      <c r="AI743" s="177"/>
    </row>
    <row r="744" spans="12:35" x14ac:dyDescent="0.25">
      <c r="L744" s="6"/>
      <c r="P744" s="6"/>
      <c r="AH744" s="177"/>
      <c r="AI744" s="177"/>
    </row>
    <row r="745" spans="12:35" x14ac:dyDescent="0.25">
      <c r="L745" s="6"/>
      <c r="P745" s="6"/>
      <c r="AH745" s="177"/>
      <c r="AI745" s="177"/>
    </row>
    <row r="746" spans="12:35" x14ac:dyDescent="0.25">
      <c r="L746" s="6"/>
      <c r="P746" s="6"/>
      <c r="AH746" s="177"/>
      <c r="AI746" s="177"/>
    </row>
    <row r="747" spans="12:35" x14ac:dyDescent="0.25">
      <c r="L747" s="6"/>
      <c r="P747" s="6"/>
      <c r="AH747" s="177"/>
      <c r="AI747" s="177"/>
    </row>
    <row r="748" spans="12:35" x14ac:dyDescent="0.25">
      <c r="L748" s="6"/>
      <c r="P748" s="6"/>
      <c r="AH748" s="177"/>
      <c r="AI748" s="177"/>
    </row>
    <row r="749" spans="12:35" x14ac:dyDescent="0.25">
      <c r="L749" s="6"/>
      <c r="P749" s="6"/>
      <c r="AH749" s="177"/>
      <c r="AI749" s="177"/>
    </row>
    <row r="750" spans="12:35" x14ac:dyDescent="0.25">
      <c r="L750" s="6"/>
      <c r="P750" s="6"/>
      <c r="AH750" s="177"/>
      <c r="AI750" s="177"/>
    </row>
    <row r="751" spans="12:35" x14ac:dyDescent="0.25">
      <c r="L751" s="6"/>
      <c r="P751" s="6"/>
      <c r="AH751" s="177"/>
      <c r="AI751" s="177"/>
    </row>
    <row r="752" spans="12:35" x14ac:dyDescent="0.25">
      <c r="L752" s="6"/>
      <c r="P752" s="6"/>
      <c r="AH752" s="177"/>
      <c r="AI752" s="177"/>
    </row>
    <row r="753" spans="12:35" x14ac:dyDescent="0.25">
      <c r="L753" s="6"/>
      <c r="P753" s="6"/>
      <c r="AH753" s="177"/>
      <c r="AI753" s="177"/>
    </row>
    <row r="754" spans="12:35" x14ac:dyDescent="0.25">
      <c r="L754" s="6"/>
      <c r="P754" s="6"/>
      <c r="AH754" s="177"/>
      <c r="AI754" s="177"/>
    </row>
    <row r="755" spans="12:35" x14ac:dyDescent="0.25">
      <c r="L755" s="6"/>
      <c r="P755" s="6"/>
      <c r="AH755" s="177"/>
      <c r="AI755" s="177"/>
    </row>
    <row r="756" spans="12:35" x14ac:dyDescent="0.25">
      <c r="L756" s="6"/>
      <c r="P756" s="6"/>
      <c r="AH756" s="177"/>
      <c r="AI756" s="177"/>
    </row>
    <row r="757" spans="12:35" x14ac:dyDescent="0.25">
      <c r="L757" s="6"/>
      <c r="P757" s="6"/>
      <c r="AH757" s="177"/>
      <c r="AI757" s="177"/>
    </row>
    <row r="758" spans="12:35" x14ac:dyDescent="0.25">
      <c r="L758" s="6"/>
      <c r="P758" s="6"/>
      <c r="AH758" s="177"/>
      <c r="AI758" s="177"/>
    </row>
    <row r="759" spans="12:35" x14ac:dyDescent="0.25">
      <c r="L759" s="6"/>
      <c r="P759" s="6"/>
      <c r="AH759" s="177"/>
      <c r="AI759" s="177"/>
    </row>
    <row r="760" spans="12:35" x14ac:dyDescent="0.25">
      <c r="L760" s="6"/>
      <c r="P760" s="6"/>
      <c r="AH760" s="177"/>
      <c r="AI760" s="177"/>
    </row>
    <row r="761" spans="12:35" x14ac:dyDescent="0.25">
      <c r="L761" s="6"/>
      <c r="P761" s="6"/>
      <c r="AH761" s="177"/>
      <c r="AI761" s="177"/>
    </row>
    <row r="762" spans="12:35" x14ac:dyDescent="0.25">
      <c r="L762" s="6"/>
      <c r="P762" s="6"/>
      <c r="AH762" s="177"/>
      <c r="AI762" s="177"/>
    </row>
    <row r="763" spans="12:35" x14ac:dyDescent="0.25">
      <c r="L763" s="6"/>
      <c r="P763" s="6"/>
      <c r="AH763" s="177"/>
      <c r="AI763" s="177"/>
    </row>
    <row r="764" spans="12:35" x14ac:dyDescent="0.25">
      <c r="L764" s="6"/>
      <c r="P764" s="6"/>
      <c r="AH764" s="177"/>
      <c r="AI764" s="177"/>
    </row>
    <row r="765" spans="12:35" x14ac:dyDescent="0.25">
      <c r="L765" s="6"/>
      <c r="P765" s="6"/>
      <c r="AH765" s="177"/>
      <c r="AI765" s="177"/>
    </row>
    <row r="766" spans="12:35" x14ac:dyDescent="0.25">
      <c r="L766" s="6"/>
      <c r="P766" s="6"/>
      <c r="AH766" s="177"/>
      <c r="AI766" s="177"/>
    </row>
    <row r="767" spans="12:35" x14ac:dyDescent="0.25">
      <c r="L767" s="6"/>
      <c r="P767" s="6"/>
      <c r="AH767" s="177"/>
      <c r="AI767" s="177"/>
    </row>
    <row r="768" spans="12:35" x14ac:dyDescent="0.25">
      <c r="L768" s="6"/>
      <c r="P768" s="6"/>
      <c r="AH768" s="177"/>
      <c r="AI768" s="177"/>
    </row>
    <row r="769" spans="12:35" x14ac:dyDescent="0.25">
      <c r="L769" s="6"/>
      <c r="P769" s="6"/>
      <c r="AH769" s="177"/>
      <c r="AI769" s="177"/>
    </row>
    <row r="770" spans="12:35" x14ac:dyDescent="0.25">
      <c r="L770" s="6"/>
      <c r="P770" s="6"/>
      <c r="AH770" s="177"/>
      <c r="AI770" s="177"/>
    </row>
    <row r="771" spans="12:35" x14ac:dyDescent="0.25">
      <c r="L771" s="6"/>
      <c r="P771" s="6"/>
      <c r="AH771" s="177"/>
      <c r="AI771" s="177"/>
    </row>
    <row r="772" spans="12:35" x14ac:dyDescent="0.25">
      <c r="L772" s="6"/>
      <c r="P772" s="6"/>
      <c r="AH772" s="177"/>
      <c r="AI772" s="177"/>
    </row>
    <row r="773" spans="12:35" x14ac:dyDescent="0.25">
      <c r="L773" s="6"/>
      <c r="P773" s="6"/>
      <c r="AH773" s="177"/>
      <c r="AI773" s="177"/>
    </row>
    <row r="774" spans="12:35" x14ac:dyDescent="0.25">
      <c r="L774" s="6"/>
      <c r="P774" s="6"/>
    </row>
    <row r="775" spans="12:35" x14ac:dyDescent="0.25">
      <c r="L775" s="6"/>
      <c r="P775" s="6"/>
    </row>
    <row r="776" spans="12:35" x14ac:dyDescent="0.25">
      <c r="L776" s="6"/>
      <c r="P776" s="6"/>
    </row>
    <row r="777" spans="12:35" x14ac:dyDescent="0.25">
      <c r="L777" s="6"/>
      <c r="P777" s="6"/>
    </row>
    <row r="778" spans="12:35" x14ac:dyDescent="0.25">
      <c r="L778" s="6"/>
      <c r="P778" s="6"/>
    </row>
    <row r="779" spans="12:35" x14ac:dyDescent="0.25">
      <c r="L779" s="6"/>
      <c r="P779" s="6"/>
    </row>
    <row r="780" spans="12:35" x14ac:dyDescent="0.25">
      <c r="L780" s="6"/>
      <c r="P780" s="6"/>
    </row>
    <row r="781" spans="12:35" x14ac:dyDescent="0.25">
      <c r="L781" s="6"/>
      <c r="P781" s="6"/>
    </row>
    <row r="782" spans="12:35" x14ac:dyDescent="0.25">
      <c r="L782" s="6"/>
      <c r="P782" s="6"/>
    </row>
    <row r="783" spans="12:35" x14ac:dyDescent="0.25">
      <c r="L783" s="6"/>
      <c r="P783" s="6"/>
    </row>
    <row r="784" spans="12:35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L1098" s="6"/>
      <c r="P1098" s="6"/>
    </row>
    <row r="1099" spans="12:16" x14ac:dyDescent="0.25">
      <c r="L1099" s="6"/>
      <c r="P1099" s="6"/>
    </row>
    <row r="1100" spans="12:16" x14ac:dyDescent="0.25">
      <c r="L1100" s="6"/>
      <c r="P1100" s="6"/>
    </row>
    <row r="1101" spans="12:16" x14ac:dyDescent="0.25">
      <c r="L1101" s="6"/>
      <c r="P1101" s="6"/>
    </row>
    <row r="1102" spans="12:16" x14ac:dyDescent="0.25">
      <c r="L1102" s="6"/>
      <c r="P1102" s="6"/>
    </row>
    <row r="1103" spans="12:16" x14ac:dyDescent="0.25">
      <c r="L1103" s="6"/>
      <c r="P1103" s="6"/>
    </row>
    <row r="1104" spans="12:16" x14ac:dyDescent="0.25">
      <c r="L1104" s="6"/>
      <c r="P1104" s="6"/>
    </row>
    <row r="1105" spans="12:16" x14ac:dyDescent="0.25">
      <c r="L1105" s="6"/>
      <c r="P1105" s="6"/>
    </row>
    <row r="1106" spans="12:16" x14ac:dyDescent="0.25">
      <c r="L1106" s="6"/>
      <c r="P1106" s="6"/>
    </row>
    <row r="1107" spans="12:16" x14ac:dyDescent="0.25">
      <c r="L1107" s="6"/>
      <c r="P1107" s="6"/>
    </row>
    <row r="1108" spans="12:16" x14ac:dyDescent="0.25">
      <c r="L1108" s="6"/>
      <c r="P1108" s="6"/>
    </row>
    <row r="1109" spans="12:16" x14ac:dyDescent="0.25">
      <c r="L1109" s="6"/>
      <c r="P1109" s="6"/>
    </row>
    <row r="1110" spans="12:16" x14ac:dyDescent="0.25">
      <c r="L1110" s="6"/>
      <c r="P1110" s="6"/>
    </row>
    <row r="1111" spans="12:16" x14ac:dyDescent="0.25">
      <c r="L1111" s="6"/>
      <c r="P1111" s="6"/>
    </row>
    <row r="1112" spans="12:16" x14ac:dyDescent="0.25">
      <c r="L1112" s="6"/>
      <c r="P1112" s="6"/>
    </row>
    <row r="1113" spans="12:16" x14ac:dyDescent="0.25">
      <c r="L1113" s="6"/>
      <c r="P1113" s="6"/>
    </row>
    <row r="1114" spans="12:16" x14ac:dyDescent="0.25">
      <c r="L1114" s="6"/>
      <c r="P1114" s="6"/>
    </row>
    <row r="1115" spans="12:16" x14ac:dyDescent="0.25">
      <c r="L1115" s="6"/>
      <c r="P1115" s="6"/>
    </row>
    <row r="1116" spans="12:16" x14ac:dyDescent="0.25">
      <c r="L1116" s="6"/>
      <c r="P1116" s="6"/>
    </row>
    <row r="1117" spans="12:16" x14ac:dyDescent="0.25">
      <c r="L1117" s="6"/>
      <c r="P1117" s="6"/>
    </row>
    <row r="1118" spans="12:16" x14ac:dyDescent="0.25">
      <c r="L1118" s="6"/>
      <c r="P1118" s="6"/>
    </row>
    <row r="1119" spans="12:16" x14ac:dyDescent="0.25">
      <c r="L1119" s="6"/>
      <c r="P1119" s="6"/>
    </row>
    <row r="1120" spans="12:16" x14ac:dyDescent="0.25">
      <c r="L1120" s="6"/>
      <c r="P1120" s="6"/>
    </row>
    <row r="1121" spans="12:16" x14ac:dyDescent="0.25">
      <c r="L1121" s="6"/>
      <c r="P1121" s="6"/>
    </row>
    <row r="1122" spans="12:16" x14ac:dyDescent="0.25">
      <c r="L1122" s="6"/>
      <c r="P1122" s="6"/>
    </row>
    <row r="1123" spans="12:16" x14ac:dyDescent="0.25">
      <c r="L1123" s="6"/>
      <c r="P1123" s="6"/>
    </row>
    <row r="1124" spans="12:16" x14ac:dyDescent="0.25">
      <c r="L1124" s="6"/>
      <c r="P1124" s="6"/>
    </row>
    <row r="1125" spans="12:16" x14ac:dyDescent="0.25">
      <c r="L1125" s="6"/>
      <c r="P1125" s="6"/>
    </row>
    <row r="1126" spans="12:16" x14ac:dyDescent="0.25">
      <c r="L1126" s="6"/>
      <c r="P1126" s="6"/>
    </row>
    <row r="1127" spans="12:16" x14ac:dyDescent="0.25">
      <c r="L1127" s="6"/>
      <c r="P1127" s="6"/>
    </row>
    <row r="1128" spans="12:16" x14ac:dyDescent="0.25">
      <c r="L1128" s="6"/>
      <c r="P1128" s="6"/>
    </row>
    <row r="1129" spans="12:16" x14ac:dyDescent="0.25">
      <c r="L1129" s="6"/>
      <c r="P1129" s="6"/>
    </row>
    <row r="1130" spans="12:16" x14ac:dyDescent="0.25">
      <c r="L1130" s="6"/>
      <c r="P1130" s="6"/>
    </row>
    <row r="1131" spans="12:16" x14ac:dyDescent="0.25">
      <c r="L1131" s="6"/>
      <c r="P1131" s="6"/>
    </row>
    <row r="1132" spans="12:16" x14ac:dyDescent="0.25">
      <c r="L1132" s="6"/>
      <c r="P1132" s="6"/>
    </row>
    <row r="1133" spans="12:16" x14ac:dyDescent="0.25">
      <c r="L1133" s="6"/>
      <c r="P1133" s="6"/>
    </row>
    <row r="1134" spans="12:16" x14ac:dyDescent="0.25">
      <c r="L1134" s="6"/>
      <c r="P1134" s="6"/>
    </row>
    <row r="1135" spans="12:16" x14ac:dyDescent="0.25">
      <c r="L1135" s="6"/>
      <c r="P1135" s="6"/>
    </row>
    <row r="1136" spans="12:16" x14ac:dyDescent="0.25">
      <c r="L1136" s="6"/>
      <c r="P1136" s="6"/>
    </row>
    <row r="1137" spans="12:16" x14ac:dyDescent="0.25">
      <c r="L1137" s="6"/>
      <c r="P1137" s="6"/>
    </row>
    <row r="1138" spans="12:16" x14ac:dyDescent="0.25">
      <c r="L1138" s="6"/>
      <c r="P1138" s="6"/>
    </row>
    <row r="1139" spans="12:16" x14ac:dyDescent="0.25">
      <c r="L1139" s="6"/>
      <c r="P1139" s="6"/>
    </row>
    <row r="1140" spans="12:16" x14ac:dyDescent="0.25">
      <c r="L1140" s="6"/>
      <c r="P1140" s="6"/>
    </row>
    <row r="1141" spans="12:16" x14ac:dyDescent="0.25">
      <c r="L1141" s="6"/>
      <c r="P1141" s="6"/>
    </row>
    <row r="1142" spans="12:16" x14ac:dyDescent="0.25">
      <c r="L1142" s="6"/>
      <c r="P1142" s="6"/>
    </row>
    <row r="1143" spans="12:16" x14ac:dyDescent="0.25">
      <c r="L1143" s="6"/>
      <c r="P1143" s="6"/>
    </row>
    <row r="1144" spans="12:16" x14ac:dyDescent="0.25">
      <c r="L1144" s="6"/>
      <c r="P1144" s="6"/>
    </row>
    <row r="1145" spans="12:16" x14ac:dyDescent="0.25">
      <c r="L1145" s="6"/>
      <c r="P1145" s="6"/>
    </row>
    <row r="1146" spans="12:16" x14ac:dyDescent="0.25">
      <c r="L1146" s="6"/>
      <c r="P1146" s="6"/>
    </row>
    <row r="1147" spans="12:16" x14ac:dyDescent="0.25">
      <c r="L1147" s="6"/>
      <c r="P1147" s="6"/>
    </row>
    <row r="1148" spans="12:16" x14ac:dyDescent="0.25">
      <c r="L1148" s="6"/>
      <c r="P1148" s="6"/>
    </row>
    <row r="1149" spans="12:16" x14ac:dyDescent="0.25">
      <c r="L1149" s="6"/>
      <c r="P1149" s="6"/>
    </row>
    <row r="1150" spans="12:16" x14ac:dyDescent="0.25">
      <c r="L1150" s="6"/>
      <c r="P1150" s="6"/>
    </row>
    <row r="1151" spans="12:16" x14ac:dyDescent="0.25">
      <c r="L1151" s="6"/>
      <c r="P1151" s="6"/>
    </row>
    <row r="1152" spans="12:16" x14ac:dyDescent="0.25">
      <c r="P1152" s="6"/>
    </row>
    <row r="1153" spans="16:16" x14ac:dyDescent="0.25">
      <c r="P1153" s="6"/>
    </row>
    <row r="1048563" spans="7:28" ht="15" x14ac:dyDescent="0.2">
      <c r="G1048563" s="6"/>
      <c r="H1048563" s="6"/>
      <c r="I1048563" s="6"/>
      <c r="J1048563" s="6"/>
      <c r="L1048563" s="6"/>
      <c r="M1048563" s="6"/>
      <c r="N1048563" s="6"/>
      <c r="P1048563" s="6"/>
      <c r="Q1048563" s="6"/>
      <c r="R1048563" s="6"/>
      <c r="S1048563" s="6"/>
      <c r="T1048563" s="6"/>
      <c r="U1048563" s="6"/>
      <c r="V1048563" s="6"/>
      <c r="W1048563" s="6"/>
      <c r="X1048563" s="6"/>
      <c r="Y1048563" s="6"/>
      <c r="Z1048563" s="6"/>
      <c r="AA1048563" s="6"/>
      <c r="AB1048563" s="6"/>
    </row>
    <row r="1048564" spans="7:28" ht="15" x14ac:dyDescent="0.2">
      <c r="G1048564" s="6"/>
      <c r="H1048564" s="6"/>
      <c r="I1048564" s="6"/>
      <c r="J1048564" s="6"/>
      <c r="L1048564" s="6"/>
      <c r="M1048564" s="6"/>
      <c r="N1048564" s="6"/>
      <c r="P1048564" s="6"/>
      <c r="Q1048564" s="6"/>
      <c r="R1048564" s="6"/>
      <c r="S1048564" s="6"/>
      <c r="T1048564" s="6"/>
      <c r="U1048564" s="6"/>
      <c r="V1048564" s="6"/>
      <c r="W1048564" s="6"/>
      <c r="X1048564" s="6"/>
      <c r="Y1048564" s="6"/>
      <c r="Z1048564" s="6"/>
      <c r="AA1048564" s="6"/>
      <c r="AB1048564" s="6"/>
    </row>
    <row r="1048565" spans="7:28" ht="15" x14ac:dyDescent="0.2">
      <c r="G1048565" s="6"/>
      <c r="H1048565" s="6"/>
      <c r="I1048565" s="6"/>
      <c r="J1048565" s="6"/>
      <c r="L1048565" s="6"/>
      <c r="M1048565" s="6"/>
      <c r="N1048565" s="6"/>
      <c r="P1048565" s="6"/>
      <c r="Q1048565" s="6"/>
      <c r="R1048565" s="6"/>
      <c r="S1048565" s="6"/>
      <c r="T1048565" s="6"/>
      <c r="U1048565" s="6"/>
      <c r="V1048565" s="6"/>
      <c r="W1048565" s="6"/>
      <c r="X1048565" s="6"/>
      <c r="Y1048565" s="6"/>
      <c r="Z1048565" s="6"/>
      <c r="AA1048565" s="6"/>
      <c r="AB1048565" s="6"/>
    </row>
  </sheetData>
  <mergeCells count="47"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AU4:AU9"/>
    <mergeCell ref="AO4:AO9"/>
    <mergeCell ref="AQ4:AQ9"/>
    <mergeCell ref="AR4:AR9"/>
    <mergeCell ref="AS4:AS9"/>
    <mergeCell ref="AT4:AT9"/>
  </mergeCells>
  <dataValidations count="3">
    <dataValidation type="whole" errorStyle="warning" allowBlank="1" showInputMessage="1" showErrorMessage="1" errorTitle="Raspon" error="Broj između 0 i 1800" sqref="AM10:AM295 AU10:AU295 AJ10:AJ295">
      <formula1>0</formula1>
      <formula2>1800</formula2>
    </dataValidation>
    <dataValidation type="whole" errorStyle="warning" allowBlank="1" showInputMessage="1" showErrorMessage="1" errorTitle="Raspon" error="Broj između 0 i 100" sqref="AL10:AL295 AT10:AT295 AH10:AI295">
      <formula1>0</formula1>
      <formula2>100</formula2>
    </dataValidation>
    <dataValidation type="list" allowBlank="1" showInputMessage="1" showErrorMessage="1" sqref="AE10:AE295">
      <formula1>$BK$11:$BK$12</formula1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9" scale="27" fitToHeight="0" orientation="landscape" r:id="rId1"/>
  <headerFooter alignWithMargins="0">
    <oddHeader>&amp;LSveučilište u Splitu
EKONOMSKI FAKULTET
KATEDRA ZA OPĆU EKONOMIJU&amp;CPLAN RADNOG OPTEREĆENJA 
za akademsku godinu 2024./2025.</oddHeader>
    <oddFooter>&amp;LQF02-1&amp;Cstr. &amp;P od &amp;N&amp;R2019-05-20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48560"/>
  <sheetViews>
    <sheetView tabSelected="1" topLeftCell="A131" zoomScale="80" zoomScaleNormal="80" zoomScaleSheetLayoutView="100" zoomScalePageLayoutView="70" workbookViewId="0">
      <selection activeCell="AD143" sqref="AD143"/>
    </sheetView>
  </sheetViews>
  <sheetFormatPr defaultColWidth="9.140625" defaultRowHeight="15.75" x14ac:dyDescent="0.25"/>
  <cols>
    <col min="1" max="1" width="11.5703125" style="169" customWidth="1"/>
    <col min="2" max="2" width="13.42578125" style="169" customWidth="1"/>
    <col min="3" max="3" width="16" style="779" customWidth="1"/>
    <col min="4" max="4" width="23.42578125" style="6" hidden="1" customWidth="1"/>
    <col min="5" max="5" width="7.140625" style="170" customWidth="1"/>
    <col min="6" max="6" width="7.28515625" style="170" customWidth="1"/>
    <col min="7" max="7" width="8.42578125" style="168" customWidth="1"/>
    <col min="8" max="8" width="33.28515625" style="171" customWidth="1"/>
    <col min="9" max="9" width="9" style="172" hidden="1" customWidth="1"/>
    <col min="10" max="10" width="9.140625" style="173" customWidth="1"/>
    <col min="11" max="11" width="3.85546875" style="6" hidden="1" customWidth="1"/>
    <col min="12" max="12" width="4.7109375" style="178" hidden="1" customWidth="1"/>
    <col min="13" max="14" width="9.140625" style="173" customWidth="1"/>
    <col min="15" max="15" width="4.140625" style="6" hidden="1" customWidth="1"/>
    <col min="16" max="16" width="4.42578125" style="178" hidden="1" customWidth="1"/>
    <col min="17" max="17" width="9.140625" style="173" customWidth="1"/>
    <col min="18" max="18" width="9.140625" style="174" customWidth="1"/>
    <col min="19" max="27" width="9.140625" style="175" hidden="1" customWidth="1"/>
    <col min="28" max="28" width="9.140625" style="175" customWidth="1"/>
    <col min="29" max="29" width="9.140625" style="6" hidden="1" customWidth="1"/>
    <col min="30" max="30" width="26.28515625" style="6" customWidth="1"/>
    <col min="31" max="31" width="15.42578125" style="6" customWidth="1"/>
    <col min="32" max="32" width="16.28515625" style="6" customWidth="1"/>
    <col min="33" max="33" width="16.5703125" style="6" customWidth="1"/>
    <col min="34" max="34" width="11.7109375" style="6" customWidth="1"/>
    <col min="35" max="35" width="13.140625" style="6" customWidth="1"/>
    <col min="36" max="36" width="9.28515625" style="6" customWidth="1"/>
    <col min="37" max="37" width="55.85546875" style="6" customWidth="1"/>
    <col min="38" max="38" width="14.5703125" style="6" customWidth="1"/>
    <col min="39" max="39" width="10.42578125" style="6" customWidth="1"/>
    <col min="40" max="40" width="6.140625" style="6" customWidth="1"/>
    <col min="41" max="41" width="34.7109375" style="6" customWidth="1"/>
    <col min="42" max="42" width="26.28515625" style="6" customWidth="1"/>
    <col min="43" max="43" width="33.140625" style="6" customWidth="1"/>
    <col min="44" max="44" width="19.28515625" style="6" customWidth="1"/>
    <col min="45" max="45" width="30.85546875" style="6" customWidth="1"/>
    <col min="46" max="46" width="12.140625" style="6" customWidth="1"/>
    <col min="47" max="47" width="6.140625" style="6" customWidth="1"/>
    <col min="48" max="48" width="6.42578125" style="6" customWidth="1"/>
    <col min="49" max="62" width="9.140625" style="6"/>
    <col min="63" max="63" width="11.5703125" style="6" bestFit="1" customWidth="1"/>
    <col min="64" max="16384" width="9.140625" style="6"/>
  </cols>
  <sheetData>
    <row r="1" spans="1:68" s="4" customFormat="1" ht="39" customHeight="1" thickBot="1" x14ac:dyDescent="0.25">
      <c r="A1" s="1"/>
      <c r="B1" s="2"/>
      <c r="C1" s="868" t="s">
        <v>0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868"/>
      <c r="AC1" s="868"/>
      <c r="AD1" s="869" t="s">
        <v>1</v>
      </c>
      <c r="AE1" s="869"/>
      <c r="AF1" s="869"/>
      <c r="AG1" s="869"/>
      <c r="AH1" s="869"/>
      <c r="AI1" s="869"/>
      <c r="AJ1" s="869"/>
      <c r="AK1" s="869"/>
      <c r="AL1" s="869"/>
      <c r="AM1" s="869"/>
      <c r="AN1" s="869"/>
      <c r="AO1" s="869" t="s">
        <v>2</v>
      </c>
      <c r="AP1" s="869"/>
      <c r="AQ1" s="869"/>
      <c r="AR1" s="869"/>
      <c r="AS1" s="869"/>
      <c r="AT1" s="869"/>
      <c r="AU1" s="869"/>
      <c r="AV1" s="868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 customHeight="1" thickBot="1" x14ac:dyDescent="0.25">
      <c r="A2" s="803" t="s">
        <v>3</v>
      </c>
      <c r="B2" s="804" t="s">
        <v>4</v>
      </c>
      <c r="C2" s="805" t="s">
        <v>5</v>
      </c>
      <c r="D2" s="806" t="s">
        <v>6</v>
      </c>
      <c r="E2" s="805" t="s">
        <v>7</v>
      </c>
      <c r="F2" s="805" t="s">
        <v>8</v>
      </c>
      <c r="G2" s="805" t="s">
        <v>9</v>
      </c>
      <c r="H2" s="805" t="s">
        <v>10</v>
      </c>
      <c r="I2" s="811" t="s">
        <v>11</v>
      </c>
      <c r="J2" s="812" t="s">
        <v>12</v>
      </c>
      <c r="K2" s="812"/>
      <c r="L2" s="812"/>
      <c r="M2" s="812"/>
      <c r="N2" s="812" t="s">
        <v>13</v>
      </c>
      <c r="O2" s="812"/>
      <c r="P2" s="812"/>
      <c r="Q2" s="812"/>
      <c r="R2" s="813" t="s">
        <v>14</v>
      </c>
      <c r="S2" s="870" t="s">
        <v>15</v>
      </c>
      <c r="T2" s="870"/>
      <c r="U2" s="870"/>
      <c r="V2" s="870"/>
      <c r="W2" s="870"/>
      <c r="X2" s="870"/>
      <c r="Y2" s="870"/>
      <c r="Z2" s="870"/>
      <c r="AA2" s="870"/>
      <c r="AB2" s="816" t="s">
        <v>16</v>
      </c>
      <c r="AC2" s="5"/>
      <c r="AD2" s="818" t="s">
        <v>17</v>
      </c>
      <c r="AE2" s="818"/>
      <c r="AF2" s="818"/>
      <c r="AG2" s="818"/>
      <c r="AH2" s="818"/>
      <c r="AI2" s="818"/>
      <c r="AJ2" s="818"/>
      <c r="AK2" s="818"/>
      <c r="AL2" s="818"/>
      <c r="AM2" s="818"/>
      <c r="AN2" s="872" t="s">
        <v>18</v>
      </c>
      <c r="AO2" s="820" t="s">
        <v>19</v>
      </c>
      <c r="AP2" s="820"/>
      <c r="AQ2" s="820"/>
      <c r="AR2" s="820"/>
      <c r="AS2" s="820"/>
      <c r="AT2" s="820"/>
      <c r="AU2" s="820"/>
      <c r="AV2" s="873" t="s">
        <v>20</v>
      </c>
    </row>
    <row r="3" spans="1:68" ht="39" customHeight="1" thickBot="1" x14ac:dyDescent="0.25">
      <c r="A3" s="803"/>
      <c r="B3" s="804"/>
      <c r="C3" s="805"/>
      <c r="D3" s="806" t="s">
        <v>21</v>
      </c>
      <c r="E3" s="805"/>
      <c r="F3" s="805"/>
      <c r="G3" s="805"/>
      <c r="H3" s="805"/>
      <c r="I3" s="811"/>
      <c r="J3" s="814" t="s">
        <v>22</v>
      </c>
      <c r="K3" s="815" t="s">
        <v>23</v>
      </c>
      <c r="L3" s="815"/>
      <c r="M3" s="814" t="s">
        <v>24</v>
      </c>
      <c r="N3" s="814" t="s">
        <v>22</v>
      </c>
      <c r="O3" s="815" t="s">
        <v>23</v>
      </c>
      <c r="P3" s="815"/>
      <c r="Q3" s="808" t="s">
        <v>24</v>
      </c>
      <c r="R3" s="813"/>
      <c r="S3" s="809" t="s">
        <v>25</v>
      </c>
      <c r="T3" s="809"/>
      <c r="U3" s="809"/>
      <c r="V3" s="810" t="s">
        <v>26</v>
      </c>
      <c r="W3" s="810"/>
      <c r="X3" s="810"/>
      <c r="Y3" s="810" t="s">
        <v>27</v>
      </c>
      <c r="Z3" s="810"/>
      <c r="AA3" s="810"/>
      <c r="AB3" s="871"/>
      <c r="AC3" s="7" t="s">
        <v>28</v>
      </c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72"/>
      <c r="AO3" s="820"/>
      <c r="AP3" s="820"/>
      <c r="AQ3" s="820"/>
      <c r="AR3" s="820"/>
      <c r="AS3" s="820"/>
      <c r="AT3" s="820"/>
      <c r="AU3" s="820"/>
      <c r="AV3" s="873"/>
    </row>
    <row r="4" spans="1:68" ht="15" customHeight="1" thickBot="1" x14ac:dyDescent="0.25">
      <c r="A4" s="803"/>
      <c r="B4" s="804"/>
      <c r="C4" s="805"/>
      <c r="D4" s="806"/>
      <c r="E4" s="805"/>
      <c r="F4" s="805"/>
      <c r="G4" s="805"/>
      <c r="H4" s="805"/>
      <c r="I4" s="811"/>
      <c r="J4" s="814"/>
      <c r="K4" s="815"/>
      <c r="L4" s="815"/>
      <c r="M4" s="814"/>
      <c r="N4" s="814"/>
      <c r="O4" s="815"/>
      <c r="P4" s="815"/>
      <c r="Q4" s="808"/>
      <c r="R4" s="813"/>
      <c r="S4" s="8" t="s">
        <v>29</v>
      </c>
      <c r="T4" s="9" t="s">
        <v>30</v>
      </c>
      <c r="U4" s="9" t="s">
        <v>31</v>
      </c>
      <c r="V4" s="9" t="s">
        <v>29</v>
      </c>
      <c r="W4" s="9" t="s">
        <v>30</v>
      </c>
      <c r="X4" s="9" t="s">
        <v>31</v>
      </c>
      <c r="Y4" s="9" t="s">
        <v>29</v>
      </c>
      <c r="Z4" s="9" t="s">
        <v>30</v>
      </c>
      <c r="AA4" s="9" t="s">
        <v>31</v>
      </c>
      <c r="AB4" s="871"/>
      <c r="AC4" s="7"/>
      <c r="AD4" s="822" t="s">
        <v>32</v>
      </c>
      <c r="AE4" s="822" t="s">
        <v>33</v>
      </c>
      <c r="AF4" s="822" t="s">
        <v>34</v>
      </c>
      <c r="AG4" s="822" t="s">
        <v>35</v>
      </c>
      <c r="AH4" s="823" t="s">
        <v>36</v>
      </c>
      <c r="AI4" s="823" t="s">
        <v>37</v>
      </c>
      <c r="AJ4" s="823" t="s">
        <v>38</v>
      </c>
      <c r="AK4" s="822" t="s">
        <v>39</v>
      </c>
      <c r="AL4" s="823" t="s">
        <v>37</v>
      </c>
      <c r="AM4" s="823" t="s">
        <v>38</v>
      </c>
      <c r="AN4" s="872"/>
      <c r="AO4" s="822" t="s">
        <v>40</v>
      </c>
      <c r="AP4" s="822" t="s">
        <v>41</v>
      </c>
      <c r="AQ4" s="822" t="s">
        <v>42</v>
      </c>
      <c r="AR4" s="822" t="s">
        <v>43</v>
      </c>
      <c r="AS4" s="822" t="s">
        <v>44</v>
      </c>
      <c r="AT4" s="823" t="s">
        <v>37</v>
      </c>
      <c r="AU4" s="823" t="s">
        <v>38</v>
      </c>
      <c r="AV4" s="873"/>
    </row>
    <row r="5" spans="1:68" ht="12.75" customHeight="1" thickBot="1" x14ac:dyDescent="0.25">
      <c r="A5" s="10"/>
      <c r="B5" s="11"/>
      <c r="C5" s="12"/>
      <c r="D5" s="11"/>
      <c r="E5" s="13"/>
      <c r="F5" s="13"/>
      <c r="G5" s="12"/>
      <c r="H5" s="12"/>
      <c r="I5" s="14"/>
      <c r="J5" s="15"/>
      <c r="K5" s="16"/>
      <c r="L5" s="17"/>
      <c r="M5" s="18"/>
      <c r="N5" s="19"/>
      <c r="O5" s="16"/>
      <c r="P5" s="17"/>
      <c r="Q5" s="20" t="s">
        <v>45</v>
      </c>
      <c r="R5" s="21">
        <v>3.2</v>
      </c>
      <c r="S5" s="22">
        <v>1</v>
      </c>
      <c r="T5" s="23">
        <v>1</v>
      </c>
      <c r="U5" s="23">
        <v>1.2</v>
      </c>
      <c r="V5" s="24"/>
      <c r="W5" s="24"/>
      <c r="X5" s="24"/>
      <c r="Y5" s="24"/>
      <c r="Z5" s="24"/>
      <c r="AA5" s="24"/>
      <c r="AB5" s="871"/>
      <c r="AC5" s="7"/>
      <c r="AD5" s="822"/>
      <c r="AE5" s="822"/>
      <c r="AF5" s="822"/>
      <c r="AG5" s="822"/>
      <c r="AH5" s="823"/>
      <c r="AI5" s="823"/>
      <c r="AJ5" s="823"/>
      <c r="AK5" s="822"/>
      <c r="AL5" s="823"/>
      <c r="AM5" s="823"/>
      <c r="AN5" s="872"/>
      <c r="AO5" s="822"/>
      <c r="AP5" s="822"/>
      <c r="AQ5" s="822"/>
      <c r="AR5" s="822"/>
      <c r="AS5" s="822"/>
      <c r="AT5" s="823"/>
      <c r="AU5" s="823"/>
      <c r="AV5" s="873"/>
    </row>
    <row r="6" spans="1:68" ht="12.75" customHeight="1" thickBot="1" x14ac:dyDescent="0.25">
      <c r="A6" s="25"/>
      <c r="B6" s="26"/>
      <c r="C6" s="12"/>
      <c r="D6" s="26"/>
      <c r="E6" s="27"/>
      <c r="F6" s="27"/>
      <c r="G6" s="28"/>
      <c r="H6" s="28"/>
      <c r="I6" s="29"/>
      <c r="J6" s="30"/>
      <c r="K6" s="16"/>
      <c r="L6" s="17"/>
      <c r="M6" s="31"/>
      <c r="N6" s="32"/>
      <c r="O6" s="16"/>
      <c r="P6" s="17"/>
      <c r="Q6" s="33" t="s">
        <v>46</v>
      </c>
      <c r="R6" s="21">
        <v>2.2000000000000002</v>
      </c>
      <c r="S6" s="22">
        <v>1</v>
      </c>
      <c r="T6" s="23">
        <v>0</v>
      </c>
      <c r="U6" s="23">
        <v>1.2</v>
      </c>
      <c r="V6" s="24"/>
      <c r="W6" s="24"/>
      <c r="X6" s="24"/>
      <c r="Y6" s="24"/>
      <c r="Z6" s="24"/>
      <c r="AA6" s="24"/>
      <c r="AB6" s="871"/>
      <c r="AC6" s="7"/>
      <c r="AD6" s="822"/>
      <c r="AE6" s="822"/>
      <c r="AF6" s="822"/>
      <c r="AG6" s="822"/>
      <c r="AH6" s="823"/>
      <c r="AI6" s="823"/>
      <c r="AJ6" s="823"/>
      <c r="AK6" s="822"/>
      <c r="AL6" s="823"/>
      <c r="AM6" s="823"/>
      <c r="AN6" s="872"/>
      <c r="AO6" s="822"/>
      <c r="AP6" s="822"/>
      <c r="AQ6" s="822"/>
      <c r="AR6" s="822"/>
      <c r="AS6" s="822"/>
      <c r="AT6" s="823"/>
      <c r="AU6" s="823"/>
      <c r="AV6" s="873"/>
    </row>
    <row r="7" spans="1:68" ht="12.75" customHeight="1" thickBot="1" x14ac:dyDescent="0.25">
      <c r="A7" s="25"/>
      <c r="B7" s="26"/>
      <c r="C7" s="12"/>
      <c r="D7" s="26"/>
      <c r="E7" s="27"/>
      <c r="F7" s="27"/>
      <c r="G7" s="28"/>
      <c r="H7" s="28"/>
      <c r="I7" s="29"/>
      <c r="J7" s="30"/>
      <c r="K7" s="16"/>
      <c r="L7" s="17"/>
      <c r="M7" s="31"/>
      <c r="N7" s="32"/>
      <c r="O7" s="16"/>
      <c r="P7" s="17"/>
      <c r="Q7" s="20" t="s">
        <v>47</v>
      </c>
      <c r="R7" s="21">
        <v>1.6</v>
      </c>
      <c r="S7" s="34"/>
      <c r="T7" s="24"/>
      <c r="U7" s="24"/>
      <c r="V7" s="23">
        <v>1</v>
      </c>
      <c r="W7" s="23">
        <v>0.3</v>
      </c>
      <c r="X7" s="23">
        <v>0.3</v>
      </c>
      <c r="Y7" s="24"/>
      <c r="Z7" s="24"/>
      <c r="AA7" s="24"/>
      <c r="AB7" s="871"/>
      <c r="AC7" s="7"/>
      <c r="AD7" s="822"/>
      <c r="AE7" s="822"/>
      <c r="AF7" s="822"/>
      <c r="AG7" s="822"/>
      <c r="AH7" s="823"/>
      <c r="AI7" s="823"/>
      <c r="AJ7" s="823"/>
      <c r="AK7" s="822"/>
      <c r="AL7" s="823"/>
      <c r="AM7" s="823"/>
      <c r="AN7" s="872"/>
      <c r="AO7" s="822"/>
      <c r="AP7" s="822"/>
      <c r="AQ7" s="822"/>
      <c r="AR7" s="822"/>
      <c r="AS7" s="822"/>
      <c r="AT7" s="823"/>
      <c r="AU7" s="823"/>
      <c r="AV7" s="873"/>
    </row>
    <row r="8" spans="1:68" ht="13.5" customHeight="1" thickBot="1" x14ac:dyDescent="0.25">
      <c r="A8" s="35"/>
      <c r="B8" s="36"/>
      <c r="C8" s="37"/>
      <c r="D8" s="36"/>
      <c r="E8" s="38"/>
      <c r="F8" s="38"/>
      <c r="G8" s="37"/>
      <c r="H8" s="37"/>
      <c r="I8" s="39"/>
      <c r="J8" s="40"/>
      <c r="K8" s="16"/>
      <c r="L8" s="17"/>
      <c r="M8" s="41"/>
      <c r="N8" s="42"/>
      <c r="O8" s="16"/>
      <c r="P8" s="17"/>
      <c r="Q8" s="33" t="s">
        <v>48</v>
      </c>
      <c r="R8" s="43">
        <v>1.3</v>
      </c>
      <c r="S8" s="34"/>
      <c r="T8" s="24"/>
      <c r="U8" s="24"/>
      <c r="V8" s="23">
        <v>1</v>
      </c>
      <c r="W8" s="23">
        <v>0</v>
      </c>
      <c r="X8" s="23">
        <v>0.3</v>
      </c>
      <c r="Y8" s="24"/>
      <c r="Z8" s="24"/>
      <c r="AA8" s="24"/>
      <c r="AB8" s="871"/>
      <c r="AC8" s="7"/>
      <c r="AD8" s="822"/>
      <c r="AE8" s="822"/>
      <c r="AF8" s="822"/>
      <c r="AG8" s="822"/>
      <c r="AH8" s="823"/>
      <c r="AI8" s="823"/>
      <c r="AJ8" s="823"/>
      <c r="AK8" s="822"/>
      <c r="AL8" s="823"/>
      <c r="AM8" s="823"/>
      <c r="AN8" s="872"/>
      <c r="AO8" s="822"/>
      <c r="AP8" s="822"/>
      <c r="AQ8" s="822"/>
      <c r="AR8" s="822"/>
      <c r="AS8" s="822"/>
      <c r="AT8" s="823"/>
      <c r="AU8" s="823"/>
      <c r="AV8" s="873"/>
    </row>
    <row r="9" spans="1:68" ht="15" customHeight="1" x14ac:dyDescent="0.2">
      <c r="A9" s="44"/>
      <c r="B9" s="45"/>
      <c r="C9" s="46"/>
      <c r="D9" s="45"/>
      <c r="E9" s="47"/>
      <c r="F9" s="47"/>
      <c r="G9" s="48"/>
      <c r="H9" s="48"/>
      <c r="I9" s="49"/>
      <c r="J9" s="50"/>
      <c r="K9" s="16"/>
      <c r="L9" s="17"/>
      <c r="M9" s="51"/>
      <c r="N9" s="52"/>
      <c r="O9" s="16"/>
      <c r="P9" s="17"/>
      <c r="Q9" s="20" t="s">
        <v>49</v>
      </c>
      <c r="R9" s="53">
        <v>4.9000000000000004</v>
      </c>
      <c r="S9" s="22">
        <v>1</v>
      </c>
      <c r="T9" s="23">
        <v>1.5</v>
      </c>
      <c r="U9" s="23">
        <v>2.4</v>
      </c>
      <c r="V9" s="24"/>
      <c r="W9" s="24"/>
      <c r="X9" s="24"/>
      <c r="Y9" s="24"/>
      <c r="Z9" s="24"/>
      <c r="AA9" s="24"/>
      <c r="AB9" s="871"/>
      <c r="AC9" s="7"/>
      <c r="AD9" s="822"/>
      <c r="AE9" s="822"/>
      <c r="AF9" s="822"/>
      <c r="AG9" s="822"/>
      <c r="AH9" s="823"/>
      <c r="AI9" s="823"/>
      <c r="AJ9" s="823"/>
      <c r="AK9" s="822"/>
      <c r="AL9" s="823"/>
      <c r="AM9" s="823"/>
      <c r="AN9" s="872"/>
      <c r="AO9" s="822"/>
      <c r="AP9" s="822"/>
      <c r="AQ9" s="822"/>
      <c r="AR9" s="822"/>
      <c r="AS9" s="822"/>
      <c r="AT9" s="823"/>
      <c r="AU9" s="823"/>
      <c r="AV9" s="873"/>
    </row>
    <row r="10" spans="1:68" ht="27.95" customHeight="1" x14ac:dyDescent="0.25">
      <c r="A10" s="54" t="s">
        <v>833</v>
      </c>
      <c r="B10" s="55" t="s">
        <v>834</v>
      </c>
      <c r="C10" s="56" t="s">
        <v>50</v>
      </c>
      <c r="D10" s="57" t="s">
        <v>835</v>
      </c>
      <c r="E10" s="58" t="s">
        <v>51</v>
      </c>
      <c r="F10" s="59" t="s">
        <v>836</v>
      </c>
      <c r="G10" s="60" t="s">
        <v>837</v>
      </c>
      <c r="H10" s="60" t="s">
        <v>838</v>
      </c>
      <c r="I10" s="787"/>
      <c r="J10" s="61"/>
      <c r="K10" s="62">
        <f t="shared" ref="K10:K19" si="0">IF(J10&gt;0, 1, 0)</f>
        <v>0</v>
      </c>
      <c r="L10" s="62">
        <f t="shared" ref="L10:L21" si="1">J10-K10</f>
        <v>0</v>
      </c>
      <c r="M10" s="63"/>
      <c r="N10" s="64">
        <v>5</v>
      </c>
      <c r="O10" s="65">
        <f t="shared" ref="O10:O21" si="2">IF(N10&gt;0, 1, 0)</f>
        <v>1</v>
      </c>
      <c r="P10" s="65">
        <f t="shared" ref="P10:P21" si="3">N10-O10</f>
        <v>4</v>
      </c>
      <c r="Q10" s="788">
        <v>13</v>
      </c>
      <c r="R10" s="66">
        <f t="shared" ref="R10:R19" si="4">(K10*M10*$R$5)+(L10*M10*$R$6)+(O10*Q10*$R$7)+(P10*Q10*$R$8)</f>
        <v>88.4</v>
      </c>
      <c r="S10" s="67">
        <f t="shared" ref="S10:S19" si="5">J10*M10*$S$5</f>
        <v>0</v>
      </c>
      <c r="T10" s="68">
        <f t="shared" ref="T10:T19" si="6">K10*M10*$T$5</f>
        <v>0</v>
      </c>
      <c r="U10" s="68">
        <f t="shared" ref="U10:U19" si="7">J10*M10*$U$5</f>
        <v>0</v>
      </c>
      <c r="V10" s="68">
        <f t="shared" ref="V10:V21" si="8">N10*Q10*$V$7</f>
        <v>65</v>
      </c>
      <c r="W10" s="68">
        <f t="shared" ref="W10:W21" si="9">O10*Q10*$W$7</f>
        <v>3.9</v>
      </c>
      <c r="X10" s="68">
        <f t="shared" ref="X10:X21" si="10">N10*Q10*$X$7</f>
        <v>19.5</v>
      </c>
      <c r="Y10" s="68">
        <f t="shared" ref="Y10:AA21" si="11">S10+V10</f>
        <v>65</v>
      </c>
      <c r="Z10" s="68">
        <f t="shared" si="11"/>
        <v>3.9</v>
      </c>
      <c r="AA10" s="68">
        <f t="shared" si="11"/>
        <v>19.5</v>
      </c>
      <c r="AB10" s="69"/>
      <c r="AC10" s="7">
        <f t="shared" ref="AC10:AC20" si="12">R10-Y10-Z10-AA10</f>
        <v>0</v>
      </c>
      <c r="AD10" s="70"/>
      <c r="AE10" s="71"/>
      <c r="AF10" s="71"/>
      <c r="AG10" s="71"/>
      <c r="AH10" s="72"/>
      <c r="AI10" s="72"/>
      <c r="AJ10" s="73"/>
      <c r="AK10" s="74"/>
      <c r="AL10" s="72"/>
      <c r="AM10" s="73"/>
      <c r="AN10" s="75"/>
      <c r="AO10" s="70"/>
      <c r="AP10" s="71"/>
      <c r="AQ10" s="74"/>
      <c r="AR10" s="74"/>
      <c r="AS10" s="71"/>
      <c r="AT10" s="72"/>
      <c r="AU10" s="73"/>
      <c r="AV10" s="75"/>
    </row>
    <row r="11" spans="1:68" ht="27.95" customHeight="1" x14ac:dyDescent="0.25">
      <c r="A11" s="54" t="s">
        <v>833</v>
      </c>
      <c r="B11" s="55" t="s">
        <v>834</v>
      </c>
      <c r="C11" s="56" t="s">
        <v>50</v>
      </c>
      <c r="D11" s="57" t="s">
        <v>835</v>
      </c>
      <c r="E11" s="76" t="s">
        <v>52</v>
      </c>
      <c r="F11" s="59">
        <v>3</v>
      </c>
      <c r="G11" s="60" t="s">
        <v>839</v>
      </c>
      <c r="H11" s="60" t="s">
        <v>840</v>
      </c>
      <c r="I11" s="77"/>
      <c r="J11" s="78"/>
      <c r="K11" s="62">
        <f t="shared" si="0"/>
        <v>0</v>
      </c>
      <c r="L11" s="62">
        <f t="shared" si="1"/>
        <v>0</v>
      </c>
      <c r="M11" s="79"/>
      <c r="N11" s="80">
        <v>1</v>
      </c>
      <c r="O11" s="65">
        <f t="shared" si="2"/>
        <v>1</v>
      </c>
      <c r="P11" s="65">
        <f t="shared" si="3"/>
        <v>0</v>
      </c>
      <c r="Q11" s="79">
        <v>26</v>
      </c>
      <c r="R11" s="81">
        <f t="shared" si="4"/>
        <v>41.6</v>
      </c>
      <c r="S11" s="67">
        <f t="shared" si="5"/>
        <v>0</v>
      </c>
      <c r="T11" s="68">
        <f t="shared" si="6"/>
        <v>0</v>
      </c>
      <c r="U11" s="68">
        <f t="shared" si="7"/>
        <v>0</v>
      </c>
      <c r="V11" s="68">
        <f t="shared" si="8"/>
        <v>26</v>
      </c>
      <c r="W11" s="68">
        <f t="shared" si="9"/>
        <v>7.8</v>
      </c>
      <c r="X11" s="68">
        <f t="shared" si="10"/>
        <v>7.8</v>
      </c>
      <c r="Y11" s="68">
        <f t="shared" si="11"/>
        <v>26</v>
      </c>
      <c r="Z11" s="68">
        <f t="shared" si="11"/>
        <v>7.8</v>
      </c>
      <c r="AA11" s="68">
        <f t="shared" si="11"/>
        <v>7.8</v>
      </c>
      <c r="AB11" s="69"/>
      <c r="AC11" s="7">
        <f t="shared" si="12"/>
        <v>0</v>
      </c>
      <c r="AD11" s="82"/>
      <c r="AE11" s="71"/>
      <c r="AF11" s="83"/>
      <c r="AG11" s="83"/>
      <c r="AH11" s="84"/>
      <c r="AI11" s="84"/>
      <c r="AJ11" s="73"/>
      <c r="AK11" s="85"/>
      <c r="AL11" s="84"/>
      <c r="AM11" s="73"/>
      <c r="AN11" s="86"/>
      <c r="AO11" s="82"/>
      <c r="AP11" s="83"/>
      <c r="AQ11" s="83"/>
      <c r="AR11" s="74"/>
      <c r="AS11" s="83"/>
      <c r="AT11" s="84"/>
      <c r="AU11" s="73"/>
      <c r="AV11" s="86"/>
    </row>
    <row r="12" spans="1:68" ht="27.95" customHeight="1" x14ac:dyDescent="0.25">
      <c r="A12" s="54" t="s">
        <v>833</v>
      </c>
      <c r="B12" s="55" t="s">
        <v>834</v>
      </c>
      <c r="C12" s="56" t="s">
        <v>50</v>
      </c>
      <c r="D12" s="57" t="s">
        <v>835</v>
      </c>
      <c r="E12" s="87" t="s">
        <v>53</v>
      </c>
      <c r="F12" s="59" t="s">
        <v>841</v>
      </c>
      <c r="G12" s="60" t="s">
        <v>842</v>
      </c>
      <c r="H12" s="60" t="s">
        <v>843</v>
      </c>
      <c r="I12" s="77"/>
      <c r="J12" s="78"/>
      <c r="K12" s="62">
        <f t="shared" si="0"/>
        <v>0</v>
      </c>
      <c r="L12" s="62">
        <f t="shared" si="1"/>
        <v>0</v>
      </c>
      <c r="M12" s="79"/>
      <c r="N12" s="80">
        <v>0</v>
      </c>
      <c r="O12" s="65">
        <f t="shared" si="2"/>
        <v>0</v>
      </c>
      <c r="P12" s="65">
        <f t="shared" si="3"/>
        <v>0</v>
      </c>
      <c r="Q12" s="79">
        <v>26</v>
      </c>
      <c r="R12" s="81">
        <f t="shared" si="4"/>
        <v>0</v>
      </c>
      <c r="S12" s="67">
        <f t="shared" si="5"/>
        <v>0</v>
      </c>
      <c r="T12" s="68">
        <f t="shared" si="6"/>
        <v>0</v>
      </c>
      <c r="U12" s="68">
        <f t="shared" si="7"/>
        <v>0</v>
      </c>
      <c r="V12" s="68">
        <f t="shared" si="8"/>
        <v>0</v>
      </c>
      <c r="W12" s="68">
        <f t="shared" si="9"/>
        <v>0</v>
      </c>
      <c r="X12" s="68">
        <f t="shared" si="10"/>
        <v>0</v>
      </c>
      <c r="Y12" s="68">
        <f t="shared" si="11"/>
        <v>0</v>
      </c>
      <c r="Z12" s="68">
        <f t="shared" si="11"/>
        <v>0</v>
      </c>
      <c r="AA12" s="68">
        <f t="shared" si="11"/>
        <v>0</v>
      </c>
      <c r="AB12" s="69"/>
      <c r="AC12" s="7">
        <f t="shared" si="12"/>
        <v>0</v>
      </c>
      <c r="AD12" s="82"/>
      <c r="AE12" s="71"/>
      <c r="AF12" s="83"/>
      <c r="AG12" s="83"/>
      <c r="AH12" s="84"/>
      <c r="AI12" s="84"/>
      <c r="AJ12" s="73"/>
      <c r="AK12" s="83"/>
      <c r="AL12" s="84"/>
      <c r="AM12" s="73"/>
      <c r="AN12" s="86"/>
      <c r="AO12" s="82"/>
      <c r="AP12" s="83"/>
      <c r="AQ12" s="83"/>
      <c r="AR12" s="83"/>
      <c r="AS12" s="83"/>
      <c r="AT12" s="84"/>
      <c r="AU12" s="73"/>
      <c r="AV12" s="86"/>
    </row>
    <row r="13" spans="1:68" ht="27.95" customHeight="1" x14ac:dyDescent="0.25">
      <c r="A13" s="54" t="s">
        <v>833</v>
      </c>
      <c r="B13" s="55" t="s">
        <v>834</v>
      </c>
      <c r="C13" s="56" t="s">
        <v>50</v>
      </c>
      <c r="D13" s="57" t="s">
        <v>835</v>
      </c>
      <c r="E13" s="76" t="s">
        <v>54</v>
      </c>
      <c r="F13" s="59">
        <v>3</v>
      </c>
      <c r="G13" s="60" t="s">
        <v>844</v>
      </c>
      <c r="H13" s="60" t="s">
        <v>845</v>
      </c>
      <c r="I13" s="77"/>
      <c r="J13" s="78"/>
      <c r="K13" s="62">
        <f t="shared" si="0"/>
        <v>0</v>
      </c>
      <c r="L13" s="62">
        <f t="shared" si="1"/>
        <v>0</v>
      </c>
      <c r="M13" s="79"/>
      <c r="N13" s="80"/>
      <c r="O13" s="65">
        <f t="shared" si="2"/>
        <v>0</v>
      </c>
      <c r="P13" s="65">
        <f t="shared" si="3"/>
        <v>0</v>
      </c>
      <c r="Q13" s="79"/>
      <c r="R13" s="81">
        <f t="shared" si="4"/>
        <v>0</v>
      </c>
      <c r="S13" s="67">
        <f t="shared" si="5"/>
        <v>0</v>
      </c>
      <c r="T13" s="68">
        <f t="shared" si="6"/>
        <v>0</v>
      </c>
      <c r="U13" s="68">
        <f t="shared" si="7"/>
        <v>0</v>
      </c>
      <c r="V13" s="68">
        <f t="shared" si="8"/>
        <v>0</v>
      </c>
      <c r="W13" s="68">
        <f t="shared" si="9"/>
        <v>0</v>
      </c>
      <c r="X13" s="68">
        <f t="shared" si="10"/>
        <v>0</v>
      </c>
      <c r="Y13" s="68">
        <f t="shared" si="11"/>
        <v>0</v>
      </c>
      <c r="Z13" s="68">
        <f t="shared" si="11"/>
        <v>0</v>
      </c>
      <c r="AA13" s="68">
        <f t="shared" si="11"/>
        <v>0</v>
      </c>
      <c r="AB13" s="69"/>
      <c r="AC13" s="7">
        <f t="shared" si="12"/>
        <v>0</v>
      </c>
      <c r="AD13" s="82"/>
      <c r="AE13" s="71"/>
      <c r="AF13" s="83"/>
      <c r="AG13" s="83"/>
      <c r="AH13" s="84"/>
      <c r="AI13" s="84"/>
      <c r="AJ13" s="73"/>
      <c r="AK13" s="83"/>
      <c r="AL13" s="84"/>
      <c r="AM13" s="73"/>
      <c r="AN13" s="86"/>
      <c r="AO13" s="82"/>
      <c r="AP13" s="83"/>
      <c r="AQ13" s="83"/>
      <c r="AR13" s="83"/>
      <c r="AS13" s="83"/>
      <c r="AT13" s="84"/>
      <c r="AU13" s="73"/>
      <c r="AV13" s="86"/>
    </row>
    <row r="14" spans="1:68" ht="27.95" customHeight="1" x14ac:dyDescent="0.25">
      <c r="A14" s="54" t="s">
        <v>833</v>
      </c>
      <c r="B14" s="55" t="s">
        <v>834</v>
      </c>
      <c r="C14" s="56" t="s">
        <v>50</v>
      </c>
      <c r="D14" s="57" t="s">
        <v>835</v>
      </c>
      <c r="E14" s="58" t="s">
        <v>51</v>
      </c>
      <c r="F14" s="59" t="s">
        <v>846</v>
      </c>
      <c r="G14" s="60" t="s">
        <v>847</v>
      </c>
      <c r="H14" s="60" t="s">
        <v>848</v>
      </c>
      <c r="I14" s="77"/>
      <c r="J14" s="78"/>
      <c r="K14" s="62">
        <f t="shared" si="0"/>
        <v>0</v>
      </c>
      <c r="L14" s="62">
        <f t="shared" si="1"/>
        <v>0</v>
      </c>
      <c r="M14" s="79"/>
      <c r="N14" s="80">
        <v>1</v>
      </c>
      <c r="O14" s="65">
        <f t="shared" si="2"/>
        <v>1</v>
      </c>
      <c r="P14" s="65">
        <f t="shared" si="3"/>
        <v>0</v>
      </c>
      <c r="Q14" s="79">
        <v>12</v>
      </c>
      <c r="R14" s="81">
        <f t="shared" si="4"/>
        <v>19.200000000000003</v>
      </c>
      <c r="S14" s="67">
        <f t="shared" si="5"/>
        <v>0</v>
      </c>
      <c r="T14" s="68">
        <f t="shared" si="6"/>
        <v>0</v>
      </c>
      <c r="U14" s="68">
        <f t="shared" si="7"/>
        <v>0</v>
      </c>
      <c r="V14" s="68">
        <f t="shared" si="8"/>
        <v>12</v>
      </c>
      <c r="W14" s="68">
        <f t="shared" si="9"/>
        <v>3.5999999999999996</v>
      </c>
      <c r="X14" s="68">
        <f t="shared" si="10"/>
        <v>3.5999999999999996</v>
      </c>
      <c r="Y14" s="68">
        <f t="shared" si="11"/>
        <v>12</v>
      </c>
      <c r="Z14" s="68">
        <f t="shared" si="11"/>
        <v>3.5999999999999996</v>
      </c>
      <c r="AA14" s="68">
        <f t="shared" si="11"/>
        <v>3.5999999999999996</v>
      </c>
      <c r="AB14" s="69"/>
      <c r="AC14" s="7">
        <f t="shared" si="12"/>
        <v>3.5527136788005009E-15</v>
      </c>
      <c r="AD14" s="82"/>
      <c r="AE14" s="71"/>
      <c r="AF14" s="83"/>
      <c r="AG14" s="83"/>
      <c r="AH14" s="84"/>
      <c r="AI14" s="84"/>
      <c r="AJ14" s="73"/>
      <c r="AK14" s="83"/>
      <c r="AL14" s="84"/>
      <c r="AM14" s="73"/>
      <c r="AN14" s="86"/>
      <c r="AO14" s="82"/>
      <c r="AP14" s="83"/>
      <c r="AQ14" s="83"/>
      <c r="AR14" s="83"/>
      <c r="AS14" s="83"/>
      <c r="AT14" s="84"/>
      <c r="AU14" s="73"/>
      <c r="AV14" s="86"/>
    </row>
    <row r="15" spans="1:68" ht="27.95" customHeight="1" x14ac:dyDescent="0.25">
      <c r="A15" s="54" t="s">
        <v>833</v>
      </c>
      <c r="B15" s="55" t="s">
        <v>834</v>
      </c>
      <c r="C15" s="56" t="s">
        <v>50</v>
      </c>
      <c r="D15" s="57" t="s">
        <v>835</v>
      </c>
      <c r="E15" s="774" t="s">
        <v>55</v>
      </c>
      <c r="F15" s="776">
        <v>4</v>
      </c>
      <c r="G15" s="774" t="s">
        <v>847</v>
      </c>
      <c r="H15" s="774" t="s">
        <v>849</v>
      </c>
      <c r="I15" s="77"/>
      <c r="J15" s="78"/>
      <c r="K15" s="62">
        <f t="shared" si="0"/>
        <v>0</v>
      </c>
      <c r="L15" s="62">
        <f t="shared" si="1"/>
        <v>0</v>
      </c>
      <c r="M15" s="79"/>
      <c r="N15" s="80">
        <v>1</v>
      </c>
      <c r="O15" s="65">
        <f t="shared" si="2"/>
        <v>1</v>
      </c>
      <c r="P15" s="65">
        <f t="shared" si="3"/>
        <v>0</v>
      </c>
      <c r="Q15" s="79">
        <v>26</v>
      </c>
      <c r="R15" s="81">
        <f t="shared" si="4"/>
        <v>41.6</v>
      </c>
      <c r="S15" s="67">
        <f t="shared" si="5"/>
        <v>0</v>
      </c>
      <c r="T15" s="68">
        <f t="shared" si="6"/>
        <v>0</v>
      </c>
      <c r="U15" s="68">
        <f t="shared" si="7"/>
        <v>0</v>
      </c>
      <c r="V15" s="68">
        <f t="shared" si="8"/>
        <v>26</v>
      </c>
      <c r="W15" s="68">
        <f t="shared" si="9"/>
        <v>7.8</v>
      </c>
      <c r="X15" s="68">
        <f t="shared" si="10"/>
        <v>7.8</v>
      </c>
      <c r="Y15" s="68">
        <f t="shared" si="11"/>
        <v>26</v>
      </c>
      <c r="Z15" s="68">
        <f t="shared" si="11"/>
        <v>7.8</v>
      </c>
      <c r="AA15" s="68">
        <f t="shared" si="11"/>
        <v>7.8</v>
      </c>
      <c r="AB15" s="69"/>
      <c r="AC15" s="7">
        <f t="shared" si="12"/>
        <v>0</v>
      </c>
      <c r="AD15" s="82"/>
      <c r="AE15" s="71"/>
      <c r="AF15" s="83"/>
      <c r="AG15" s="83"/>
      <c r="AH15" s="84"/>
      <c r="AI15" s="84"/>
      <c r="AJ15" s="73"/>
      <c r="AK15" s="83"/>
      <c r="AL15" s="84"/>
      <c r="AM15" s="73"/>
      <c r="AN15" s="86"/>
      <c r="AO15" s="82"/>
      <c r="AP15" s="83"/>
      <c r="AQ15" s="83"/>
      <c r="AR15" s="83"/>
      <c r="AS15" s="83"/>
      <c r="AT15" s="84"/>
      <c r="AU15" s="73"/>
      <c r="AV15" s="86"/>
    </row>
    <row r="16" spans="1:68" ht="27.95" customHeight="1" x14ac:dyDescent="0.25">
      <c r="A16" s="54" t="s">
        <v>833</v>
      </c>
      <c r="B16" s="55" t="s">
        <v>834</v>
      </c>
      <c r="C16" s="56" t="s">
        <v>50</v>
      </c>
      <c r="D16" s="57" t="s">
        <v>835</v>
      </c>
      <c r="E16" s="87"/>
      <c r="F16" s="88"/>
      <c r="G16" s="60"/>
      <c r="H16" s="60" t="s">
        <v>850</v>
      </c>
      <c r="I16" s="77"/>
      <c r="J16" s="78"/>
      <c r="K16" s="62">
        <f t="shared" si="0"/>
        <v>0</v>
      </c>
      <c r="L16" s="62">
        <f t="shared" si="1"/>
        <v>0</v>
      </c>
      <c r="M16" s="79"/>
      <c r="N16" s="80">
        <v>1</v>
      </c>
      <c r="O16" s="65">
        <f t="shared" si="2"/>
        <v>1</v>
      </c>
      <c r="P16" s="65">
        <f t="shared" si="3"/>
        <v>0</v>
      </c>
      <c r="Q16" s="79">
        <v>26</v>
      </c>
      <c r="R16" s="81">
        <f t="shared" si="4"/>
        <v>41.6</v>
      </c>
      <c r="S16" s="67">
        <f t="shared" si="5"/>
        <v>0</v>
      </c>
      <c r="T16" s="68">
        <f t="shared" si="6"/>
        <v>0</v>
      </c>
      <c r="U16" s="68">
        <f t="shared" si="7"/>
        <v>0</v>
      </c>
      <c r="V16" s="68">
        <f t="shared" si="8"/>
        <v>26</v>
      </c>
      <c r="W16" s="68">
        <f t="shared" si="9"/>
        <v>7.8</v>
      </c>
      <c r="X16" s="68">
        <f t="shared" si="10"/>
        <v>7.8</v>
      </c>
      <c r="Y16" s="68">
        <f t="shared" si="11"/>
        <v>26</v>
      </c>
      <c r="Z16" s="68">
        <f t="shared" si="11"/>
        <v>7.8</v>
      </c>
      <c r="AA16" s="68">
        <f t="shared" si="11"/>
        <v>7.8</v>
      </c>
      <c r="AB16" s="69"/>
      <c r="AC16" s="7">
        <f t="shared" si="12"/>
        <v>0</v>
      </c>
      <c r="AD16" s="82"/>
      <c r="AE16" s="71"/>
      <c r="AF16" s="83"/>
      <c r="AG16" s="83"/>
      <c r="AH16" s="84"/>
      <c r="AI16" s="84"/>
      <c r="AJ16" s="73"/>
      <c r="AK16" s="83"/>
      <c r="AL16" s="84"/>
      <c r="AM16" s="73"/>
      <c r="AN16" s="86"/>
      <c r="AO16" s="82"/>
      <c r="AP16" s="83"/>
      <c r="AQ16" s="83"/>
      <c r="AR16" s="83"/>
      <c r="AS16" s="83"/>
      <c r="AT16" s="84"/>
      <c r="AU16" s="73"/>
      <c r="AV16" s="86"/>
    </row>
    <row r="17" spans="1:68" ht="27.95" customHeight="1" x14ac:dyDescent="0.25">
      <c r="A17" s="54" t="s">
        <v>833</v>
      </c>
      <c r="B17" s="55" t="s">
        <v>834</v>
      </c>
      <c r="C17" s="56" t="s">
        <v>50</v>
      </c>
      <c r="D17" s="57" t="s">
        <v>835</v>
      </c>
      <c r="E17" s="89"/>
      <c r="F17" s="90"/>
      <c r="G17" s="91" t="s">
        <v>851</v>
      </c>
      <c r="H17" s="91" t="s">
        <v>852</v>
      </c>
      <c r="I17" s="92"/>
      <c r="J17" s="78"/>
      <c r="K17" s="62">
        <f t="shared" si="0"/>
        <v>0</v>
      </c>
      <c r="L17" s="62">
        <f t="shared" si="1"/>
        <v>0</v>
      </c>
      <c r="M17" s="79"/>
      <c r="N17" s="80">
        <v>3</v>
      </c>
      <c r="O17" s="65">
        <f t="shared" si="2"/>
        <v>1</v>
      </c>
      <c r="P17" s="65">
        <f t="shared" si="3"/>
        <v>2</v>
      </c>
      <c r="Q17" s="79">
        <v>3</v>
      </c>
      <c r="R17" s="81">
        <f t="shared" si="4"/>
        <v>12.600000000000001</v>
      </c>
      <c r="S17" s="67">
        <f t="shared" si="5"/>
        <v>0</v>
      </c>
      <c r="T17" s="68">
        <f t="shared" si="6"/>
        <v>0</v>
      </c>
      <c r="U17" s="68">
        <f t="shared" si="7"/>
        <v>0</v>
      </c>
      <c r="V17" s="68">
        <f t="shared" si="8"/>
        <v>9</v>
      </c>
      <c r="W17" s="68">
        <f t="shared" si="9"/>
        <v>0.89999999999999991</v>
      </c>
      <c r="X17" s="68">
        <f t="shared" si="10"/>
        <v>2.6999999999999997</v>
      </c>
      <c r="Y17" s="68">
        <f t="shared" si="11"/>
        <v>9</v>
      </c>
      <c r="Z17" s="68">
        <f t="shared" si="11"/>
        <v>0.89999999999999991</v>
      </c>
      <c r="AA17" s="68">
        <f t="shared" si="11"/>
        <v>2.6999999999999997</v>
      </c>
      <c r="AB17" s="69"/>
      <c r="AC17" s="7">
        <f t="shared" si="12"/>
        <v>0</v>
      </c>
      <c r="AD17" s="82"/>
      <c r="AE17" s="71"/>
      <c r="AF17" s="83"/>
      <c r="AG17" s="83"/>
      <c r="AH17" s="84"/>
      <c r="AI17" s="84"/>
      <c r="AJ17" s="73"/>
      <c r="AK17" s="83"/>
      <c r="AL17" s="84"/>
      <c r="AM17" s="73"/>
      <c r="AN17" s="86"/>
      <c r="AO17" s="82"/>
      <c r="AP17" s="83"/>
      <c r="AQ17" s="83"/>
      <c r="AR17" s="83"/>
      <c r="AS17" s="83"/>
      <c r="AT17" s="84"/>
      <c r="AU17" s="73"/>
      <c r="AV17" s="86"/>
    </row>
    <row r="18" spans="1:68" ht="27.95" customHeight="1" x14ac:dyDescent="0.25">
      <c r="A18" s="54" t="s">
        <v>833</v>
      </c>
      <c r="B18" s="55" t="s">
        <v>834</v>
      </c>
      <c r="C18" s="56" t="s">
        <v>50</v>
      </c>
      <c r="D18" s="57" t="s">
        <v>835</v>
      </c>
      <c r="E18" s="93"/>
      <c r="F18" s="94"/>
      <c r="G18" s="95"/>
      <c r="H18" s="96"/>
      <c r="I18" s="77"/>
      <c r="J18" s="78"/>
      <c r="K18" s="62">
        <f t="shared" si="0"/>
        <v>0</v>
      </c>
      <c r="L18" s="62">
        <f t="shared" si="1"/>
        <v>0</v>
      </c>
      <c r="M18" s="79"/>
      <c r="N18" s="80"/>
      <c r="O18" s="65">
        <f t="shared" si="2"/>
        <v>0</v>
      </c>
      <c r="P18" s="65">
        <f t="shared" si="3"/>
        <v>0</v>
      </c>
      <c r="Q18" s="79"/>
      <c r="R18" s="81">
        <f t="shared" si="4"/>
        <v>0</v>
      </c>
      <c r="S18" s="67">
        <f t="shared" si="5"/>
        <v>0</v>
      </c>
      <c r="T18" s="68">
        <f t="shared" si="6"/>
        <v>0</v>
      </c>
      <c r="U18" s="68">
        <f t="shared" si="7"/>
        <v>0</v>
      </c>
      <c r="V18" s="68">
        <f t="shared" si="8"/>
        <v>0</v>
      </c>
      <c r="W18" s="68">
        <f t="shared" si="9"/>
        <v>0</v>
      </c>
      <c r="X18" s="68">
        <f t="shared" si="10"/>
        <v>0</v>
      </c>
      <c r="Y18" s="68">
        <f t="shared" si="11"/>
        <v>0</v>
      </c>
      <c r="Z18" s="68">
        <f t="shared" si="11"/>
        <v>0</v>
      </c>
      <c r="AA18" s="68">
        <f t="shared" si="11"/>
        <v>0</v>
      </c>
      <c r="AB18" s="69"/>
      <c r="AC18" s="7">
        <f t="shared" si="12"/>
        <v>0</v>
      </c>
      <c r="AD18" s="82"/>
      <c r="AE18" s="71"/>
      <c r="AF18" s="83"/>
      <c r="AG18" s="83"/>
      <c r="AH18" s="84"/>
      <c r="AI18" s="84"/>
      <c r="AJ18" s="73"/>
      <c r="AK18" s="83"/>
      <c r="AL18" s="84"/>
      <c r="AM18" s="73"/>
      <c r="AN18" s="86"/>
      <c r="AO18" s="82"/>
      <c r="AP18" s="83"/>
      <c r="AQ18" s="83"/>
      <c r="AR18" s="83"/>
      <c r="AS18" s="83"/>
      <c r="AT18" s="84"/>
      <c r="AU18" s="73"/>
      <c r="AV18" s="86"/>
    </row>
    <row r="19" spans="1:68" ht="27.95" customHeight="1" x14ac:dyDescent="0.25">
      <c r="A19" s="54" t="s">
        <v>833</v>
      </c>
      <c r="B19" s="55" t="s">
        <v>834</v>
      </c>
      <c r="C19" s="56" t="s">
        <v>50</v>
      </c>
      <c r="D19" s="57" t="s">
        <v>835</v>
      </c>
      <c r="E19" s="97"/>
      <c r="F19" s="789"/>
      <c r="G19" s="98"/>
      <c r="H19" s="790"/>
      <c r="I19" s="791"/>
      <c r="J19" s="78"/>
      <c r="K19" s="99">
        <f t="shared" si="0"/>
        <v>0</v>
      </c>
      <c r="L19" s="99">
        <f t="shared" si="1"/>
        <v>0</v>
      </c>
      <c r="M19" s="79"/>
      <c r="N19" s="80"/>
      <c r="O19" s="65">
        <f t="shared" si="2"/>
        <v>0</v>
      </c>
      <c r="P19" s="65">
        <f t="shared" si="3"/>
        <v>0</v>
      </c>
      <c r="Q19" s="79"/>
      <c r="R19" s="81">
        <f t="shared" si="4"/>
        <v>0</v>
      </c>
      <c r="S19" s="67">
        <f t="shared" si="5"/>
        <v>0</v>
      </c>
      <c r="T19" s="68">
        <f t="shared" si="6"/>
        <v>0</v>
      </c>
      <c r="U19" s="68">
        <f t="shared" si="7"/>
        <v>0</v>
      </c>
      <c r="V19" s="68">
        <f t="shared" si="8"/>
        <v>0</v>
      </c>
      <c r="W19" s="68">
        <f t="shared" si="9"/>
        <v>0</v>
      </c>
      <c r="X19" s="68">
        <f t="shared" si="10"/>
        <v>0</v>
      </c>
      <c r="Y19" s="68">
        <f t="shared" si="11"/>
        <v>0</v>
      </c>
      <c r="Z19" s="68">
        <f t="shared" si="11"/>
        <v>0</v>
      </c>
      <c r="AA19" s="68">
        <f t="shared" si="11"/>
        <v>0</v>
      </c>
      <c r="AB19" s="69"/>
      <c r="AC19" s="7">
        <f t="shared" si="12"/>
        <v>0</v>
      </c>
      <c r="AD19" s="82"/>
      <c r="AE19" s="71"/>
      <c r="AF19" s="83"/>
      <c r="AG19" s="83"/>
      <c r="AH19" s="84"/>
      <c r="AI19" s="84"/>
      <c r="AJ19" s="73"/>
      <c r="AK19" s="83"/>
      <c r="AL19" s="84"/>
      <c r="AM19" s="73"/>
      <c r="AN19" s="86"/>
      <c r="AO19" s="82"/>
      <c r="AP19" s="83"/>
      <c r="AQ19" s="83"/>
      <c r="AR19" s="83"/>
      <c r="AS19" s="83"/>
      <c r="AT19" s="84"/>
      <c r="AU19" s="73"/>
      <c r="AV19" s="86"/>
    </row>
    <row r="20" spans="1:68" s="116" customFormat="1" ht="27.95" hidden="1" customHeight="1" x14ac:dyDescent="0.25">
      <c r="A20" s="100" t="s">
        <v>833</v>
      </c>
      <c r="B20" s="101" t="s">
        <v>834</v>
      </c>
      <c r="C20" s="56" t="s">
        <v>50</v>
      </c>
      <c r="D20" s="57" t="s">
        <v>835</v>
      </c>
      <c r="E20" s="102" t="s">
        <v>49</v>
      </c>
      <c r="F20" s="102"/>
      <c r="G20" s="103"/>
      <c r="H20" s="104"/>
      <c r="I20" s="105"/>
      <c r="J20" s="106"/>
      <c r="K20" s="107">
        <f>IF(J20&gt;0, 1, 0)</f>
        <v>0</v>
      </c>
      <c r="L20" s="107">
        <f t="shared" si="1"/>
        <v>0</v>
      </c>
      <c r="M20" s="108"/>
      <c r="N20" s="109"/>
      <c r="O20" s="110">
        <f t="shared" si="2"/>
        <v>0</v>
      </c>
      <c r="P20" s="110">
        <f t="shared" si="3"/>
        <v>0</v>
      </c>
      <c r="Q20" s="108"/>
      <c r="R20" s="111">
        <f>J20*M20*$R$9</f>
        <v>0</v>
      </c>
      <c r="S20" s="112">
        <f>J20*M20*$S$9</f>
        <v>0</v>
      </c>
      <c r="T20" s="113">
        <f>K20*M20*$T$9</f>
        <v>0</v>
      </c>
      <c r="U20" s="113">
        <f>J20*M20*$U$9</f>
        <v>0</v>
      </c>
      <c r="V20" s="113">
        <f t="shared" si="8"/>
        <v>0</v>
      </c>
      <c r="W20" s="113">
        <f t="shared" si="9"/>
        <v>0</v>
      </c>
      <c r="X20" s="113">
        <f t="shared" si="10"/>
        <v>0</v>
      </c>
      <c r="Y20" s="113">
        <f t="shared" si="11"/>
        <v>0</v>
      </c>
      <c r="Z20" s="113">
        <f t="shared" si="11"/>
        <v>0</v>
      </c>
      <c r="AA20" s="113">
        <f t="shared" si="11"/>
        <v>0</v>
      </c>
      <c r="AB20" s="114"/>
      <c r="AC20" s="115">
        <f t="shared" si="12"/>
        <v>0</v>
      </c>
      <c r="AD20" s="82"/>
      <c r="AE20" s="71"/>
      <c r="AF20" s="83"/>
      <c r="AG20" s="83"/>
      <c r="AH20" s="84"/>
      <c r="AI20" s="84"/>
      <c r="AJ20" s="73"/>
      <c r="AK20" s="83"/>
      <c r="AL20" s="84"/>
      <c r="AM20" s="73"/>
      <c r="AN20" s="86"/>
      <c r="AO20" s="82"/>
      <c r="AP20" s="83"/>
      <c r="AQ20" s="83"/>
      <c r="AR20" s="83"/>
      <c r="AS20" s="83"/>
      <c r="AT20" s="84"/>
      <c r="AU20" s="73"/>
      <c r="AV20" s="8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116" customFormat="1" ht="27.95" hidden="1" customHeight="1" x14ac:dyDescent="0.25">
      <c r="A21" s="100" t="s">
        <v>833</v>
      </c>
      <c r="B21" s="101" t="s">
        <v>834</v>
      </c>
      <c r="C21" s="56" t="s">
        <v>50</v>
      </c>
      <c r="D21" s="57" t="s">
        <v>835</v>
      </c>
      <c r="E21" s="102" t="s">
        <v>49</v>
      </c>
      <c r="F21" s="102"/>
      <c r="G21" s="103"/>
      <c r="H21" s="104"/>
      <c r="I21" s="105"/>
      <c r="J21" s="106"/>
      <c r="K21" s="107">
        <f>IF(J21&gt;0, 1, 0)</f>
        <v>0</v>
      </c>
      <c r="L21" s="107">
        <f t="shared" si="1"/>
        <v>0</v>
      </c>
      <c r="M21" s="108"/>
      <c r="N21" s="109"/>
      <c r="O21" s="110">
        <f t="shared" si="2"/>
        <v>0</v>
      </c>
      <c r="P21" s="110">
        <f t="shared" si="3"/>
        <v>0</v>
      </c>
      <c r="Q21" s="108"/>
      <c r="R21" s="111">
        <f>J21*M21*$R$9</f>
        <v>0</v>
      </c>
      <c r="S21" s="112">
        <f>J21*M21*$S$9</f>
        <v>0</v>
      </c>
      <c r="T21" s="113">
        <f>K21*M21*$T$9</f>
        <v>0</v>
      </c>
      <c r="U21" s="113">
        <f>J21*M21*$U$9</f>
        <v>0</v>
      </c>
      <c r="V21" s="113">
        <f t="shared" si="8"/>
        <v>0</v>
      </c>
      <c r="W21" s="113">
        <f t="shared" si="9"/>
        <v>0</v>
      </c>
      <c r="X21" s="113">
        <f t="shared" si="10"/>
        <v>0</v>
      </c>
      <c r="Y21" s="113">
        <f t="shared" si="11"/>
        <v>0</v>
      </c>
      <c r="Z21" s="113">
        <f t="shared" si="11"/>
        <v>0</v>
      </c>
      <c r="AA21" s="113">
        <f t="shared" si="11"/>
        <v>0</v>
      </c>
      <c r="AB21" s="114"/>
      <c r="AC21" s="115">
        <f>R21-Y21-Z21-AA21</f>
        <v>0</v>
      </c>
      <c r="AD21" s="82"/>
      <c r="AE21" s="71"/>
      <c r="AF21" s="83"/>
      <c r="AG21" s="83"/>
      <c r="AH21" s="84"/>
      <c r="AI21" s="84"/>
      <c r="AJ21" s="73"/>
      <c r="AK21" s="83"/>
      <c r="AL21" s="84"/>
      <c r="AM21" s="73"/>
      <c r="AN21" s="86"/>
      <c r="AO21" s="82"/>
      <c r="AP21" s="83"/>
      <c r="AQ21" s="83"/>
      <c r="AR21" s="83"/>
      <c r="AS21" s="83"/>
      <c r="AT21" s="84"/>
      <c r="AU21" s="73"/>
      <c r="AV21" s="8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ht="27.75" customHeight="1" thickBot="1" x14ac:dyDescent="0.3">
      <c r="A22" s="117" t="s">
        <v>833</v>
      </c>
      <c r="B22" s="118" t="s">
        <v>834</v>
      </c>
      <c r="C22" s="118"/>
      <c r="D22" s="57" t="s">
        <v>835</v>
      </c>
      <c r="E22" s="119"/>
      <c r="F22" s="119"/>
      <c r="G22" s="120"/>
      <c r="H22" s="121" t="s">
        <v>56</v>
      </c>
      <c r="I22" s="122"/>
      <c r="J22" s="123"/>
      <c r="K22" s="124"/>
      <c r="L22" s="124"/>
      <c r="M22" s="125"/>
      <c r="N22" s="126"/>
      <c r="O22" s="124"/>
      <c r="P22" s="124"/>
      <c r="Q22" s="125"/>
      <c r="R22" s="127">
        <f>SUM(R10:R21)</f>
        <v>244.99999999999997</v>
      </c>
      <c r="S22" s="128">
        <f t="shared" ref="S22:AA22" si="13">SUM(S10:S21)</f>
        <v>0</v>
      </c>
      <c r="T22" s="129">
        <f t="shared" si="13"/>
        <v>0</v>
      </c>
      <c r="U22" s="129">
        <f t="shared" si="13"/>
        <v>0</v>
      </c>
      <c r="V22" s="129">
        <f t="shared" si="13"/>
        <v>164</v>
      </c>
      <c r="W22" s="129">
        <f t="shared" si="13"/>
        <v>31.799999999999997</v>
      </c>
      <c r="X22" s="129">
        <f t="shared" si="13"/>
        <v>49.199999999999996</v>
      </c>
      <c r="Y22" s="130">
        <f t="shared" si="13"/>
        <v>164</v>
      </c>
      <c r="Z22" s="130">
        <f t="shared" si="13"/>
        <v>31.799999999999997</v>
      </c>
      <c r="AA22" s="130">
        <f t="shared" si="13"/>
        <v>49.199999999999996</v>
      </c>
      <c r="AB22" s="131">
        <f>R22/1800/0.6</f>
        <v>0.22685185185185183</v>
      </c>
      <c r="AC22" s="7"/>
      <c r="AD22" s="132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792"/>
    </row>
    <row r="23" spans="1:68" ht="27.95" customHeight="1" thickTop="1" x14ac:dyDescent="0.25">
      <c r="A23" s="54" t="s">
        <v>853</v>
      </c>
      <c r="B23" s="55" t="s">
        <v>854</v>
      </c>
      <c r="C23" s="56" t="s">
        <v>57</v>
      </c>
      <c r="D23" s="57" t="s">
        <v>835</v>
      </c>
      <c r="E23" s="58" t="s">
        <v>51</v>
      </c>
      <c r="F23" s="59" t="s">
        <v>836</v>
      </c>
      <c r="G23" s="60" t="s">
        <v>837</v>
      </c>
      <c r="H23" s="60" t="s">
        <v>838</v>
      </c>
      <c r="I23" s="787"/>
      <c r="J23" s="61">
        <v>2</v>
      </c>
      <c r="K23" s="62">
        <f t="shared" ref="K23:K32" si="14">IF(J23&gt;0, 1, 0)</f>
        <v>1</v>
      </c>
      <c r="L23" s="62">
        <f t="shared" ref="L23:L34" si="15">J23-K23</f>
        <v>1</v>
      </c>
      <c r="M23" s="63">
        <v>8</v>
      </c>
      <c r="N23" s="64"/>
      <c r="O23" s="65">
        <f t="shared" ref="O23:O34" si="16">IF(N23&gt;0, 1, 0)</f>
        <v>0</v>
      </c>
      <c r="P23" s="65">
        <f t="shared" ref="P23:P34" si="17">N23-O23</f>
        <v>0</v>
      </c>
      <c r="Q23" s="788"/>
      <c r="R23" s="66">
        <f t="shared" ref="R23:R32" si="18">(K23*M23*$R$5)+(L23*M23*$R$6)+(O23*Q23*$R$7)+(P23*Q23*$R$8)</f>
        <v>43.2</v>
      </c>
      <c r="S23" s="67">
        <f t="shared" ref="S23:S32" si="19">J23*M23*$S$5</f>
        <v>16</v>
      </c>
      <c r="T23" s="68">
        <f t="shared" ref="T23:T32" si="20">K23*M23*$T$5</f>
        <v>8</v>
      </c>
      <c r="U23" s="68">
        <f t="shared" ref="U23:U32" si="21">J23*M23*$U$5</f>
        <v>19.2</v>
      </c>
      <c r="V23" s="68">
        <f t="shared" ref="V23:V34" si="22">N23*Q23*$V$7</f>
        <v>0</v>
      </c>
      <c r="W23" s="68">
        <f t="shared" ref="W23:W34" si="23">O23*Q23*$W$7</f>
        <v>0</v>
      </c>
      <c r="X23" s="68">
        <f t="shared" ref="X23:X34" si="24">N23*Q23*$X$7</f>
        <v>0</v>
      </c>
      <c r="Y23" s="68">
        <f t="shared" ref="Y23:AA34" si="25">S23+V23</f>
        <v>16</v>
      </c>
      <c r="Z23" s="68">
        <f t="shared" si="25"/>
        <v>8</v>
      </c>
      <c r="AA23" s="68">
        <f t="shared" si="25"/>
        <v>19.2</v>
      </c>
      <c r="AB23" s="69"/>
      <c r="AC23" s="7">
        <f>R23-Y23-Z23-AA23</f>
        <v>0</v>
      </c>
      <c r="AD23" s="70"/>
      <c r="AE23" s="71"/>
      <c r="AF23" s="71"/>
      <c r="AG23" s="71"/>
      <c r="AH23" s="84"/>
      <c r="AI23" s="84"/>
      <c r="AJ23" s="73"/>
      <c r="AK23" s="85"/>
      <c r="AL23" s="84"/>
      <c r="AM23" s="73"/>
      <c r="AN23" s="75"/>
      <c r="AO23" s="70"/>
      <c r="AP23" s="71"/>
      <c r="AQ23" s="74"/>
      <c r="AR23" s="74"/>
      <c r="AS23" s="71"/>
      <c r="AT23" s="84"/>
      <c r="AU23" s="73"/>
      <c r="AV23" s="75"/>
    </row>
    <row r="24" spans="1:68" ht="27.95" customHeight="1" x14ac:dyDescent="0.25">
      <c r="A24" s="54" t="s">
        <v>853</v>
      </c>
      <c r="B24" s="55" t="s">
        <v>854</v>
      </c>
      <c r="C24" s="56" t="s">
        <v>57</v>
      </c>
      <c r="D24" s="57" t="s">
        <v>835</v>
      </c>
      <c r="E24" s="58" t="s">
        <v>51</v>
      </c>
      <c r="F24" s="59">
        <v>5</v>
      </c>
      <c r="G24" s="60" t="s">
        <v>855</v>
      </c>
      <c r="H24" s="60" t="s">
        <v>856</v>
      </c>
      <c r="I24" s="77"/>
      <c r="J24" s="78">
        <v>1</v>
      </c>
      <c r="K24" s="62">
        <f t="shared" si="14"/>
        <v>1</v>
      </c>
      <c r="L24" s="62">
        <f t="shared" si="15"/>
        <v>0</v>
      </c>
      <c r="M24" s="79">
        <v>8</v>
      </c>
      <c r="N24" s="80">
        <v>1</v>
      </c>
      <c r="O24" s="65">
        <f t="shared" si="16"/>
        <v>1</v>
      </c>
      <c r="P24" s="65">
        <f t="shared" si="17"/>
        <v>0</v>
      </c>
      <c r="Q24" s="79">
        <v>8</v>
      </c>
      <c r="R24" s="81">
        <f t="shared" si="18"/>
        <v>38.400000000000006</v>
      </c>
      <c r="S24" s="67">
        <f t="shared" si="19"/>
        <v>8</v>
      </c>
      <c r="T24" s="68">
        <f t="shared" si="20"/>
        <v>8</v>
      </c>
      <c r="U24" s="68">
        <f t="shared" si="21"/>
        <v>9.6</v>
      </c>
      <c r="V24" s="68">
        <f t="shared" si="22"/>
        <v>8</v>
      </c>
      <c r="W24" s="68">
        <f t="shared" si="23"/>
        <v>2.4</v>
      </c>
      <c r="X24" s="68">
        <f t="shared" si="24"/>
        <v>2.4</v>
      </c>
      <c r="Y24" s="68">
        <f t="shared" si="25"/>
        <v>16</v>
      </c>
      <c r="Z24" s="68">
        <f t="shared" si="25"/>
        <v>10.4</v>
      </c>
      <c r="AA24" s="68">
        <f t="shared" si="25"/>
        <v>12</v>
      </c>
      <c r="AB24" s="69"/>
      <c r="AC24" s="7">
        <f t="shared" ref="AC24:AC34" si="26">R24-Y24-Z24-AA24</f>
        <v>0</v>
      </c>
      <c r="AD24" s="82"/>
      <c r="AE24" s="71"/>
      <c r="AF24" s="83"/>
      <c r="AG24" s="83"/>
      <c r="AH24" s="84"/>
      <c r="AI24" s="84"/>
      <c r="AJ24" s="73"/>
      <c r="AK24" s="85"/>
      <c r="AL24" s="84"/>
      <c r="AM24" s="73"/>
      <c r="AN24" s="86"/>
      <c r="AO24" s="82"/>
      <c r="AP24" s="83"/>
      <c r="AQ24" s="83"/>
      <c r="AR24" s="74"/>
      <c r="AS24" s="83"/>
      <c r="AT24" s="84"/>
      <c r="AU24" s="73"/>
      <c r="AV24" s="86"/>
    </row>
    <row r="25" spans="1:68" ht="27.95" customHeight="1" x14ac:dyDescent="0.25">
      <c r="A25" s="54" t="s">
        <v>853</v>
      </c>
      <c r="B25" s="55" t="s">
        <v>854</v>
      </c>
      <c r="C25" s="56" t="s">
        <v>57</v>
      </c>
      <c r="D25" s="57" t="s">
        <v>835</v>
      </c>
      <c r="E25" s="58" t="s">
        <v>51</v>
      </c>
      <c r="F25" s="59">
        <v>4</v>
      </c>
      <c r="G25" s="60" t="s">
        <v>857</v>
      </c>
      <c r="H25" s="60" t="s">
        <v>858</v>
      </c>
      <c r="I25" s="77"/>
      <c r="J25" s="78">
        <v>1</v>
      </c>
      <c r="K25" s="62">
        <f t="shared" si="14"/>
        <v>1</v>
      </c>
      <c r="L25" s="62">
        <f t="shared" si="15"/>
        <v>0</v>
      </c>
      <c r="M25" s="79">
        <v>26</v>
      </c>
      <c r="N25" s="80">
        <v>1</v>
      </c>
      <c r="O25" s="65">
        <f t="shared" si="16"/>
        <v>1</v>
      </c>
      <c r="P25" s="65">
        <f t="shared" si="17"/>
        <v>0</v>
      </c>
      <c r="Q25" s="79">
        <v>26</v>
      </c>
      <c r="R25" s="81">
        <f t="shared" si="18"/>
        <v>124.80000000000001</v>
      </c>
      <c r="S25" s="67">
        <f t="shared" si="19"/>
        <v>26</v>
      </c>
      <c r="T25" s="68">
        <f t="shared" si="20"/>
        <v>26</v>
      </c>
      <c r="U25" s="68">
        <f t="shared" si="21"/>
        <v>31.2</v>
      </c>
      <c r="V25" s="68">
        <f t="shared" si="22"/>
        <v>26</v>
      </c>
      <c r="W25" s="68">
        <f t="shared" si="23"/>
        <v>7.8</v>
      </c>
      <c r="X25" s="68">
        <f t="shared" si="24"/>
        <v>7.8</v>
      </c>
      <c r="Y25" s="68">
        <f t="shared" si="25"/>
        <v>52</v>
      </c>
      <c r="Z25" s="68">
        <f t="shared" si="25"/>
        <v>33.799999999999997</v>
      </c>
      <c r="AA25" s="68">
        <f t="shared" si="25"/>
        <v>39</v>
      </c>
      <c r="AB25" s="69"/>
      <c r="AC25" s="7">
        <f t="shared" si="26"/>
        <v>0</v>
      </c>
      <c r="AD25" s="82"/>
      <c r="AE25" s="71"/>
      <c r="AF25" s="83"/>
      <c r="AG25" s="83"/>
      <c r="AH25" s="84"/>
      <c r="AI25" s="84"/>
      <c r="AJ25" s="73"/>
      <c r="AK25" s="83"/>
      <c r="AL25" s="84"/>
      <c r="AM25" s="73"/>
      <c r="AN25" s="86"/>
      <c r="AO25" s="82"/>
      <c r="AP25" s="83"/>
      <c r="AQ25" s="83"/>
      <c r="AR25" s="83"/>
      <c r="AS25" s="83"/>
      <c r="AT25" s="84"/>
      <c r="AU25" s="73"/>
      <c r="AV25" s="86"/>
    </row>
    <row r="26" spans="1:68" ht="27.95" customHeight="1" x14ac:dyDescent="0.25">
      <c r="A26" s="54" t="s">
        <v>853</v>
      </c>
      <c r="B26" s="55" t="s">
        <v>854</v>
      </c>
      <c r="C26" s="56" t="s">
        <v>57</v>
      </c>
      <c r="D26" s="57" t="s">
        <v>835</v>
      </c>
      <c r="E26" s="87" t="s">
        <v>53</v>
      </c>
      <c r="F26" s="88">
        <v>2</v>
      </c>
      <c r="G26" s="60" t="s">
        <v>859</v>
      </c>
      <c r="H26" s="60" t="s">
        <v>860</v>
      </c>
      <c r="I26" s="77"/>
      <c r="J26" s="78"/>
      <c r="K26" s="62">
        <f>IF(J26&gt;0, 1, 0)</f>
        <v>0</v>
      </c>
      <c r="L26" s="62">
        <f>J26-K26</f>
        <v>0</v>
      </c>
      <c r="M26" s="79"/>
      <c r="N26" s="80"/>
      <c r="O26" s="65">
        <f t="shared" si="16"/>
        <v>0</v>
      </c>
      <c r="P26" s="65">
        <f t="shared" si="17"/>
        <v>0</v>
      </c>
      <c r="Q26" s="79"/>
      <c r="R26" s="81">
        <f>(K26*M26*$R$5)+(L26*M26*$R$6)+(O26*Q26*$R$7)+(P26*Q26*$R$8)</f>
        <v>0</v>
      </c>
      <c r="S26" s="67">
        <f t="shared" si="19"/>
        <v>0</v>
      </c>
      <c r="T26" s="68">
        <f>K26*M26*$T$5</f>
        <v>0</v>
      </c>
      <c r="U26" s="68">
        <f t="shared" si="21"/>
        <v>0</v>
      </c>
      <c r="V26" s="68">
        <f t="shared" si="22"/>
        <v>0</v>
      </c>
      <c r="W26" s="68">
        <f t="shared" si="23"/>
        <v>0</v>
      </c>
      <c r="X26" s="68">
        <f t="shared" si="24"/>
        <v>0</v>
      </c>
      <c r="Y26" s="68">
        <f t="shared" si="25"/>
        <v>0</v>
      </c>
      <c r="Z26" s="68">
        <f t="shared" si="25"/>
        <v>0</v>
      </c>
      <c r="AA26" s="68">
        <f t="shared" si="25"/>
        <v>0</v>
      </c>
      <c r="AB26" s="69"/>
      <c r="AC26" s="7">
        <f t="shared" si="26"/>
        <v>0</v>
      </c>
      <c r="AD26" s="82"/>
      <c r="AE26" s="71"/>
      <c r="AF26" s="83"/>
      <c r="AG26" s="83"/>
      <c r="AH26" s="84"/>
      <c r="AI26" s="84"/>
      <c r="AJ26" s="73"/>
      <c r="AK26" s="83"/>
      <c r="AL26" s="84"/>
      <c r="AM26" s="73"/>
      <c r="AN26" s="86"/>
      <c r="AO26" s="82"/>
      <c r="AP26" s="83"/>
      <c r="AQ26" s="83"/>
      <c r="AR26" s="83"/>
      <c r="AS26" s="83"/>
      <c r="AT26" s="84"/>
      <c r="AU26" s="73"/>
      <c r="AV26" s="86"/>
    </row>
    <row r="27" spans="1:68" ht="27.95" customHeight="1" x14ac:dyDescent="0.25">
      <c r="A27" s="54" t="s">
        <v>853</v>
      </c>
      <c r="B27" s="55" t="s">
        <v>854</v>
      </c>
      <c r="C27" s="56" t="s">
        <v>57</v>
      </c>
      <c r="D27" s="57" t="s">
        <v>835</v>
      </c>
      <c r="E27" s="89" t="s">
        <v>52</v>
      </c>
      <c r="F27" s="90">
        <v>5</v>
      </c>
      <c r="G27" s="91" t="s">
        <v>861</v>
      </c>
      <c r="H27" s="91" t="s">
        <v>862</v>
      </c>
      <c r="I27" s="77"/>
      <c r="J27" s="78">
        <v>1</v>
      </c>
      <c r="K27" s="62">
        <f>IF(J27&gt;0, 1, 0)</f>
        <v>1</v>
      </c>
      <c r="L27" s="62">
        <f>J27-K27</f>
        <v>0</v>
      </c>
      <c r="M27" s="79">
        <v>8</v>
      </c>
      <c r="N27" s="80">
        <v>1</v>
      </c>
      <c r="O27" s="65">
        <f t="shared" si="16"/>
        <v>1</v>
      </c>
      <c r="P27" s="65">
        <f t="shared" si="17"/>
        <v>0</v>
      </c>
      <c r="Q27" s="79">
        <v>8</v>
      </c>
      <c r="R27" s="81">
        <f>(K27*M27*$R$5)+(L27*M27*$R$6)+(O27*Q27*$R$7)+(P27*Q27*$R$8)</f>
        <v>38.400000000000006</v>
      </c>
      <c r="S27" s="67">
        <f t="shared" si="19"/>
        <v>8</v>
      </c>
      <c r="T27" s="68">
        <f>K27*M27*$T$5</f>
        <v>8</v>
      </c>
      <c r="U27" s="68">
        <f t="shared" si="21"/>
        <v>9.6</v>
      </c>
      <c r="V27" s="68">
        <f t="shared" si="22"/>
        <v>8</v>
      </c>
      <c r="W27" s="68">
        <f t="shared" si="23"/>
        <v>2.4</v>
      </c>
      <c r="X27" s="68">
        <f t="shared" si="24"/>
        <v>2.4</v>
      </c>
      <c r="Y27" s="68">
        <f t="shared" si="25"/>
        <v>16</v>
      </c>
      <c r="Z27" s="68">
        <f t="shared" si="25"/>
        <v>10.4</v>
      </c>
      <c r="AA27" s="68">
        <f t="shared" si="25"/>
        <v>12</v>
      </c>
      <c r="AB27" s="69"/>
      <c r="AC27" s="7">
        <f t="shared" si="26"/>
        <v>0</v>
      </c>
      <c r="AD27" s="82"/>
      <c r="AE27" s="71"/>
      <c r="AF27" s="83"/>
      <c r="AG27" s="83"/>
      <c r="AH27" s="84"/>
      <c r="AI27" s="84"/>
      <c r="AJ27" s="73"/>
      <c r="AK27" s="83"/>
      <c r="AL27" s="84"/>
      <c r="AM27" s="73"/>
      <c r="AN27" s="86"/>
      <c r="AO27" s="82"/>
      <c r="AP27" s="83"/>
      <c r="AQ27" s="83"/>
      <c r="AR27" s="83"/>
      <c r="AS27" s="83"/>
      <c r="AT27" s="84"/>
      <c r="AU27" s="73"/>
      <c r="AV27" s="86"/>
    </row>
    <row r="28" spans="1:68" ht="27.95" customHeight="1" x14ac:dyDescent="0.25">
      <c r="A28" s="54" t="s">
        <v>853</v>
      </c>
      <c r="B28" s="55" t="s">
        <v>854</v>
      </c>
      <c r="C28" s="56" t="s">
        <v>57</v>
      </c>
      <c r="D28" s="57" t="s">
        <v>835</v>
      </c>
      <c r="E28" s="76" t="s">
        <v>54</v>
      </c>
      <c r="F28" s="59">
        <v>1</v>
      </c>
      <c r="G28" s="60" t="s">
        <v>863</v>
      </c>
      <c r="H28" s="60" t="s">
        <v>864</v>
      </c>
      <c r="I28" s="77"/>
      <c r="J28" s="78">
        <v>1</v>
      </c>
      <c r="K28" s="62">
        <f t="shared" si="14"/>
        <v>1</v>
      </c>
      <c r="L28" s="62">
        <f t="shared" si="15"/>
        <v>0</v>
      </c>
      <c r="M28" s="79">
        <v>8</v>
      </c>
      <c r="N28" s="80">
        <v>1</v>
      </c>
      <c r="O28" s="65">
        <f t="shared" si="16"/>
        <v>1</v>
      </c>
      <c r="P28" s="65">
        <f t="shared" si="17"/>
        <v>0</v>
      </c>
      <c r="Q28" s="79">
        <v>0</v>
      </c>
      <c r="R28" s="81">
        <f t="shared" si="18"/>
        <v>25.6</v>
      </c>
      <c r="S28" s="67">
        <f t="shared" si="19"/>
        <v>8</v>
      </c>
      <c r="T28" s="68">
        <f t="shared" si="20"/>
        <v>8</v>
      </c>
      <c r="U28" s="68">
        <f t="shared" si="21"/>
        <v>9.6</v>
      </c>
      <c r="V28" s="68">
        <f t="shared" si="22"/>
        <v>0</v>
      </c>
      <c r="W28" s="68">
        <f t="shared" si="23"/>
        <v>0</v>
      </c>
      <c r="X28" s="68">
        <f t="shared" si="24"/>
        <v>0</v>
      </c>
      <c r="Y28" s="68">
        <f t="shared" si="25"/>
        <v>8</v>
      </c>
      <c r="Z28" s="68">
        <f t="shared" si="25"/>
        <v>8</v>
      </c>
      <c r="AA28" s="68">
        <f t="shared" si="25"/>
        <v>9.6</v>
      </c>
      <c r="AB28" s="69"/>
      <c r="AC28" s="7">
        <f t="shared" si="26"/>
        <v>0</v>
      </c>
      <c r="AD28" s="82"/>
      <c r="AE28" s="71"/>
      <c r="AF28" s="83"/>
      <c r="AG28" s="83"/>
      <c r="AH28" s="84"/>
      <c r="AI28" s="84"/>
      <c r="AJ28" s="73"/>
      <c r="AK28" s="83"/>
      <c r="AL28" s="84"/>
      <c r="AM28" s="73"/>
      <c r="AN28" s="86"/>
      <c r="AO28" s="82"/>
      <c r="AP28" s="83"/>
      <c r="AQ28" s="83"/>
      <c r="AR28" s="83"/>
      <c r="AS28" s="83"/>
      <c r="AT28" s="84"/>
      <c r="AU28" s="73"/>
      <c r="AV28" s="86"/>
    </row>
    <row r="29" spans="1:68" ht="27.95" customHeight="1" x14ac:dyDescent="0.25">
      <c r="A29" s="54" t="s">
        <v>853</v>
      </c>
      <c r="B29" s="55" t="s">
        <v>854</v>
      </c>
      <c r="C29" s="56" t="s">
        <v>57</v>
      </c>
      <c r="D29" s="57" t="s">
        <v>835</v>
      </c>
      <c r="E29" s="76" t="s">
        <v>54</v>
      </c>
      <c r="F29" s="59">
        <v>1</v>
      </c>
      <c r="G29" s="60" t="s">
        <v>865</v>
      </c>
      <c r="H29" s="60" t="s">
        <v>866</v>
      </c>
      <c r="I29" s="77"/>
      <c r="J29" s="78">
        <v>1</v>
      </c>
      <c r="K29" s="62">
        <f t="shared" si="14"/>
        <v>1</v>
      </c>
      <c r="L29" s="62">
        <f t="shared" si="15"/>
        <v>0</v>
      </c>
      <c r="M29" s="79">
        <v>8</v>
      </c>
      <c r="N29" s="80">
        <v>1</v>
      </c>
      <c r="O29" s="65">
        <f t="shared" si="16"/>
        <v>1</v>
      </c>
      <c r="P29" s="65">
        <f t="shared" si="17"/>
        <v>0</v>
      </c>
      <c r="Q29" s="79">
        <v>8</v>
      </c>
      <c r="R29" s="81">
        <f t="shared" si="18"/>
        <v>38.400000000000006</v>
      </c>
      <c r="S29" s="67">
        <f t="shared" si="19"/>
        <v>8</v>
      </c>
      <c r="T29" s="68">
        <f t="shared" si="20"/>
        <v>8</v>
      </c>
      <c r="U29" s="68">
        <f t="shared" si="21"/>
        <v>9.6</v>
      </c>
      <c r="V29" s="68">
        <f t="shared" si="22"/>
        <v>8</v>
      </c>
      <c r="W29" s="68">
        <f t="shared" si="23"/>
        <v>2.4</v>
      </c>
      <c r="X29" s="68">
        <f t="shared" si="24"/>
        <v>2.4</v>
      </c>
      <c r="Y29" s="68">
        <f t="shared" si="25"/>
        <v>16</v>
      </c>
      <c r="Z29" s="68">
        <f t="shared" si="25"/>
        <v>10.4</v>
      </c>
      <c r="AA29" s="68">
        <f t="shared" si="25"/>
        <v>12</v>
      </c>
      <c r="AB29" s="69"/>
      <c r="AC29" s="7">
        <f t="shared" si="26"/>
        <v>0</v>
      </c>
      <c r="AD29" s="82"/>
      <c r="AE29" s="71"/>
      <c r="AF29" s="83"/>
      <c r="AG29" s="83"/>
      <c r="AH29" s="84"/>
      <c r="AI29" s="84"/>
      <c r="AJ29" s="73"/>
      <c r="AK29" s="83"/>
      <c r="AL29" s="84"/>
      <c r="AM29" s="73"/>
      <c r="AN29" s="86"/>
      <c r="AO29" s="82"/>
      <c r="AP29" s="83"/>
      <c r="AQ29" s="83"/>
      <c r="AR29" s="83"/>
      <c r="AS29" s="83"/>
      <c r="AT29" s="84"/>
      <c r="AU29" s="73"/>
      <c r="AV29" s="86"/>
    </row>
    <row r="30" spans="1:68" ht="27.95" customHeight="1" x14ac:dyDescent="0.25">
      <c r="A30" s="54" t="s">
        <v>853</v>
      </c>
      <c r="B30" s="55" t="s">
        <v>854</v>
      </c>
      <c r="C30" s="56" t="s">
        <v>57</v>
      </c>
      <c r="D30" s="57" t="s">
        <v>835</v>
      </c>
      <c r="E30" s="76" t="s">
        <v>54</v>
      </c>
      <c r="F30" s="59">
        <v>2</v>
      </c>
      <c r="G30" s="60" t="s">
        <v>867</v>
      </c>
      <c r="H30" s="60" t="s">
        <v>868</v>
      </c>
      <c r="I30" s="92"/>
      <c r="J30" s="78">
        <v>1</v>
      </c>
      <c r="K30" s="62">
        <f t="shared" si="14"/>
        <v>1</v>
      </c>
      <c r="L30" s="62">
        <f t="shared" si="15"/>
        <v>0</v>
      </c>
      <c r="M30" s="79">
        <v>26</v>
      </c>
      <c r="N30" s="80">
        <v>1</v>
      </c>
      <c r="O30" s="65">
        <f t="shared" si="16"/>
        <v>1</v>
      </c>
      <c r="P30" s="65">
        <f t="shared" si="17"/>
        <v>0</v>
      </c>
      <c r="Q30" s="79">
        <v>26</v>
      </c>
      <c r="R30" s="81">
        <f t="shared" si="18"/>
        <v>124.80000000000001</v>
      </c>
      <c r="S30" s="67">
        <f t="shared" si="19"/>
        <v>26</v>
      </c>
      <c r="T30" s="68">
        <f t="shared" si="20"/>
        <v>26</v>
      </c>
      <c r="U30" s="68">
        <f t="shared" si="21"/>
        <v>31.2</v>
      </c>
      <c r="V30" s="68">
        <f t="shared" si="22"/>
        <v>26</v>
      </c>
      <c r="W30" s="68">
        <f t="shared" si="23"/>
        <v>7.8</v>
      </c>
      <c r="X30" s="68">
        <f t="shared" si="24"/>
        <v>7.8</v>
      </c>
      <c r="Y30" s="68">
        <f t="shared" si="25"/>
        <v>52</v>
      </c>
      <c r="Z30" s="68">
        <f t="shared" si="25"/>
        <v>33.799999999999997</v>
      </c>
      <c r="AA30" s="68">
        <f t="shared" si="25"/>
        <v>39</v>
      </c>
      <c r="AB30" s="69"/>
      <c r="AC30" s="7">
        <f t="shared" si="26"/>
        <v>0</v>
      </c>
      <c r="AD30" s="82"/>
      <c r="AE30" s="71"/>
      <c r="AF30" s="83"/>
      <c r="AG30" s="83"/>
      <c r="AH30" s="84"/>
      <c r="AI30" s="84"/>
      <c r="AJ30" s="73"/>
      <c r="AK30" s="83"/>
      <c r="AL30" s="84"/>
      <c r="AM30" s="73"/>
      <c r="AN30" s="86"/>
      <c r="AO30" s="82"/>
      <c r="AP30" s="83"/>
      <c r="AQ30" s="83"/>
      <c r="AR30" s="83"/>
      <c r="AS30" s="83"/>
      <c r="AT30" s="84"/>
      <c r="AU30" s="73"/>
      <c r="AV30" s="86"/>
    </row>
    <row r="31" spans="1:68" ht="27.95" customHeight="1" x14ac:dyDescent="0.25">
      <c r="A31" s="54" t="s">
        <v>853</v>
      </c>
      <c r="B31" s="55" t="s">
        <v>854</v>
      </c>
      <c r="C31" s="56" t="s">
        <v>57</v>
      </c>
      <c r="D31" s="57" t="s">
        <v>835</v>
      </c>
      <c r="E31" s="87" t="s">
        <v>53</v>
      </c>
      <c r="F31" s="59">
        <v>2</v>
      </c>
      <c r="G31" s="60" t="s">
        <v>869</v>
      </c>
      <c r="H31" s="60" t="s">
        <v>870</v>
      </c>
      <c r="I31" s="77"/>
      <c r="J31" s="78">
        <v>1</v>
      </c>
      <c r="K31" s="62">
        <f t="shared" si="14"/>
        <v>1</v>
      </c>
      <c r="L31" s="62">
        <f t="shared" si="15"/>
        <v>0</v>
      </c>
      <c r="M31" s="79">
        <v>6</v>
      </c>
      <c r="N31" s="80">
        <v>1</v>
      </c>
      <c r="O31" s="65">
        <f t="shared" si="16"/>
        <v>1</v>
      </c>
      <c r="P31" s="65">
        <f t="shared" si="17"/>
        <v>0</v>
      </c>
      <c r="Q31" s="79">
        <v>6</v>
      </c>
      <c r="R31" s="81">
        <f t="shared" si="18"/>
        <v>28.800000000000004</v>
      </c>
      <c r="S31" s="67">
        <f t="shared" si="19"/>
        <v>6</v>
      </c>
      <c r="T31" s="68">
        <f t="shared" si="20"/>
        <v>6</v>
      </c>
      <c r="U31" s="68">
        <f t="shared" si="21"/>
        <v>7.1999999999999993</v>
      </c>
      <c r="V31" s="68">
        <f t="shared" si="22"/>
        <v>6</v>
      </c>
      <c r="W31" s="68">
        <f t="shared" si="23"/>
        <v>1.7999999999999998</v>
      </c>
      <c r="X31" s="68">
        <f t="shared" si="24"/>
        <v>1.7999999999999998</v>
      </c>
      <c r="Y31" s="68">
        <f t="shared" si="25"/>
        <v>12</v>
      </c>
      <c r="Z31" s="68">
        <f t="shared" si="25"/>
        <v>7.8</v>
      </c>
      <c r="AA31" s="68">
        <f t="shared" si="25"/>
        <v>9</v>
      </c>
      <c r="AB31" s="69"/>
      <c r="AC31" s="7">
        <f t="shared" si="26"/>
        <v>0</v>
      </c>
      <c r="AD31" s="82"/>
      <c r="AE31" s="71"/>
      <c r="AF31" s="83"/>
      <c r="AG31" s="83"/>
      <c r="AH31" s="84"/>
      <c r="AI31" s="84"/>
      <c r="AJ31" s="73"/>
      <c r="AK31" s="83"/>
      <c r="AL31" s="84"/>
      <c r="AM31" s="73"/>
      <c r="AN31" s="86"/>
      <c r="AO31" s="82"/>
      <c r="AP31" s="83"/>
      <c r="AQ31" s="83"/>
      <c r="AR31" s="83"/>
      <c r="AS31" s="83"/>
      <c r="AT31" s="84"/>
      <c r="AU31" s="73"/>
      <c r="AV31" s="86"/>
    </row>
    <row r="32" spans="1:68" ht="27.95" customHeight="1" x14ac:dyDescent="0.25">
      <c r="A32" s="54" t="s">
        <v>853</v>
      </c>
      <c r="B32" s="55" t="s">
        <v>854</v>
      </c>
      <c r="C32" s="56" t="s">
        <v>57</v>
      </c>
      <c r="D32" s="57" t="s">
        <v>835</v>
      </c>
      <c r="E32" s="76" t="s">
        <v>54</v>
      </c>
      <c r="F32" s="88">
        <v>2</v>
      </c>
      <c r="G32" s="60" t="s">
        <v>871</v>
      </c>
      <c r="H32" s="60" t="s">
        <v>872</v>
      </c>
      <c r="I32" s="793"/>
      <c r="J32" s="78">
        <v>1</v>
      </c>
      <c r="K32" s="62">
        <f t="shared" si="14"/>
        <v>1</v>
      </c>
      <c r="L32" s="62">
        <f t="shared" si="15"/>
        <v>0</v>
      </c>
      <c r="M32" s="79">
        <v>6</v>
      </c>
      <c r="N32" s="80">
        <v>1</v>
      </c>
      <c r="O32" s="65">
        <f t="shared" si="16"/>
        <v>1</v>
      </c>
      <c r="P32" s="65">
        <f t="shared" si="17"/>
        <v>0</v>
      </c>
      <c r="Q32" s="79">
        <v>6</v>
      </c>
      <c r="R32" s="81">
        <f t="shared" si="18"/>
        <v>28.800000000000004</v>
      </c>
      <c r="S32" s="67">
        <f t="shared" si="19"/>
        <v>6</v>
      </c>
      <c r="T32" s="68">
        <f t="shared" si="20"/>
        <v>6</v>
      </c>
      <c r="U32" s="68">
        <f t="shared" si="21"/>
        <v>7.1999999999999993</v>
      </c>
      <c r="V32" s="68">
        <f t="shared" si="22"/>
        <v>6</v>
      </c>
      <c r="W32" s="68">
        <f t="shared" si="23"/>
        <v>1.7999999999999998</v>
      </c>
      <c r="X32" s="68">
        <f t="shared" si="24"/>
        <v>1.7999999999999998</v>
      </c>
      <c r="Y32" s="68">
        <f t="shared" si="25"/>
        <v>12</v>
      </c>
      <c r="Z32" s="68">
        <f t="shared" si="25"/>
        <v>7.8</v>
      </c>
      <c r="AA32" s="68">
        <f t="shared" si="25"/>
        <v>9</v>
      </c>
      <c r="AB32" s="69"/>
      <c r="AC32" s="7">
        <f t="shared" si="26"/>
        <v>0</v>
      </c>
      <c r="AD32" s="82"/>
      <c r="AE32" s="71"/>
      <c r="AF32" s="83"/>
      <c r="AG32" s="83"/>
      <c r="AH32" s="84"/>
      <c r="AI32" s="84"/>
      <c r="AJ32" s="73"/>
      <c r="AK32" s="83"/>
      <c r="AL32" s="84"/>
      <c r="AM32" s="73"/>
      <c r="AN32" s="86"/>
      <c r="AO32" s="82"/>
      <c r="AP32" s="83"/>
      <c r="AQ32" s="83"/>
      <c r="AR32" s="83"/>
      <c r="AS32" s="83"/>
      <c r="AT32" s="84"/>
      <c r="AU32" s="73"/>
      <c r="AV32" s="86"/>
    </row>
    <row r="33" spans="1:68" s="116" customFormat="1" ht="27.95" customHeight="1" x14ac:dyDescent="0.25">
      <c r="A33" s="100" t="s">
        <v>853</v>
      </c>
      <c r="B33" s="101" t="s">
        <v>854</v>
      </c>
      <c r="C33" s="56" t="s">
        <v>57</v>
      </c>
      <c r="D33" s="57" t="s">
        <v>835</v>
      </c>
      <c r="E33" s="102" t="s">
        <v>49</v>
      </c>
      <c r="F33" s="102"/>
      <c r="G33" s="103"/>
      <c r="H33" s="104"/>
      <c r="I33" s="105"/>
      <c r="J33" s="106"/>
      <c r="K33" s="107">
        <f>IF(J33&gt;0, 1, 0)</f>
        <v>0</v>
      </c>
      <c r="L33" s="107">
        <f t="shared" si="15"/>
        <v>0</v>
      </c>
      <c r="M33" s="108"/>
      <c r="N33" s="109"/>
      <c r="O33" s="110">
        <f t="shared" si="16"/>
        <v>0</v>
      </c>
      <c r="P33" s="110">
        <f t="shared" si="17"/>
        <v>0</v>
      </c>
      <c r="Q33" s="108"/>
      <c r="R33" s="111">
        <f>J33*M33*$R$9</f>
        <v>0</v>
      </c>
      <c r="S33" s="112">
        <f>J33*M33*$S$9</f>
        <v>0</v>
      </c>
      <c r="T33" s="113">
        <f>K33*M33*$T$9</f>
        <v>0</v>
      </c>
      <c r="U33" s="113">
        <f>J33*M33*$U$9</f>
        <v>0</v>
      </c>
      <c r="V33" s="113">
        <f t="shared" si="22"/>
        <v>0</v>
      </c>
      <c r="W33" s="113">
        <f t="shared" si="23"/>
        <v>0</v>
      </c>
      <c r="X33" s="113">
        <f t="shared" si="24"/>
        <v>0</v>
      </c>
      <c r="Y33" s="113">
        <f t="shared" si="25"/>
        <v>0</v>
      </c>
      <c r="Z33" s="113">
        <f t="shared" si="25"/>
        <v>0</v>
      </c>
      <c r="AA33" s="113">
        <f t="shared" si="25"/>
        <v>0</v>
      </c>
      <c r="AB33" s="114"/>
      <c r="AC33" s="115">
        <f t="shared" si="26"/>
        <v>0</v>
      </c>
      <c r="AD33" s="82"/>
      <c r="AE33" s="71"/>
      <c r="AF33" s="83"/>
      <c r="AG33" s="83"/>
      <c r="AH33" s="84"/>
      <c r="AI33" s="84"/>
      <c r="AJ33" s="73"/>
      <c r="AK33" s="83"/>
      <c r="AL33" s="84"/>
      <c r="AM33" s="73"/>
      <c r="AN33" s="86"/>
      <c r="AO33" s="82"/>
      <c r="AP33" s="83"/>
      <c r="AQ33" s="83"/>
      <c r="AR33" s="83"/>
      <c r="AS33" s="83"/>
      <c r="AT33" s="84"/>
      <c r="AU33" s="73"/>
      <c r="AV33" s="8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116" customFormat="1" ht="27.95" customHeight="1" x14ac:dyDescent="0.25">
      <c r="A34" s="100" t="s">
        <v>853</v>
      </c>
      <c r="B34" s="101" t="s">
        <v>854</v>
      </c>
      <c r="C34" s="56" t="s">
        <v>57</v>
      </c>
      <c r="D34" s="57" t="s">
        <v>835</v>
      </c>
      <c r="E34" s="102" t="s">
        <v>49</v>
      </c>
      <c r="F34" s="102"/>
      <c r="G34" s="103"/>
      <c r="H34" s="104"/>
      <c r="I34" s="105"/>
      <c r="J34" s="106"/>
      <c r="K34" s="107">
        <f>IF(J34&gt;0, 1, 0)</f>
        <v>0</v>
      </c>
      <c r="L34" s="107">
        <f t="shared" si="15"/>
        <v>0</v>
      </c>
      <c r="M34" s="108"/>
      <c r="N34" s="109"/>
      <c r="O34" s="110">
        <f t="shared" si="16"/>
        <v>0</v>
      </c>
      <c r="P34" s="110">
        <f t="shared" si="17"/>
        <v>0</v>
      </c>
      <c r="Q34" s="108"/>
      <c r="R34" s="111">
        <f>J34*M34*$R$9</f>
        <v>0</v>
      </c>
      <c r="S34" s="112">
        <f>J34*M34*$S$9</f>
        <v>0</v>
      </c>
      <c r="T34" s="113">
        <f>K34*M34*$T$9</f>
        <v>0</v>
      </c>
      <c r="U34" s="113">
        <f>J34*M34*$U$9</f>
        <v>0</v>
      </c>
      <c r="V34" s="113">
        <f t="shared" si="22"/>
        <v>0</v>
      </c>
      <c r="W34" s="113">
        <f t="shared" si="23"/>
        <v>0</v>
      </c>
      <c r="X34" s="113">
        <f t="shared" si="24"/>
        <v>0</v>
      </c>
      <c r="Y34" s="113">
        <f t="shared" si="25"/>
        <v>0</v>
      </c>
      <c r="Z34" s="113">
        <f t="shared" si="25"/>
        <v>0</v>
      </c>
      <c r="AA34" s="113">
        <f t="shared" si="25"/>
        <v>0</v>
      </c>
      <c r="AB34" s="114"/>
      <c r="AC34" s="115">
        <f t="shared" si="26"/>
        <v>0</v>
      </c>
      <c r="AD34" s="82"/>
      <c r="AE34" s="71"/>
      <c r="AF34" s="83"/>
      <c r="AG34" s="83"/>
      <c r="AH34" s="84"/>
      <c r="AI34" s="84"/>
      <c r="AJ34" s="73"/>
      <c r="AK34" s="83"/>
      <c r="AL34" s="84"/>
      <c r="AM34" s="73"/>
      <c r="AN34" s="86"/>
      <c r="AO34" s="82"/>
      <c r="AP34" s="83"/>
      <c r="AQ34" s="83"/>
      <c r="AR34" s="83"/>
      <c r="AS34" s="83"/>
      <c r="AT34" s="84"/>
      <c r="AU34" s="73"/>
      <c r="AV34" s="8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ht="27.75" customHeight="1" thickBot="1" x14ac:dyDescent="0.3">
      <c r="A35" s="117" t="s">
        <v>853</v>
      </c>
      <c r="B35" s="118" t="s">
        <v>854</v>
      </c>
      <c r="C35" s="775" t="s">
        <v>57</v>
      </c>
      <c r="D35" s="57" t="s">
        <v>835</v>
      </c>
      <c r="E35" s="119"/>
      <c r="F35" s="119"/>
      <c r="G35" s="120"/>
      <c r="H35" s="121" t="s">
        <v>56</v>
      </c>
      <c r="I35" s="122"/>
      <c r="J35" s="123"/>
      <c r="K35" s="124"/>
      <c r="L35" s="124"/>
      <c r="M35" s="125"/>
      <c r="N35" s="126"/>
      <c r="O35" s="124"/>
      <c r="P35" s="124"/>
      <c r="Q35" s="125"/>
      <c r="R35" s="127">
        <f>SUM(R23:R34)</f>
        <v>491.2000000000001</v>
      </c>
      <c r="S35" s="128">
        <f t="shared" ref="S35:AA35" si="27">SUM(S23:S34)</f>
        <v>112</v>
      </c>
      <c r="T35" s="129">
        <f t="shared" si="27"/>
        <v>104</v>
      </c>
      <c r="U35" s="129">
        <f t="shared" si="27"/>
        <v>134.39999999999998</v>
      </c>
      <c r="V35" s="129">
        <f t="shared" si="27"/>
        <v>88</v>
      </c>
      <c r="W35" s="129">
        <f t="shared" si="27"/>
        <v>26.400000000000002</v>
      </c>
      <c r="X35" s="129">
        <f t="shared" si="27"/>
        <v>26.400000000000002</v>
      </c>
      <c r="Y35" s="130">
        <f t="shared" si="27"/>
        <v>200</v>
      </c>
      <c r="Z35" s="130">
        <f t="shared" si="27"/>
        <v>130.4</v>
      </c>
      <c r="AA35" s="130">
        <f t="shared" si="27"/>
        <v>160.80000000000001</v>
      </c>
      <c r="AB35" s="131">
        <f>R35/1800/0.6</f>
        <v>0.45481481481481495</v>
      </c>
      <c r="AC35" s="7"/>
      <c r="AD35" s="132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792"/>
    </row>
    <row r="36" spans="1:68" ht="27.95" customHeight="1" thickTop="1" x14ac:dyDescent="0.25">
      <c r="A36" s="54" t="s">
        <v>873</v>
      </c>
      <c r="B36" s="55" t="s">
        <v>874</v>
      </c>
      <c r="C36" s="56" t="s">
        <v>58</v>
      </c>
      <c r="D36" s="57" t="s">
        <v>835</v>
      </c>
      <c r="E36" s="58" t="s">
        <v>51</v>
      </c>
      <c r="F36" s="59">
        <v>4</v>
      </c>
      <c r="G36" s="60" t="s">
        <v>851</v>
      </c>
      <c r="H36" s="60" t="s">
        <v>852</v>
      </c>
      <c r="I36" s="787"/>
      <c r="J36" s="78">
        <v>1</v>
      </c>
      <c r="K36" s="62">
        <f t="shared" ref="K36:K45" si="28">IF(J36&gt;0, 1, 0)</f>
        <v>1</v>
      </c>
      <c r="L36" s="62">
        <f t="shared" ref="L36:L47" si="29">J36-K36</f>
        <v>0</v>
      </c>
      <c r="M36" s="79">
        <v>8</v>
      </c>
      <c r="N36" s="80">
        <v>3</v>
      </c>
      <c r="O36" s="65">
        <f t="shared" ref="O36:O47" si="30">IF(N36&gt;0, 1, 0)</f>
        <v>1</v>
      </c>
      <c r="P36" s="65">
        <f t="shared" ref="P36:P47" si="31">N36-O36</f>
        <v>2</v>
      </c>
      <c r="Q36" s="79">
        <v>3</v>
      </c>
      <c r="R36" s="66">
        <f t="shared" ref="R36:R45" si="32">(K36*M36*$R$5)+(L36*M36*$R$6)+(O36*Q36*$R$7)+(P36*Q36*$R$8)</f>
        <v>38.200000000000003</v>
      </c>
      <c r="S36" s="67">
        <f t="shared" ref="S36:S45" si="33">J36*M36*$S$5</f>
        <v>8</v>
      </c>
      <c r="T36" s="68">
        <f t="shared" ref="T36:T45" si="34">K36*M36*$T$5</f>
        <v>8</v>
      </c>
      <c r="U36" s="68">
        <f t="shared" ref="U36:U45" si="35">J36*M36*$U$5</f>
        <v>9.6</v>
      </c>
      <c r="V36" s="68">
        <f t="shared" ref="V36:V47" si="36">N36*Q36*$V$7</f>
        <v>9</v>
      </c>
      <c r="W36" s="68">
        <f t="shared" ref="W36:W47" si="37">O36*Q36*$W$7</f>
        <v>0.89999999999999991</v>
      </c>
      <c r="X36" s="68">
        <f t="shared" ref="X36:X47" si="38">N36*Q36*$X$7</f>
        <v>2.6999999999999997</v>
      </c>
      <c r="Y36" s="68">
        <f t="shared" ref="Y36:AA47" si="39">S36+V36</f>
        <v>17</v>
      </c>
      <c r="Z36" s="68">
        <f t="shared" si="39"/>
        <v>8.9</v>
      </c>
      <c r="AA36" s="68">
        <f t="shared" si="39"/>
        <v>12.299999999999999</v>
      </c>
      <c r="AB36" s="69"/>
      <c r="AC36" s="7">
        <f t="shared" ref="AC36:AC47" si="40">R36-Y36-Z36-AA36</f>
        <v>0</v>
      </c>
      <c r="AD36" s="70"/>
      <c r="AE36" s="71"/>
      <c r="AF36" s="71"/>
      <c r="AG36" s="71"/>
      <c r="AH36" s="84"/>
      <c r="AI36" s="84"/>
      <c r="AJ36" s="73"/>
      <c r="AK36" s="85"/>
      <c r="AL36" s="84"/>
      <c r="AM36" s="73"/>
      <c r="AN36" s="75"/>
      <c r="AO36" s="70"/>
      <c r="AP36" s="71"/>
      <c r="AQ36" s="74"/>
      <c r="AR36" s="74"/>
      <c r="AS36" s="71"/>
      <c r="AT36" s="84"/>
      <c r="AU36" s="73"/>
      <c r="AV36" s="75"/>
    </row>
    <row r="37" spans="1:68" ht="27.95" customHeight="1" x14ac:dyDescent="0.25">
      <c r="A37" s="54" t="s">
        <v>873</v>
      </c>
      <c r="B37" s="55" t="s">
        <v>874</v>
      </c>
      <c r="C37" s="56" t="s">
        <v>58</v>
      </c>
      <c r="D37" s="57" t="s">
        <v>835</v>
      </c>
      <c r="E37" s="58" t="s">
        <v>51</v>
      </c>
      <c r="F37" s="88">
        <v>6</v>
      </c>
      <c r="G37" s="60" t="s">
        <v>875</v>
      </c>
      <c r="H37" s="60" t="s">
        <v>876</v>
      </c>
      <c r="I37" s="77"/>
      <c r="J37" s="78"/>
      <c r="K37" s="62">
        <f>IF(J37&gt;0, 1, 0)</f>
        <v>0</v>
      </c>
      <c r="L37" s="62">
        <f>J37-K37</f>
        <v>0</v>
      </c>
      <c r="M37" s="79"/>
      <c r="N37" s="80"/>
      <c r="O37" s="65">
        <f>IF(N37&gt;0, 1, 0)</f>
        <v>0</v>
      </c>
      <c r="P37" s="65">
        <f>N37-O37</f>
        <v>0</v>
      </c>
      <c r="Q37" s="79"/>
      <c r="R37" s="81">
        <f>(K37*M37*$R$5)+(L37*M37*$R$6)+(O37*Q37*$R$7)+(P37*Q37*$R$8)</f>
        <v>0</v>
      </c>
      <c r="S37" s="67">
        <f>J37*M37*$S$5</f>
        <v>0</v>
      </c>
      <c r="T37" s="68">
        <f>K37*M37*$T$5</f>
        <v>0</v>
      </c>
      <c r="U37" s="68">
        <f>J37*M37*$U$5</f>
        <v>0</v>
      </c>
      <c r="V37" s="68">
        <f>N37*Q37*$V$7</f>
        <v>0</v>
      </c>
      <c r="W37" s="68">
        <f>O37*Q37*$W$7</f>
        <v>0</v>
      </c>
      <c r="X37" s="68">
        <f>N37*Q37*$X$7</f>
        <v>0</v>
      </c>
      <c r="Y37" s="68">
        <f>S37+V37</f>
        <v>0</v>
      </c>
      <c r="Z37" s="68">
        <f>T37+W37</f>
        <v>0</v>
      </c>
      <c r="AA37" s="68">
        <f>U37+X37</f>
        <v>0</v>
      </c>
      <c r="AB37" s="69"/>
      <c r="AC37" s="7">
        <f>R37-Y37-Z37-AA37</f>
        <v>0</v>
      </c>
      <c r="AD37" s="82"/>
      <c r="AE37" s="71"/>
      <c r="AF37" s="83"/>
      <c r="AG37" s="83"/>
      <c r="AH37" s="84"/>
      <c r="AI37" s="84"/>
      <c r="AJ37" s="73"/>
      <c r="AK37" s="83"/>
      <c r="AL37" s="84"/>
      <c r="AM37" s="73"/>
      <c r="AN37" s="86"/>
      <c r="AO37" s="82"/>
      <c r="AP37" s="83"/>
      <c r="AQ37" s="83"/>
      <c r="AR37" s="83"/>
      <c r="AS37" s="83"/>
      <c r="AT37" s="84"/>
      <c r="AU37" s="73"/>
      <c r="AV37" s="86"/>
    </row>
    <row r="38" spans="1:68" ht="27.95" customHeight="1" x14ac:dyDescent="0.25">
      <c r="A38" s="54" t="s">
        <v>873</v>
      </c>
      <c r="B38" s="55" t="s">
        <v>874</v>
      </c>
      <c r="C38" s="56" t="s">
        <v>58</v>
      </c>
      <c r="D38" s="57" t="s">
        <v>835</v>
      </c>
      <c r="E38" s="58" t="s">
        <v>51</v>
      </c>
      <c r="F38" s="59">
        <v>6</v>
      </c>
      <c r="G38" s="60" t="s">
        <v>877</v>
      </c>
      <c r="H38" s="60" t="s">
        <v>878</v>
      </c>
      <c r="I38" s="77"/>
      <c r="J38" s="78">
        <v>1</v>
      </c>
      <c r="K38" s="62">
        <f t="shared" si="28"/>
        <v>1</v>
      </c>
      <c r="L38" s="62">
        <f t="shared" si="29"/>
        <v>0</v>
      </c>
      <c r="M38" s="79">
        <v>26</v>
      </c>
      <c r="N38" s="80">
        <v>1</v>
      </c>
      <c r="O38" s="65">
        <f t="shared" si="30"/>
        <v>1</v>
      </c>
      <c r="P38" s="65">
        <f t="shared" si="31"/>
        <v>0</v>
      </c>
      <c r="Q38" s="79">
        <v>26</v>
      </c>
      <c r="R38" s="81">
        <f t="shared" si="32"/>
        <v>124.80000000000001</v>
      </c>
      <c r="S38" s="67">
        <f t="shared" si="33"/>
        <v>26</v>
      </c>
      <c r="T38" s="68">
        <f t="shared" si="34"/>
        <v>26</v>
      </c>
      <c r="U38" s="68">
        <f t="shared" si="35"/>
        <v>31.2</v>
      </c>
      <c r="V38" s="68">
        <f t="shared" si="36"/>
        <v>26</v>
      </c>
      <c r="W38" s="68">
        <f t="shared" si="37"/>
        <v>7.8</v>
      </c>
      <c r="X38" s="68">
        <f t="shared" si="38"/>
        <v>7.8</v>
      </c>
      <c r="Y38" s="68">
        <f t="shared" si="39"/>
        <v>52</v>
      </c>
      <c r="Z38" s="68">
        <f t="shared" si="39"/>
        <v>33.799999999999997</v>
      </c>
      <c r="AA38" s="68">
        <f t="shared" si="39"/>
        <v>39</v>
      </c>
      <c r="AB38" s="69"/>
      <c r="AC38" s="7">
        <f t="shared" si="40"/>
        <v>0</v>
      </c>
      <c r="AD38" s="82"/>
      <c r="AE38" s="71"/>
      <c r="AF38" s="83"/>
      <c r="AG38" s="83"/>
      <c r="AH38" s="84"/>
      <c r="AI38" s="84"/>
      <c r="AJ38" s="73"/>
      <c r="AK38" s="85"/>
      <c r="AL38" s="84"/>
      <c r="AM38" s="73"/>
      <c r="AN38" s="86"/>
      <c r="AO38" s="82"/>
      <c r="AP38" s="83"/>
      <c r="AQ38" s="83"/>
      <c r="AR38" s="74"/>
      <c r="AS38" s="83"/>
      <c r="AT38" s="84"/>
      <c r="AU38" s="73"/>
      <c r="AV38" s="86"/>
    </row>
    <row r="39" spans="1:68" ht="27.95" customHeight="1" x14ac:dyDescent="0.25">
      <c r="A39" s="54" t="s">
        <v>873</v>
      </c>
      <c r="B39" s="55" t="s">
        <v>874</v>
      </c>
      <c r="C39" s="56" t="s">
        <v>58</v>
      </c>
      <c r="D39" s="57" t="s">
        <v>835</v>
      </c>
      <c r="E39" s="134" t="s">
        <v>55</v>
      </c>
      <c r="F39" s="135">
        <v>6</v>
      </c>
      <c r="G39" s="134" t="s">
        <v>877</v>
      </c>
      <c r="H39" s="134" t="s">
        <v>879</v>
      </c>
      <c r="I39" s="77"/>
      <c r="J39" s="78">
        <v>1</v>
      </c>
      <c r="K39" s="62">
        <f t="shared" si="28"/>
        <v>1</v>
      </c>
      <c r="L39" s="62">
        <f t="shared" si="29"/>
        <v>0</v>
      </c>
      <c r="M39" s="79">
        <v>26</v>
      </c>
      <c r="N39" s="80">
        <v>1</v>
      </c>
      <c r="O39" s="65">
        <f t="shared" si="30"/>
        <v>1</v>
      </c>
      <c r="P39" s="65">
        <f t="shared" si="31"/>
        <v>0</v>
      </c>
      <c r="Q39" s="79">
        <v>26</v>
      </c>
      <c r="R39" s="81">
        <f t="shared" si="32"/>
        <v>124.80000000000001</v>
      </c>
      <c r="S39" s="67">
        <f t="shared" si="33"/>
        <v>26</v>
      </c>
      <c r="T39" s="68">
        <f t="shared" si="34"/>
        <v>26</v>
      </c>
      <c r="U39" s="68">
        <f t="shared" si="35"/>
        <v>31.2</v>
      </c>
      <c r="V39" s="68">
        <f t="shared" si="36"/>
        <v>26</v>
      </c>
      <c r="W39" s="68">
        <f t="shared" si="37"/>
        <v>7.8</v>
      </c>
      <c r="X39" s="68">
        <f t="shared" si="38"/>
        <v>7.8</v>
      </c>
      <c r="Y39" s="68">
        <f t="shared" si="39"/>
        <v>52</v>
      </c>
      <c r="Z39" s="68">
        <f t="shared" si="39"/>
        <v>33.799999999999997</v>
      </c>
      <c r="AA39" s="68">
        <f t="shared" si="39"/>
        <v>39</v>
      </c>
      <c r="AB39" s="69"/>
      <c r="AC39" s="7">
        <f t="shared" si="40"/>
        <v>0</v>
      </c>
      <c r="AD39" s="82"/>
      <c r="AE39" s="71"/>
      <c r="AF39" s="83"/>
      <c r="AG39" s="83"/>
      <c r="AH39" s="84"/>
      <c r="AI39" s="84"/>
      <c r="AJ39" s="73"/>
      <c r="AK39" s="83"/>
      <c r="AL39" s="84"/>
      <c r="AM39" s="73"/>
      <c r="AN39" s="86"/>
      <c r="AO39" s="82"/>
      <c r="AP39" s="83"/>
      <c r="AQ39" s="83"/>
      <c r="AR39" s="83"/>
      <c r="AS39" s="83"/>
      <c r="AT39" s="84"/>
      <c r="AU39" s="73"/>
      <c r="AV39" s="86"/>
    </row>
    <row r="40" spans="1:68" ht="27.95" customHeight="1" x14ac:dyDescent="0.25">
      <c r="A40" s="54" t="s">
        <v>873</v>
      </c>
      <c r="B40" s="55" t="s">
        <v>874</v>
      </c>
      <c r="C40" s="56" t="s">
        <v>58</v>
      </c>
      <c r="D40" s="57" t="s">
        <v>835</v>
      </c>
      <c r="E40" s="87" t="s">
        <v>53</v>
      </c>
      <c r="F40" s="59">
        <v>2</v>
      </c>
      <c r="G40" s="60" t="s">
        <v>880</v>
      </c>
      <c r="H40" s="60" t="s">
        <v>881</v>
      </c>
      <c r="I40" s="77"/>
      <c r="J40" s="78">
        <v>1</v>
      </c>
      <c r="K40" s="62">
        <f t="shared" si="28"/>
        <v>1</v>
      </c>
      <c r="L40" s="62">
        <f t="shared" si="29"/>
        <v>0</v>
      </c>
      <c r="M40" s="79">
        <v>26</v>
      </c>
      <c r="N40" s="80"/>
      <c r="O40" s="65">
        <f t="shared" si="30"/>
        <v>0</v>
      </c>
      <c r="P40" s="65">
        <f t="shared" si="31"/>
        <v>0</v>
      </c>
      <c r="Q40" s="79"/>
      <c r="R40" s="81">
        <f t="shared" si="32"/>
        <v>83.2</v>
      </c>
      <c r="S40" s="67">
        <f t="shared" si="33"/>
        <v>26</v>
      </c>
      <c r="T40" s="68">
        <f t="shared" si="34"/>
        <v>26</v>
      </c>
      <c r="U40" s="68">
        <f t="shared" si="35"/>
        <v>31.2</v>
      </c>
      <c r="V40" s="68">
        <f t="shared" si="36"/>
        <v>0</v>
      </c>
      <c r="W40" s="68">
        <f t="shared" si="37"/>
        <v>0</v>
      </c>
      <c r="X40" s="68">
        <f t="shared" si="38"/>
        <v>0</v>
      </c>
      <c r="Y40" s="68">
        <f t="shared" si="39"/>
        <v>26</v>
      </c>
      <c r="Z40" s="68">
        <f t="shared" si="39"/>
        <v>26</v>
      </c>
      <c r="AA40" s="68">
        <f t="shared" si="39"/>
        <v>31.2</v>
      </c>
      <c r="AB40" s="69"/>
      <c r="AC40" s="7">
        <f t="shared" si="40"/>
        <v>0</v>
      </c>
      <c r="AD40" s="82"/>
      <c r="AE40" s="71"/>
      <c r="AF40" s="83"/>
      <c r="AG40" s="83"/>
      <c r="AH40" s="84"/>
      <c r="AI40" s="84"/>
      <c r="AJ40" s="73"/>
      <c r="AK40" s="83"/>
      <c r="AL40" s="84"/>
      <c r="AM40" s="73"/>
      <c r="AN40" s="86"/>
      <c r="AO40" s="82"/>
      <c r="AP40" s="83"/>
      <c r="AQ40" s="83"/>
      <c r="AR40" s="83"/>
      <c r="AS40" s="83"/>
      <c r="AT40" s="84"/>
      <c r="AU40" s="73"/>
      <c r="AV40" s="86"/>
    </row>
    <row r="41" spans="1:68" ht="27.95" customHeight="1" x14ac:dyDescent="0.25">
      <c r="A41" s="54" t="s">
        <v>873</v>
      </c>
      <c r="B41" s="55" t="s">
        <v>874</v>
      </c>
      <c r="C41" s="56" t="s">
        <v>58</v>
      </c>
      <c r="D41" s="57" t="s">
        <v>835</v>
      </c>
      <c r="E41" s="89" t="s">
        <v>52</v>
      </c>
      <c r="F41" s="610">
        <v>5</v>
      </c>
      <c r="G41" s="91" t="s">
        <v>882</v>
      </c>
      <c r="H41" s="91" t="s">
        <v>883</v>
      </c>
      <c r="I41" s="77"/>
      <c r="J41" s="78">
        <v>1</v>
      </c>
      <c r="K41" s="62">
        <f t="shared" si="28"/>
        <v>1</v>
      </c>
      <c r="L41" s="62">
        <f t="shared" si="29"/>
        <v>0</v>
      </c>
      <c r="M41" s="79">
        <v>26</v>
      </c>
      <c r="N41" s="80">
        <v>1</v>
      </c>
      <c r="O41" s="65">
        <f t="shared" si="30"/>
        <v>1</v>
      </c>
      <c r="P41" s="65">
        <f t="shared" si="31"/>
        <v>0</v>
      </c>
      <c r="Q41" s="79">
        <v>13</v>
      </c>
      <c r="R41" s="81">
        <f t="shared" si="32"/>
        <v>104</v>
      </c>
      <c r="S41" s="67">
        <f t="shared" si="33"/>
        <v>26</v>
      </c>
      <c r="T41" s="68">
        <f t="shared" si="34"/>
        <v>26</v>
      </c>
      <c r="U41" s="68">
        <f t="shared" si="35"/>
        <v>31.2</v>
      </c>
      <c r="V41" s="68">
        <f t="shared" si="36"/>
        <v>13</v>
      </c>
      <c r="W41" s="68">
        <f t="shared" si="37"/>
        <v>3.9</v>
      </c>
      <c r="X41" s="68">
        <f t="shared" si="38"/>
        <v>3.9</v>
      </c>
      <c r="Y41" s="68">
        <f t="shared" si="39"/>
        <v>39</v>
      </c>
      <c r="Z41" s="68">
        <f t="shared" si="39"/>
        <v>29.9</v>
      </c>
      <c r="AA41" s="68">
        <f t="shared" si="39"/>
        <v>35.1</v>
      </c>
      <c r="AB41" s="69"/>
      <c r="AC41" s="7">
        <f t="shared" si="40"/>
        <v>0</v>
      </c>
      <c r="AD41" s="82"/>
      <c r="AE41" s="71"/>
      <c r="AF41" s="83"/>
      <c r="AG41" s="83"/>
      <c r="AH41" s="84"/>
      <c r="AI41" s="84"/>
      <c r="AJ41" s="73"/>
      <c r="AK41" s="83"/>
      <c r="AL41" s="84"/>
      <c r="AM41" s="73"/>
      <c r="AN41" s="86"/>
      <c r="AO41" s="82"/>
      <c r="AP41" s="83"/>
      <c r="AQ41" s="83"/>
      <c r="AR41" s="83"/>
      <c r="AS41" s="83"/>
      <c r="AT41" s="84"/>
      <c r="AU41" s="73"/>
      <c r="AV41" s="86"/>
    </row>
    <row r="42" spans="1:68" ht="27.95" customHeight="1" x14ac:dyDescent="0.25">
      <c r="A42" s="54" t="s">
        <v>873</v>
      </c>
      <c r="B42" s="55" t="s">
        <v>874</v>
      </c>
      <c r="C42" s="56" t="s">
        <v>58</v>
      </c>
      <c r="D42" s="57" t="s">
        <v>835</v>
      </c>
      <c r="E42" s="76" t="s">
        <v>54</v>
      </c>
      <c r="F42" s="88">
        <v>3</v>
      </c>
      <c r="G42" s="60" t="s">
        <v>884</v>
      </c>
      <c r="H42" s="60" t="s">
        <v>876</v>
      </c>
      <c r="I42" s="77"/>
      <c r="J42" s="78">
        <v>1</v>
      </c>
      <c r="K42" s="62">
        <f t="shared" si="28"/>
        <v>1</v>
      </c>
      <c r="L42" s="62">
        <f t="shared" si="29"/>
        <v>0</v>
      </c>
      <c r="M42" s="79">
        <v>4</v>
      </c>
      <c r="N42" s="80"/>
      <c r="O42" s="65">
        <f t="shared" si="30"/>
        <v>0</v>
      </c>
      <c r="P42" s="65">
        <f t="shared" si="31"/>
        <v>0</v>
      </c>
      <c r="Q42" s="79"/>
      <c r="R42" s="81">
        <f t="shared" si="32"/>
        <v>12.8</v>
      </c>
      <c r="S42" s="67">
        <f t="shared" si="33"/>
        <v>4</v>
      </c>
      <c r="T42" s="68">
        <f t="shared" si="34"/>
        <v>4</v>
      </c>
      <c r="U42" s="68">
        <f t="shared" si="35"/>
        <v>4.8</v>
      </c>
      <c r="V42" s="68">
        <f t="shared" si="36"/>
        <v>0</v>
      </c>
      <c r="W42" s="68">
        <f t="shared" si="37"/>
        <v>0</v>
      </c>
      <c r="X42" s="68">
        <f t="shared" si="38"/>
        <v>0</v>
      </c>
      <c r="Y42" s="68">
        <f t="shared" si="39"/>
        <v>4</v>
      </c>
      <c r="Z42" s="68">
        <f t="shared" si="39"/>
        <v>4</v>
      </c>
      <c r="AA42" s="68">
        <f t="shared" si="39"/>
        <v>4.8</v>
      </c>
      <c r="AB42" s="69"/>
      <c r="AC42" s="7">
        <f t="shared" si="40"/>
        <v>0</v>
      </c>
      <c r="AD42" s="82"/>
      <c r="AE42" s="71"/>
      <c r="AF42" s="83"/>
      <c r="AG42" s="83"/>
      <c r="AH42" s="84"/>
      <c r="AI42" s="84"/>
      <c r="AJ42" s="73"/>
      <c r="AK42" s="83"/>
      <c r="AL42" s="84"/>
      <c r="AM42" s="73"/>
      <c r="AN42" s="86"/>
      <c r="AO42" s="82"/>
      <c r="AP42" s="83"/>
      <c r="AQ42" s="83"/>
      <c r="AR42" s="83"/>
      <c r="AS42" s="83"/>
      <c r="AT42" s="84"/>
      <c r="AU42" s="73"/>
      <c r="AV42" s="86"/>
    </row>
    <row r="43" spans="1:68" ht="27.95" customHeight="1" x14ac:dyDescent="0.25">
      <c r="A43" s="54" t="s">
        <v>873</v>
      </c>
      <c r="B43" s="55" t="s">
        <v>874</v>
      </c>
      <c r="C43" s="56" t="s">
        <v>58</v>
      </c>
      <c r="D43" s="57" t="s">
        <v>835</v>
      </c>
      <c r="E43" s="76"/>
      <c r="F43" s="88"/>
      <c r="G43" s="60"/>
      <c r="H43" s="60"/>
      <c r="I43" s="92"/>
      <c r="J43" s="78"/>
      <c r="K43" s="62">
        <f t="shared" si="28"/>
        <v>0</v>
      </c>
      <c r="L43" s="62">
        <f t="shared" si="29"/>
        <v>0</v>
      </c>
      <c r="M43" s="79"/>
      <c r="N43" s="80"/>
      <c r="O43" s="65">
        <f t="shared" si="30"/>
        <v>0</v>
      </c>
      <c r="P43" s="65">
        <f t="shared" si="31"/>
        <v>0</v>
      </c>
      <c r="Q43" s="79"/>
      <c r="R43" s="81">
        <f t="shared" si="32"/>
        <v>0</v>
      </c>
      <c r="S43" s="67">
        <f t="shared" si="33"/>
        <v>0</v>
      </c>
      <c r="T43" s="68">
        <f t="shared" si="34"/>
        <v>0</v>
      </c>
      <c r="U43" s="68">
        <f t="shared" si="35"/>
        <v>0</v>
      </c>
      <c r="V43" s="68">
        <f t="shared" si="36"/>
        <v>0</v>
      </c>
      <c r="W43" s="68">
        <f t="shared" si="37"/>
        <v>0</v>
      </c>
      <c r="X43" s="68">
        <f t="shared" si="38"/>
        <v>0</v>
      </c>
      <c r="Y43" s="68">
        <f t="shared" si="39"/>
        <v>0</v>
      </c>
      <c r="Z43" s="68">
        <f t="shared" si="39"/>
        <v>0</v>
      </c>
      <c r="AA43" s="68">
        <f t="shared" si="39"/>
        <v>0</v>
      </c>
      <c r="AB43" s="69"/>
      <c r="AC43" s="7">
        <f t="shared" si="40"/>
        <v>0</v>
      </c>
      <c r="AD43" s="82"/>
      <c r="AE43" s="71"/>
      <c r="AF43" s="83"/>
      <c r="AG43" s="83"/>
      <c r="AH43" s="84"/>
      <c r="AI43" s="84"/>
      <c r="AJ43" s="73"/>
      <c r="AK43" s="83"/>
      <c r="AL43" s="84"/>
      <c r="AM43" s="73"/>
      <c r="AN43" s="86"/>
      <c r="AO43" s="82"/>
      <c r="AP43" s="83"/>
      <c r="AQ43" s="83"/>
      <c r="AR43" s="83"/>
      <c r="AS43" s="83"/>
      <c r="AT43" s="84"/>
      <c r="AU43" s="73"/>
      <c r="AV43" s="86"/>
    </row>
    <row r="44" spans="1:68" ht="27.95" customHeight="1" x14ac:dyDescent="0.25">
      <c r="A44" s="54" t="s">
        <v>873</v>
      </c>
      <c r="B44" s="55" t="s">
        <v>874</v>
      </c>
      <c r="C44" s="56" t="s">
        <v>58</v>
      </c>
      <c r="D44" s="57" t="s">
        <v>835</v>
      </c>
      <c r="E44" s="134"/>
      <c r="F44" s="135"/>
      <c r="G44" s="134"/>
      <c r="H44" s="134"/>
      <c r="I44" s="77"/>
      <c r="J44" s="78"/>
      <c r="K44" s="62">
        <f t="shared" si="28"/>
        <v>0</v>
      </c>
      <c r="L44" s="62">
        <f t="shared" si="29"/>
        <v>0</v>
      </c>
      <c r="M44" s="79"/>
      <c r="N44" s="80"/>
      <c r="O44" s="65">
        <f t="shared" si="30"/>
        <v>0</v>
      </c>
      <c r="P44" s="65">
        <f t="shared" si="31"/>
        <v>0</v>
      </c>
      <c r="Q44" s="79"/>
      <c r="R44" s="81">
        <f t="shared" si="32"/>
        <v>0</v>
      </c>
      <c r="S44" s="67">
        <f t="shared" si="33"/>
        <v>0</v>
      </c>
      <c r="T44" s="68">
        <f t="shared" si="34"/>
        <v>0</v>
      </c>
      <c r="U44" s="68">
        <f t="shared" si="35"/>
        <v>0</v>
      </c>
      <c r="V44" s="68">
        <f t="shared" si="36"/>
        <v>0</v>
      </c>
      <c r="W44" s="68">
        <f t="shared" si="37"/>
        <v>0</v>
      </c>
      <c r="X44" s="68">
        <f t="shared" si="38"/>
        <v>0</v>
      </c>
      <c r="Y44" s="68">
        <f t="shared" si="39"/>
        <v>0</v>
      </c>
      <c r="Z44" s="68">
        <f t="shared" si="39"/>
        <v>0</v>
      </c>
      <c r="AA44" s="68">
        <f t="shared" si="39"/>
        <v>0</v>
      </c>
      <c r="AB44" s="69"/>
      <c r="AC44" s="7">
        <f t="shared" si="40"/>
        <v>0</v>
      </c>
      <c r="AD44" s="82"/>
      <c r="AE44" s="71"/>
      <c r="AF44" s="83"/>
      <c r="AG44" s="83"/>
      <c r="AH44" s="84"/>
      <c r="AI44" s="84"/>
      <c r="AJ44" s="73"/>
      <c r="AK44" s="83"/>
      <c r="AL44" s="84"/>
      <c r="AM44" s="73"/>
      <c r="AN44" s="86"/>
      <c r="AO44" s="82"/>
      <c r="AP44" s="83"/>
      <c r="AQ44" s="83"/>
      <c r="AR44" s="83"/>
      <c r="AS44" s="83"/>
      <c r="AT44" s="84"/>
      <c r="AU44" s="73"/>
      <c r="AV44" s="86"/>
    </row>
    <row r="45" spans="1:68" ht="27.95" customHeight="1" x14ac:dyDescent="0.25">
      <c r="A45" s="54" t="s">
        <v>873</v>
      </c>
      <c r="B45" s="55" t="s">
        <v>874</v>
      </c>
      <c r="C45" s="56" t="s">
        <v>58</v>
      </c>
      <c r="D45" s="57" t="s">
        <v>835</v>
      </c>
      <c r="E45" s="97"/>
      <c r="F45" s="789"/>
      <c r="G45" s="98"/>
      <c r="H45" s="790"/>
      <c r="I45" s="791"/>
      <c r="J45" s="78"/>
      <c r="K45" s="99">
        <f t="shared" si="28"/>
        <v>0</v>
      </c>
      <c r="L45" s="99">
        <f t="shared" si="29"/>
        <v>0</v>
      </c>
      <c r="M45" s="79"/>
      <c r="N45" s="80"/>
      <c r="O45" s="65">
        <f t="shared" si="30"/>
        <v>0</v>
      </c>
      <c r="P45" s="65">
        <f t="shared" si="31"/>
        <v>0</v>
      </c>
      <c r="Q45" s="79"/>
      <c r="R45" s="81">
        <f t="shared" si="32"/>
        <v>0</v>
      </c>
      <c r="S45" s="67">
        <f t="shared" si="33"/>
        <v>0</v>
      </c>
      <c r="T45" s="68">
        <f t="shared" si="34"/>
        <v>0</v>
      </c>
      <c r="U45" s="68">
        <f t="shared" si="35"/>
        <v>0</v>
      </c>
      <c r="V45" s="68">
        <f t="shared" si="36"/>
        <v>0</v>
      </c>
      <c r="W45" s="68">
        <f t="shared" si="37"/>
        <v>0</v>
      </c>
      <c r="X45" s="68">
        <f t="shared" si="38"/>
        <v>0</v>
      </c>
      <c r="Y45" s="68">
        <f t="shared" si="39"/>
        <v>0</v>
      </c>
      <c r="Z45" s="68">
        <f t="shared" si="39"/>
        <v>0</v>
      </c>
      <c r="AA45" s="68">
        <f t="shared" si="39"/>
        <v>0</v>
      </c>
      <c r="AB45" s="69"/>
      <c r="AC45" s="7">
        <f t="shared" si="40"/>
        <v>0</v>
      </c>
      <c r="AD45" s="82"/>
      <c r="AE45" s="71"/>
      <c r="AF45" s="83"/>
      <c r="AG45" s="83"/>
      <c r="AH45" s="84"/>
      <c r="AI45" s="84"/>
      <c r="AJ45" s="73"/>
      <c r="AK45" s="83"/>
      <c r="AL45" s="84"/>
      <c r="AM45" s="73"/>
      <c r="AN45" s="86"/>
      <c r="AO45" s="82"/>
      <c r="AP45" s="83"/>
      <c r="AQ45" s="83"/>
      <c r="AR45" s="83"/>
      <c r="AS45" s="83"/>
      <c r="AT45" s="84"/>
      <c r="AU45" s="73"/>
      <c r="AV45" s="86"/>
    </row>
    <row r="46" spans="1:68" s="116" customFormat="1" ht="27.95" customHeight="1" x14ac:dyDescent="0.25">
      <c r="A46" s="100" t="s">
        <v>873</v>
      </c>
      <c r="B46" s="101" t="s">
        <v>874</v>
      </c>
      <c r="C46" s="56" t="s">
        <v>58</v>
      </c>
      <c r="D46" s="57" t="s">
        <v>835</v>
      </c>
      <c r="E46" s="102" t="s">
        <v>49</v>
      </c>
      <c r="F46" s="102"/>
      <c r="G46" s="103"/>
      <c r="H46" s="104"/>
      <c r="I46" s="105"/>
      <c r="J46" s="106"/>
      <c r="K46" s="107">
        <f>IF(J46&gt;0, 1, 0)</f>
        <v>0</v>
      </c>
      <c r="L46" s="107">
        <f t="shared" si="29"/>
        <v>0</v>
      </c>
      <c r="M46" s="108"/>
      <c r="N46" s="109"/>
      <c r="O46" s="110">
        <f t="shared" si="30"/>
        <v>0</v>
      </c>
      <c r="P46" s="110">
        <f t="shared" si="31"/>
        <v>0</v>
      </c>
      <c r="Q46" s="108"/>
      <c r="R46" s="111">
        <f>J46*M46*$R$9</f>
        <v>0</v>
      </c>
      <c r="S46" s="112">
        <f>J46*M46*$S$9</f>
        <v>0</v>
      </c>
      <c r="T46" s="113">
        <f>K46*M46*$T$9</f>
        <v>0</v>
      </c>
      <c r="U46" s="113">
        <f>J46*M46*$U$9</f>
        <v>0</v>
      </c>
      <c r="V46" s="113">
        <f t="shared" si="36"/>
        <v>0</v>
      </c>
      <c r="W46" s="113">
        <f t="shared" si="37"/>
        <v>0</v>
      </c>
      <c r="X46" s="113">
        <f t="shared" si="38"/>
        <v>0</v>
      </c>
      <c r="Y46" s="113">
        <f t="shared" si="39"/>
        <v>0</v>
      </c>
      <c r="Z46" s="113">
        <f t="shared" si="39"/>
        <v>0</v>
      </c>
      <c r="AA46" s="113">
        <f t="shared" si="39"/>
        <v>0</v>
      </c>
      <c r="AB46" s="114"/>
      <c r="AC46" s="115">
        <f t="shared" si="40"/>
        <v>0</v>
      </c>
      <c r="AD46" s="82"/>
      <c r="AE46" s="71"/>
      <c r="AF46" s="83"/>
      <c r="AG46" s="83"/>
      <c r="AH46" s="84"/>
      <c r="AI46" s="84"/>
      <c r="AJ46" s="73"/>
      <c r="AK46" s="83"/>
      <c r="AL46" s="84"/>
      <c r="AM46" s="73"/>
      <c r="AN46" s="86"/>
      <c r="AO46" s="82"/>
      <c r="AP46" s="83"/>
      <c r="AQ46" s="83"/>
      <c r="AR46" s="83"/>
      <c r="AS46" s="83"/>
      <c r="AT46" s="84"/>
      <c r="AU46" s="73"/>
      <c r="AV46" s="8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16" customFormat="1" ht="27.95" customHeight="1" x14ac:dyDescent="0.25">
      <c r="A47" s="100" t="s">
        <v>873</v>
      </c>
      <c r="B47" s="101" t="s">
        <v>874</v>
      </c>
      <c r="C47" s="56" t="s">
        <v>58</v>
      </c>
      <c r="D47" s="57" t="s">
        <v>835</v>
      </c>
      <c r="E47" s="102" t="s">
        <v>49</v>
      </c>
      <c r="F47" s="102"/>
      <c r="G47" s="103"/>
      <c r="H47" s="104"/>
      <c r="I47" s="105"/>
      <c r="J47" s="106"/>
      <c r="K47" s="107">
        <f>IF(J47&gt;0, 1, 0)</f>
        <v>0</v>
      </c>
      <c r="L47" s="107">
        <f t="shared" si="29"/>
        <v>0</v>
      </c>
      <c r="M47" s="108"/>
      <c r="N47" s="109"/>
      <c r="O47" s="110">
        <f t="shared" si="30"/>
        <v>0</v>
      </c>
      <c r="P47" s="110">
        <f t="shared" si="31"/>
        <v>0</v>
      </c>
      <c r="Q47" s="108"/>
      <c r="R47" s="111">
        <f>J47*M47*$R$9</f>
        <v>0</v>
      </c>
      <c r="S47" s="112">
        <f>J47*M47*$S$9</f>
        <v>0</v>
      </c>
      <c r="T47" s="113">
        <f>K47*M47*$T$9</f>
        <v>0</v>
      </c>
      <c r="U47" s="113">
        <f>J47*M47*$U$9</f>
        <v>0</v>
      </c>
      <c r="V47" s="113">
        <f t="shared" si="36"/>
        <v>0</v>
      </c>
      <c r="W47" s="113">
        <f t="shared" si="37"/>
        <v>0</v>
      </c>
      <c r="X47" s="113">
        <f t="shared" si="38"/>
        <v>0</v>
      </c>
      <c r="Y47" s="113">
        <f t="shared" si="39"/>
        <v>0</v>
      </c>
      <c r="Z47" s="113">
        <f t="shared" si="39"/>
        <v>0</v>
      </c>
      <c r="AA47" s="113">
        <f t="shared" si="39"/>
        <v>0</v>
      </c>
      <c r="AB47" s="114"/>
      <c r="AC47" s="115">
        <f t="shared" si="40"/>
        <v>0</v>
      </c>
      <c r="AD47" s="82"/>
      <c r="AE47" s="71"/>
      <c r="AF47" s="83"/>
      <c r="AG47" s="83"/>
      <c r="AH47" s="84"/>
      <c r="AI47" s="84"/>
      <c r="AJ47" s="73"/>
      <c r="AK47" s="83"/>
      <c r="AL47" s="84"/>
      <c r="AM47" s="73"/>
      <c r="AN47" s="86"/>
      <c r="AO47" s="82"/>
      <c r="AP47" s="83"/>
      <c r="AQ47" s="83"/>
      <c r="AR47" s="83"/>
      <c r="AS47" s="83"/>
      <c r="AT47" s="84"/>
      <c r="AU47" s="73"/>
      <c r="AV47" s="8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ht="27.75" customHeight="1" thickBot="1" x14ac:dyDescent="0.3">
      <c r="A48" s="117" t="s">
        <v>873</v>
      </c>
      <c r="B48" s="118" t="s">
        <v>874</v>
      </c>
      <c r="C48" s="118" t="s">
        <v>58</v>
      </c>
      <c r="D48" s="57" t="s">
        <v>835</v>
      </c>
      <c r="E48" s="119"/>
      <c r="F48" s="119"/>
      <c r="G48" s="120"/>
      <c r="H48" s="121" t="s">
        <v>56</v>
      </c>
      <c r="I48" s="122"/>
      <c r="J48" s="123"/>
      <c r="K48" s="124"/>
      <c r="L48" s="124"/>
      <c r="M48" s="125"/>
      <c r="N48" s="126"/>
      <c r="O48" s="124"/>
      <c r="P48" s="124"/>
      <c r="Q48" s="125"/>
      <c r="R48" s="127">
        <f t="shared" ref="R48:AA48" si="41">SUM(R36:R47)</f>
        <v>487.8</v>
      </c>
      <c r="S48" s="128">
        <f t="shared" si="41"/>
        <v>116</v>
      </c>
      <c r="T48" s="129">
        <f t="shared" si="41"/>
        <v>116</v>
      </c>
      <c r="U48" s="129">
        <f t="shared" si="41"/>
        <v>139.20000000000002</v>
      </c>
      <c r="V48" s="129">
        <f t="shared" si="41"/>
        <v>74</v>
      </c>
      <c r="W48" s="129">
        <f t="shared" si="41"/>
        <v>20.399999999999999</v>
      </c>
      <c r="X48" s="129">
        <f t="shared" si="41"/>
        <v>22.2</v>
      </c>
      <c r="Y48" s="130">
        <f t="shared" si="41"/>
        <v>190</v>
      </c>
      <c r="Z48" s="130">
        <f t="shared" si="41"/>
        <v>136.4</v>
      </c>
      <c r="AA48" s="130">
        <f t="shared" si="41"/>
        <v>161.4</v>
      </c>
      <c r="AB48" s="131">
        <f>R48/1800/0.6</f>
        <v>0.45166666666666672</v>
      </c>
      <c r="AC48" s="7"/>
      <c r="AD48" s="132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792"/>
    </row>
    <row r="49" spans="1:68" ht="27.95" customHeight="1" thickTop="1" x14ac:dyDescent="0.25">
      <c r="A49" s="54" t="s">
        <v>885</v>
      </c>
      <c r="B49" s="55" t="s">
        <v>886</v>
      </c>
      <c r="C49" s="56" t="s">
        <v>59</v>
      </c>
      <c r="D49" s="57" t="s">
        <v>835</v>
      </c>
      <c r="E49" s="76" t="s">
        <v>54</v>
      </c>
      <c r="F49" s="59">
        <v>3</v>
      </c>
      <c r="G49" s="60" t="s">
        <v>844</v>
      </c>
      <c r="H49" s="60" t="s">
        <v>845</v>
      </c>
      <c r="I49" s="77"/>
      <c r="J49" s="78"/>
      <c r="K49" s="62">
        <f t="shared" ref="K49" si="42">IF(J49&gt;0, 1, 0)</f>
        <v>0</v>
      </c>
      <c r="L49" s="62">
        <f t="shared" ref="L49:L60" si="43">J49-K49</f>
        <v>0</v>
      </c>
      <c r="M49" s="79"/>
      <c r="N49" s="80">
        <v>2</v>
      </c>
      <c r="O49" s="65">
        <f t="shared" ref="O49:O60" si="44">IF(N49&gt;0, 1, 0)</f>
        <v>1</v>
      </c>
      <c r="P49" s="65">
        <f t="shared" ref="P49:P60" si="45">N49-O49</f>
        <v>1</v>
      </c>
      <c r="Q49" s="79">
        <v>26</v>
      </c>
      <c r="R49" s="81">
        <f t="shared" ref="R49:R58" si="46">(K49*M49*$R$5)+(L49*M49*$R$6)+(O49*Q49*$R$7)+(P49*Q49*$R$8)</f>
        <v>75.400000000000006</v>
      </c>
      <c r="S49" s="67">
        <f t="shared" ref="S49:S58" si="47">J49*M49*$S$5</f>
        <v>0</v>
      </c>
      <c r="T49" s="68">
        <f t="shared" ref="T49:T58" si="48">K49*M49*$T$5</f>
        <v>0</v>
      </c>
      <c r="U49" s="68">
        <f t="shared" ref="U49:U58" si="49">J49*M49*$U$5</f>
        <v>0</v>
      </c>
      <c r="V49" s="68">
        <f t="shared" ref="V49:V60" si="50">N49*Q49*$V$7</f>
        <v>52</v>
      </c>
      <c r="W49" s="68">
        <f t="shared" ref="W49:W60" si="51">O49*Q49*$W$7</f>
        <v>7.8</v>
      </c>
      <c r="X49" s="68">
        <f t="shared" ref="X49:X60" si="52">N49*Q49*$X$7</f>
        <v>15.6</v>
      </c>
      <c r="Y49" s="68">
        <f t="shared" ref="Y49:AA60" si="53">S49+V49</f>
        <v>52</v>
      </c>
      <c r="Z49" s="68">
        <f t="shared" si="53"/>
        <v>7.8</v>
      </c>
      <c r="AA49" s="68">
        <f t="shared" si="53"/>
        <v>15.6</v>
      </c>
      <c r="AB49" s="69"/>
      <c r="AC49" s="7">
        <f t="shared" ref="AC49:AC60" si="54">R49-Y49-Z49-AA49</f>
        <v>0</v>
      </c>
      <c r="AD49" s="82"/>
      <c r="AE49" s="71"/>
      <c r="AF49" s="83"/>
      <c r="AG49" s="83"/>
      <c r="AH49" s="84"/>
      <c r="AI49" s="84"/>
      <c r="AJ49" s="73"/>
      <c r="AK49" s="85"/>
      <c r="AL49" s="84"/>
      <c r="AM49" s="73"/>
      <c r="AN49" s="86"/>
      <c r="AO49" s="82"/>
      <c r="AP49" s="83"/>
      <c r="AQ49" s="83"/>
      <c r="AR49" s="74"/>
      <c r="AS49" s="83"/>
      <c r="AT49" s="84"/>
      <c r="AU49" s="73"/>
      <c r="AV49" s="86"/>
    </row>
    <row r="50" spans="1:68" ht="27.95" customHeight="1" x14ac:dyDescent="0.25">
      <c r="A50" s="54" t="s">
        <v>885</v>
      </c>
      <c r="B50" s="55" t="s">
        <v>886</v>
      </c>
      <c r="C50" s="56" t="s">
        <v>59</v>
      </c>
      <c r="D50" s="57" t="s">
        <v>835</v>
      </c>
      <c r="E50" s="58" t="s">
        <v>51</v>
      </c>
      <c r="F50" s="59" t="s">
        <v>846</v>
      </c>
      <c r="G50" s="60" t="s">
        <v>847</v>
      </c>
      <c r="H50" s="60" t="s">
        <v>848</v>
      </c>
      <c r="I50" s="787"/>
      <c r="J50" s="78"/>
      <c r="K50" s="62">
        <f>IF(J50&gt;0, 1, 0)</f>
        <v>0</v>
      </c>
      <c r="L50" s="62">
        <f>J50-K50</f>
        <v>0</v>
      </c>
      <c r="M50" s="79"/>
      <c r="N50" s="80">
        <v>1</v>
      </c>
      <c r="O50" s="65">
        <f>IF(N50&gt;0, 1, 0)</f>
        <v>1</v>
      </c>
      <c r="P50" s="65">
        <f>N50-O50</f>
        <v>0</v>
      </c>
      <c r="Q50" s="79">
        <v>14</v>
      </c>
      <c r="R50" s="66">
        <f>(K50*M50*$R$5)+(L50*M50*$R$6)+(O50*Q50*$R$7)+(P50*Q50*$R$8)</f>
        <v>22.400000000000002</v>
      </c>
      <c r="S50" s="67">
        <f>J50*M50*$S$5</f>
        <v>0</v>
      </c>
      <c r="T50" s="68">
        <f>K50*M50*$T$5</f>
        <v>0</v>
      </c>
      <c r="U50" s="68">
        <f>J50*M50*$U$5</f>
        <v>0</v>
      </c>
      <c r="V50" s="68">
        <f>N50*Q50*$V$7</f>
        <v>14</v>
      </c>
      <c r="W50" s="68">
        <f>O50*Q50*$W$7</f>
        <v>4.2</v>
      </c>
      <c r="X50" s="68">
        <f>N50*Q50*$X$7</f>
        <v>4.2</v>
      </c>
      <c r="Y50" s="68">
        <f t="shared" si="53"/>
        <v>14</v>
      </c>
      <c r="Z50" s="68">
        <f t="shared" si="53"/>
        <v>4.2</v>
      </c>
      <c r="AA50" s="68">
        <f t="shared" si="53"/>
        <v>4.2</v>
      </c>
      <c r="AB50" s="69"/>
      <c r="AC50" s="7">
        <f>R50-Y50-Z50-AA50</f>
        <v>0</v>
      </c>
      <c r="AD50" s="70"/>
      <c r="AE50" s="71"/>
      <c r="AF50" s="71"/>
      <c r="AG50" s="71"/>
      <c r="AH50" s="84"/>
      <c r="AI50" s="84"/>
      <c r="AJ50" s="73"/>
      <c r="AK50" s="85"/>
      <c r="AL50" s="84"/>
      <c r="AM50" s="73"/>
      <c r="AN50" s="75"/>
      <c r="AO50" s="70"/>
      <c r="AP50" s="71"/>
      <c r="AQ50" s="74"/>
      <c r="AR50" s="74"/>
      <c r="AS50" s="71"/>
      <c r="AT50" s="84"/>
      <c r="AU50" s="73"/>
      <c r="AV50" s="75"/>
    </row>
    <row r="51" spans="1:68" ht="27.95" customHeight="1" x14ac:dyDescent="0.25">
      <c r="A51" s="54" t="s">
        <v>885</v>
      </c>
      <c r="B51" s="55" t="s">
        <v>886</v>
      </c>
      <c r="C51" s="56" t="s">
        <v>59</v>
      </c>
      <c r="D51" s="57" t="s">
        <v>835</v>
      </c>
      <c r="E51" s="134"/>
      <c r="F51" s="135" t="s">
        <v>846</v>
      </c>
      <c r="G51" s="134" t="s">
        <v>847</v>
      </c>
      <c r="H51" s="134" t="s">
        <v>849</v>
      </c>
      <c r="I51" s="92"/>
      <c r="J51" s="78">
        <v>1</v>
      </c>
      <c r="K51" s="62">
        <f t="shared" ref="K51:K55" si="55">IF(J51&gt;0, 1, 0)</f>
        <v>1</v>
      </c>
      <c r="L51" s="62">
        <f t="shared" ref="L51:L55" si="56">J51-K51</f>
        <v>0</v>
      </c>
      <c r="M51" s="79">
        <v>2</v>
      </c>
      <c r="N51" s="80"/>
      <c r="O51" s="65">
        <f>IF(N51&gt;0, 1, 0)</f>
        <v>0</v>
      </c>
      <c r="P51" s="65">
        <f>N51-O51</f>
        <v>0</v>
      </c>
      <c r="Q51" s="79"/>
      <c r="R51" s="66">
        <f>(K51*M51*$R$5)+(L51*M51*$R$6)+(O51*Q51*$R$7)+(P51*Q51*$R$8)</f>
        <v>6.4</v>
      </c>
      <c r="S51" s="67">
        <f>J51*M51*$S$5</f>
        <v>2</v>
      </c>
      <c r="T51" s="68">
        <f>K51*M51*$T$5</f>
        <v>2</v>
      </c>
      <c r="U51" s="68">
        <f>J51*M51*$U$5</f>
        <v>2.4</v>
      </c>
      <c r="V51" s="68">
        <f>N51*Q51*$V$7</f>
        <v>0</v>
      </c>
      <c r="W51" s="68">
        <f>O51*Q51*$W$7</f>
        <v>0</v>
      </c>
      <c r="X51" s="68">
        <f>N51*Q51*$X$7</f>
        <v>0</v>
      </c>
      <c r="Y51" s="68">
        <f t="shared" si="53"/>
        <v>2</v>
      </c>
      <c r="Z51" s="68">
        <f t="shared" si="53"/>
        <v>2</v>
      </c>
      <c r="AA51" s="68">
        <f t="shared" si="53"/>
        <v>2.4</v>
      </c>
      <c r="AB51" s="69"/>
      <c r="AC51" s="7">
        <f>R51-Y51-Z51-AA51</f>
        <v>0</v>
      </c>
      <c r="AD51" s="82"/>
      <c r="AE51" s="71"/>
      <c r="AF51" s="83"/>
      <c r="AG51" s="83"/>
      <c r="AH51" s="84"/>
      <c r="AI51" s="84"/>
      <c r="AJ51" s="73"/>
      <c r="AK51" s="83"/>
      <c r="AL51" s="84"/>
      <c r="AM51" s="73"/>
      <c r="AN51" s="86"/>
      <c r="AO51" s="82"/>
      <c r="AP51" s="83"/>
      <c r="AQ51" s="83"/>
      <c r="AR51" s="83"/>
      <c r="AS51" s="83"/>
      <c r="AT51" s="84"/>
      <c r="AU51" s="73"/>
      <c r="AV51" s="86"/>
    </row>
    <row r="52" spans="1:68" ht="27.95" customHeight="1" x14ac:dyDescent="0.25">
      <c r="A52" s="54" t="s">
        <v>885</v>
      </c>
      <c r="B52" s="55" t="s">
        <v>886</v>
      </c>
      <c r="C52" s="56" t="s">
        <v>59</v>
      </c>
      <c r="D52" s="57" t="s">
        <v>835</v>
      </c>
      <c r="E52" s="87" t="s">
        <v>53</v>
      </c>
      <c r="F52" s="59">
        <v>2</v>
      </c>
      <c r="G52" s="60" t="s">
        <v>880</v>
      </c>
      <c r="H52" s="60" t="s">
        <v>881</v>
      </c>
      <c r="I52" s="77"/>
      <c r="J52" s="78"/>
      <c r="K52" s="62">
        <f t="shared" si="55"/>
        <v>0</v>
      </c>
      <c r="L52" s="62">
        <f t="shared" si="56"/>
        <v>0</v>
      </c>
      <c r="M52" s="79"/>
      <c r="N52" s="80">
        <v>1</v>
      </c>
      <c r="O52" s="65">
        <f t="shared" si="44"/>
        <v>1</v>
      </c>
      <c r="P52" s="65">
        <f t="shared" si="45"/>
        <v>0</v>
      </c>
      <c r="Q52" s="79">
        <v>26</v>
      </c>
      <c r="R52" s="81">
        <f t="shared" si="46"/>
        <v>41.6</v>
      </c>
      <c r="S52" s="67">
        <f t="shared" si="47"/>
        <v>0</v>
      </c>
      <c r="T52" s="68">
        <f t="shared" si="48"/>
        <v>0</v>
      </c>
      <c r="U52" s="68">
        <f t="shared" si="49"/>
        <v>0</v>
      </c>
      <c r="V52" s="68">
        <f t="shared" si="50"/>
        <v>26</v>
      </c>
      <c r="W52" s="68">
        <f t="shared" si="51"/>
        <v>7.8</v>
      </c>
      <c r="X52" s="68">
        <f t="shared" si="52"/>
        <v>7.8</v>
      </c>
      <c r="Y52" s="68">
        <f t="shared" si="53"/>
        <v>26</v>
      </c>
      <c r="Z52" s="68">
        <f t="shared" si="53"/>
        <v>7.8</v>
      </c>
      <c r="AA52" s="68">
        <f t="shared" si="53"/>
        <v>7.8</v>
      </c>
      <c r="AB52" s="69"/>
      <c r="AC52" s="7">
        <f t="shared" si="54"/>
        <v>0</v>
      </c>
      <c r="AD52" s="82"/>
      <c r="AE52" s="71"/>
      <c r="AF52" s="83"/>
      <c r="AG52" s="83"/>
      <c r="AH52" s="84"/>
      <c r="AI52" s="84"/>
      <c r="AJ52" s="73"/>
      <c r="AK52" s="83"/>
      <c r="AL52" s="84"/>
      <c r="AM52" s="73"/>
      <c r="AN52" s="86"/>
      <c r="AO52" s="82"/>
      <c r="AP52" s="83"/>
      <c r="AQ52" s="83"/>
      <c r="AR52" s="83"/>
      <c r="AS52" s="83"/>
      <c r="AT52" s="84"/>
      <c r="AU52" s="73"/>
      <c r="AV52" s="86"/>
    </row>
    <row r="53" spans="1:68" ht="27.95" customHeight="1" x14ac:dyDescent="0.25">
      <c r="A53" s="54" t="s">
        <v>885</v>
      </c>
      <c r="B53" s="55" t="s">
        <v>886</v>
      </c>
      <c r="C53" s="56" t="s">
        <v>59</v>
      </c>
      <c r="D53" s="57" t="s">
        <v>835</v>
      </c>
      <c r="E53" s="89" t="s">
        <v>52</v>
      </c>
      <c r="F53" s="610">
        <v>5</v>
      </c>
      <c r="G53" s="91" t="s">
        <v>882</v>
      </c>
      <c r="H53" s="91" t="s">
        <v>883</v>
      </c>
      <c r="I53" s="77"/>
      <c r="J53" s="78"/>
      <c r="K53" s="62">
        <f t="shared" si="55"/>
        <v>0</v>
      </c>
      <c r="L53" s="62">
        <f t="shared" si="56"/>
        <v>0</v>
      </c>
      <c r="M53" s="79"/>
      <c r="N53" s="80"/>
      <c r="O53" s="65">
        <f t="shared" si="44"/>
        <v>0</v>
      </c>
      <c r="P53" s="65">
        <f t="shared" si="45"/>
        <v>0</v>
      </c>
      <c r="Q53" s="79"/>
      <c r="R53" s="81">
        <f t="shared" si="46"/>
        <v>0</v>
      </c>
      <c r="S53" s="67">
        <f t="shared" si="47"/>
        <v>0</v>
      </c>
      <c r="T53" s="68">
        <f t="shared" si="48"/>
        <v>0</v>
      </c>
      <c r="U53" s="68">
        <f t="shared" si="49"/>
        <v>0</v>
      </c>
      <c r="V53" s="68">
        <f t="shared" si="50"/>
        <v>0</v>
      </c>
      <c r="W53" s="68">
        <f t="shared" si="51"/>
        <v>0</v>
      </c>
      <c r="X53" s="68">
        <f t="shared" si="52"/>
        <v>0</v>
      </c>
      <c r="Y53" s="68">
        <f t="shared" si="53"/>
        <v>0</v>
      </c>
      <c r="Z53" s="68">
        <f t="shared" si="53"/>
        <v>0</v>
      </c>
      <c r="AA53" s="68">
        <f t="shared" si="53"/>
        <v>0</v>
      </c>
      <c r="AB53" s="69"/>
      <c r="AC53" s="7">
        <f t="shared" si="54"/>
        <v>0</v>
      </c>
      <c r="AD53" s="82"/>
      <c r="AE53" s="71"/>
      <c r="AF53" s="83"/>
      <c r="AG53" s="83"/>
      <c r="AH53" s="84"/>
      <c r="AI53" s="84"/>
      <c r="AJ53" s="73"/>
      <c r="AK53" s="83"/>
      <c r="AL53" s="84"/>
      <c r="AM53" s="73"/>
      <c r="AN53" s="86"/>
      <c r="AO53" s="82"/>
      <c r="AP53" s="83"/>
      <c r="AQ53" s="83"/>
      <c r="AR53" s="83"/>
      <c r="AS53" s="83"/>
      <c r="AT53" s="84"/>
      <c r="AU53" s="73"/>
      <c r="AV53" s="86"/>
    </row>
    <row r="54" spans="1:68" ht="27.95" customHeight="1" x14ac:dyDescent="0.25">
      <c r="A54" s="54" t="s">
        <v>885</v>
      </c>
      <c r="B54" s="55" t="s">
        <v>886</v>
      </c>
      <c r="C54" s="56" t="s">
        <v>59</v>
      </c>
      <c r="D54" s="57" t="s">
        <v>835</v>
      </c>
      <c r="E54" s="76" t="s">
        <v>54</v>
      </c>
      <c r="F54" s="88">
        <v>3</v>
      </c>
      <c r="G54" s="60" t="s">
        <v>884</v>
      </c>
      <c r="H54" s="60" t="s">
        <v>876</v>
      </c>
      <c r="I54" s="77"/>
      <c r="J54" s="78">
        <v>1</v>
      </c>
      <c r="K54" s="62">
        <f t="shared" si="55"/>
        <v>1</v>
      </c>
      <c r="L54" s="62">
        <f t="shared" si="56"/>
        <v>0</v>
      </c>
      <c r="M54" s="79">
        <v>22</v>
      </c>
      <c r="N54" s="80">
        <v>1</v>
      </c>
      <c r="O54" s="65">
        <f t="shared" si="44"/>
        <v>1</v>
      </c>
      <c r="P54" s="65">
        <f t="shared" si="45"/>
        <v>0</v>
      </c>
      <c r="Q54" s="79">
        <v>26</v>
      </c>
      <c r="R54" s="81">
        <f t="shared" si="46"/>
        <v>112</v>
      </c>
      <c r="S54" s="67">
        <f t="shared" si="47"/>
        <v>22</v>
      </c>
      <c r="T54" s="68">
        <f t="shared" si="48"/>
        <v>22</v>
      </c>
      <c r="U54" s="68">
        <f t="shared" si="49"/>
        <v>26.4</v>
      </c>
      <c r="V54" s="68">
        <f t="shared" si="50"/>
        <v>26</v>
      </c>
      <c r="W54" s="68">
        <f t="shared" si="51"/>
        <v>7.8</v>
      </c>
      <c r="X54" s="68">
        <f t="shared" si="52"/>
        <v>7.8</v>
      </c>
      <c r="Y54" s="68">
        <f t="shared" si="53"/>
        <v>48</v>
      </c>
      <c r="Z54" s="68">
        <f t="shared" si="53"/>
        <v>29.8</v>
      </c>
      <c r="AA54" s="68">
        <f t="shared" si="53"/>
        <v>34.199999999999996</v>
      </c>
      <c r="AB54" s="69"/>
      <c r="AC54" s="7">
        <f t="shared" si="54"/>
        <v>0</v>
      </c>
      <c r="AD54" s="82"/>
      <c r="AE54" s="71"/>
      <c r="AF54" s="83"/>
      <c r="AG54" s="83"/>
      <c r="AH54" s="84"/>
      <c r="AI54" s="84"/>
      <c r="AJ54" s="73"/>
      <c r="AK54" s="83"/>
      <c r="AL54" s="84"/>
      <c r="AM54" s="73"/>
      <c r="AN54" s="86"/>
      <c r="AO54" s="82"/>
      <c r="AP54" s="83"/>
      <c r="AQ54" s="83"/>
      <c r="AR54" s="83"/>
      <c r="AS54" s="83"/>
      <c r="AT54" s="84"/>
      <c r="AU54" s="73"/>
      <c r="AV54" s="86"/>
    </row>
    <row r="55" spans="1:68" ht="27.95" customHeight="1" x14ac:dyDescent="0.25">
      <c r="A55" s="54" t="s">
        <v>885</v>
      </c>
      <c r="B55" s="55" t="s">
        <v>886</v>
      </c>
      <c r="C55" s="56" t="s">
        <v>59</v>
      </c>
      <c r="D55" s="57" t="s">
        <v>835</v>
      </c>
      <c r="E55" s="76" t="s">
        <v>54</v>
      </c>
      <c r="F55" s="59">
        <v>1</v>
      </c>
      <c r="G55" s="60" t="s">
        <v>863</v>
      </c>
      <c r="H55" s="60" t="s">
        <v>864</v>
      </c>
      <c r="I55" s="77"/>
      <c r="J55" s="78"/>
      <c r="K55" s="62">
        <f t="shared" si="55"/>
        <v>0</v>
      </c>
      <c r="L55" s="62">
        <f t="shared" si="56"/>
        <v>0</v>
      </c>
      <c r="M55" s="79"/>
      <c r="N55" s="80">
        <v>1</v>
      </c>
      <c r="O55" s="65">
        <f t="shared" si="44"/>
        <v>1</v>
      </c>
      <c r="P55" s="65">
        <f t="shared" si="45"/>
        <v>0</v>
      </c>
      <c r="Q55" s="79">
        <v>26</v>
      </c>
      <c r="R55" s="81">
        <f t="shared" si="46"/>
        <v>41.6</v>
      </c>
      <c r="S55" s="67">
        <f t="shared" si="47"/>
        <v>0</v>
      </c>
      <c r="T55" s="68">
        <f t="shared" si="48"/>
        <v>0</v>
      </c>
      <c r="U55" s="68">
        <f t="shared" si="49"/>
        <v>0</v>
      </c>
      <c r="V55" s="68">
        <f t="shared" si="50"/>
        <v>26</v>
      </c>
      <c r="W55" s="68">
        <f t="shared" si="51"/>
        <v>7.8</v>
      </c>
      <c r="X55" s="68">
        <f t="shared" si="52"/>
        <v>7.8</v>
      </c>
      <c r="Y55" s="68">
        <f t="shared" si="53"/>
        <v>26</v>
      </c>
      <c r="Z55" s="68">
        <f t="shared" si="53"/>
        <v>7.8</v>
      </c>
      <c r="AA55" s="68">
        <f t="shared" si="53"/>
        <v>7.8</v>
      </c>
      <c r="AB55" s="69"/>
      <c r="AC55" s="7">
        <f t="shared" si="54"/>
        <v>0</v>
      </c>
      <c r="AD55" s="82"/>
      <c r="AE55" s="71"/>
      <c r="AF55" s="83"/>
      <c r="AG55" s="83"/>
      <c r="AH55" s="84"/>
      <c r="AI55" s="84"/>
      <c r="AJ55" s="73"/>
      <c r="AK55" s="83"/>
      <c r="AL55" s="84"/>
      <c r="AM55" s="73"/>
      <c r="AN55" s="86"/>
      <c r="AO55" s="82"/>
      <c r="AP55" s="83"/>
      <c r="AQ55" s="83"/>
      <c r="AR55" s="83"/>
      <c r="AS55" s="83"/>
      <c r="AT55" s="84"/>
      <c r="AU55" s="73"/>
      <c r="AV55" s="86"/>
    </row>
    <row r="56" spans="1:68" ht="27.95" customHeight="1" x14ac:dyDescent="0.25">
      <c r="A56" s="54" t="s">
        <v>885</v>
      </c>
      <c r="B56" s="55" t="s">
        <v>886</v>
      </c>
      <c r="C56" s="56" t="s">
        <v>59</v>
      </c>
      <c r="D56" s="57" t="s">
        <v>835</v>
      </c>
      <c r="E56" s="58" t="s">
        <v>51</v>
      </c>
      <c r="F56" s="59">
        <v>5</v>
      </c>
      <c r="G56" s="60" t="s">
        <v>887</v>
      </c>
      <c r="H56" s="60" t="s">
        <v>888</v>
      </c>
      <c r="I56" s="77"/>
      <c r="J56" s="78">
        <v>1</v>
      </c>
      <c r="K56" s="62">
        <f>IF(J56&gt;0, 1, 0)</f>
        <v>1</v>
      </c>
      <c r="L56" s="62">
        <f>J56-K56</f>
        <v>0</v>
      </c>
      <c r="M56" s="79">
        <v>12</v>
      </c>
      <c r="N56" s="80">
        <v>1</v>
      </c>
      <c r="O56" s="65">
        <f>IF(N56&gt;0, 1, 0)</f>
        <v>1</v>
      </c>
      <c r="P56" s="65">
        <f>N56-O56</f>
        <v>0</v>
      </c>
      <c r="Q56" s="79">
        <v>26</v>
      </c>
      <c r="R56" s="81">
        <f>(K56*M56*$R$5)+(L56*M56*$R$6)+(O56*Q56*$R$7)+(P56*Q56*$R$8)</f>
        <v>80</v>
      </c>
      <c r="S56" s="67">
        <f>J56*M56*$S$5</f>
        <v>12</v>
      </c>
      <c r="T56" s="68">
        <f>K56*M56*$T$5</f>
        <v>12</v>
      </c>
      <c r="U56" s="68">
        <f>J56*M56*$U$5</f>
        <v>14.399999999999999</v>
      </c>
      <c r="V56" s="68">
        <f>N56*Q56*$V$7</f>
        <v>26</v>
      </c>
      <c r="W56" s="68">
        <f>O56*Q56*$W$7</f>
        <v>7.8</v>
      </c>
      <c r="X56" s="68">
        <f>N56*Q56*$X$7</f>
        <v>7.8</v>
      </c>
      <c r="Y56" s="68">
        <f>S56+V56</f>
        <v>38</v>
      </c>
      <c r="Z56" s="68">
        <f>T56+W56</f>
        <v>19.8</v>
      </c>
      <c r="AA56" s="68">
        <f>U56+X56</f>
        <v>22.2</v>
      </c>
      <c r="AB56" s="69"/>
      <c r="AC56" s="7">
        <f>R56-Y56-Z56-AA56</f>
        <v>0</v>
      </c>
      <c r="AD56" s="82"/>
      <c r="AE56" s="71"/>
      <c r="AF56" s="83"/>
      <c r="AG56" s="83"/>
      <c r="AH56" s="84"/>
      <c r="AI56" s="84"/>
      <c r="AJ56" s="73"/>
      <c r="AK56" s="83"/>
      <c r="AL56" s="84"/>
      <c r="AM56" s="73"/>
      <c r="AN56" s="86"/>
      <c r="AO56" s="82"/>
      <c r="AP56" s="83"/>
      <c r="AQ56" s="83"/>
      <c r="AR56" s="83"/>
      <c r="AS56" s="83"/>
      <c r="AT56" s="84"/>
      <c r="AU56" s="73"/>
      <c r="AV56" s="86"/>
    </row>
    <row r="57" spans="1:68" ht="27.95" customHeight="1" x14ac:dyDescent="0.25">
      <c r="A57" s="54" t="s">
        <v>885</v>
      </c>
      <c r="B57" s="55" t="s">
        <v>886</v>
      </c>
      <c r="C57" s="56" t="s">
        <v>59</v>
      </c>
      <c r="D57" s="57" t="s">
        <v>835</v>
      </c>
      <c r="E57" s="136" t="s">
        <v>60</v>
      </c>
      <c r="F57" s="137">
        <v>6</v>
      </c>
      <c r="G57" s="138" t="s">
        <v>889</v>
      </c>
      <c r="H57" s="138" t="s">
        <v>890</v>
      </c>
      <c r="I57" s="77"/>
      <c r="J57" s="78">
        <v>1</v>
      </c>
      <c r="K57" s="62">
        <f>IF(J57&gt;0, 1, 0)</f>
        <v>1</v>
      </c>
      <c r="L57" s="62">
        <f>J57-K57</f>
        <v>0</v>
      </c>
      <c r="M57" s="79">
        <v>0</v>
      </c>
      <c r="N57" s="80">
        <v>1</v>
      </c>
      <c r="O57" s="65">
        <f>IF(N57&gt;0, 1, 0)</f>
        <v>1</v>
      </c>
      <c r="P57" s="65">
        <f>N57-O57</f>
        <v>0</v>
      </c>
      <c r="Q57" s="79">
        <v>0</v>
      </c>
      <c r="R57" s="81">
        <f t="shared" si="46"/>
        <v>0</v>
      </c>
      <c r="S57" s="67">
        <f t="shared" si="47"/>
        <v>0</v>
      </c>
      <c r="T57" s="68">
        <f t="shared" si="48"/>
        <v>0</v>
      </c>
      <c r="U57" s="68">
        <f t="shared" si="49"/>
        <v>0</v>
      </c>
      <c r="V57" s="68">
        <f t="shared" si="50"/>
        <v>0</v>
      </c>
      <c r="W57" s="68">
        <f t="shared" si="51"/>
        <v>0</v>
      </c>
      <c r="X57" s="68">
        <f t="shared" si="52"/>
        <v>0</v>
      </c>
      <c r="Y57" s="68">
        <f t="shared" si="53"/>
        <v>0</v>
      </c>
      <c r="Z57" s="68">
        <f t="shared" si="53"/>
        <v>0</v>
      </c>
      <c r="AA57" s="68">
        <f t="shared" si="53"/>
        <v>0</v>
      </c>
      <c r="AB57" s="69"/>
      <c r="AC57" s="7">
        <f t="shared" si="54"/>
        <v>0</v>
      </c>
      <c r="AD57" s="82"/>
      <c r="AE57" s="71"/>
      <c r="AF57" s="83"/>
      <c r="AG57" s="83"/>
      <c r="AH57" s="84"/>
      <c r="AI57" s="84"/>
      <c r="AJ57" s="73"/>
      <c r="AK57" s="83"/>
      <c r="AL57" s="84"/>
      <c r="AM57" s="73"/>
      <c r="AN57" s="86"/>
      <c r="AO57" s="82"/>
      <c r="AP57" s="83"/>
      <c r="AQ57" s="83"/>
      <c r="AR57" s="83"/>
      <c r="AS57" s="83"/>
      <c r="AT57" s="84"/>
      <c r="AU57" s="73"/>
      <c r="AV57" s="86"/>
    </row>
    <row r="58" spans="1:68" ht="27.95" customHeight="1" x14ac:dyDescent="0.25">
      <c r="A58" s="54" t="s">
        <v>885</v>
      </c>
      <c r="B58" s="55" t="s">
        <v>886</v>
      </c>
      <c r="C58" s="56" t="s">
        <v>59</v>
      </c>
      <c r="D58" s="57" t="s">
        <v>835</v>
      </c>
      <c r="E58" s="87" t="s">
        <v>53</v>
      </c>
      <c r="F58" s="59" t="s">
        <v>841</v>
      </c>
      <c r="G58" s="60" t="s">
        <v>842</v>
      </c>
      <c r="H58" s="60" t="s">
        <v>843</v>
      </c>
      <c r="I58" s="791"/>
      <c r="J58" s="78"/>
      <c r="K58" s="62">
        <f t="shared" ref="K58" si="57">IF(J58&gt;0, 1, 0)</f>
        <v>0</v>
      </c>
      <c r="L58" s="62">
        <f t="shared" ref="L58" si="58">J58-K58</f>
        <v>0</v>
      </c>
      <c r="M58" s="79"/>
      <c r="N58" s="80">
        <v>3</v>
      </c>
      <c r="O58" s="65">
        <f t="shared" si="44"/>
        <v>1</v>
      </c>
      <c r="P58" s="65">
        <f t="shared" si="45"/>
        <v>2</v>
      </c>
      <c r="Q58" s="79">
        <v>26</v>
      </c>
      <c r="R58" s="81">
        <f t="shared" si="46"/>
        <v>109.20000000000002</v>
      </c>
      <c r="S58" s="67">
        <f t="shared" si="47"/>
        <v>0</v>
      </c>
      <c r="T58" s="68">
        <f t="shared" si="48"/>
        <v>0</v>
      </c>
      <c r="U58" s="68">
        <f t="shared" si="49"/>
        <v>0</v>
      </c>
      <c r="V58" s="68">
        <f t="shared" si="50"/>
        <v>78</v>
      </c>
      <c r="W58" s="68">
        <f t="shared" si="51"/>
        <v>7.8</v>
      </c>
      <c r="X58" s="68">
        <f t="shared" si="52"/>
        <v>23.4</v>
      </c>
      <c r="Y58" s="68">
        <f t="shared" si="53"/>
        <v>78</v>
      </c>
      <c r="Z58" s="68">
        <f t="shared" si="53"/>
        <v>7.8</v>
      </c>
      <c r="AA58" s="68">
        <f t="shared" si="53"/>
        <v>23.4</v>
      </c>
      <c r="AB58" s="69"/>
      <c r="AC58" s="7">
        <f t="shared" si="54"/>
        <v>0</v>
      </c>
      <c r="AD58" s="82"/>
      <c r="AE58" s="71"/>
      <c r="AF58" s="83"/>
      <c r="AG58" s="83"/>
      <c r="AH58" s="84"/>
      <c r="AI58" s="84"/>
      <c r="AJ58" s="73"/>
      <c r="AK58" s="83"/>
      <c r="AL58" s="84"/>
      <c r="AM58" s="73"/>
      <c r="AN58" s="86"/>
      <c r="AO58" s="82"/>
      <c r="AP58" s="83"/>
      <c r="AQ58" s="83"/>
      <c r="AR58" s="83"/>
      <c r="AS58" s="83"/>
      <c r="AT58" s="84"/>
      <c r="AU58" s="73"/>
      <c r="AV58" s="86"/>
    </row>
    <row r="59" spans="1:68" s="116" customFormat="1" ht="27.95" hidden="1" customHeight="1" x14ac:dyDescent="0.25">
      <c r="A59" s="100" t="s">
        <v>885</v>
      </c>
      <c r="B59" s="101" t="s">
        <v>886</v>
      </c>
      <c r="C59" s="56" t="s">
        <v>50</v>
      </c>
      <c r="D59" s="57" t="s">
        <v>835</v>
      </c>
      <c r="E59" s="102" t="s">
        <v>49</v>
      </c>
      <c r="F59" s="102"/>
      <c r="G59" s="103"/>
      <c r="H59" s="104"/>
      <c r="I59" s="105"/>
      <c r="J59" s="106"/>
      <c r="K59" s="107">
        <f>IF(J59&gt;0, 1, 0)</f>
        <v>0</v>
      </c>
      <c r="L59" s="107">
        <f t="shared" si="43"/>
        <v>0</v>
      </c>
      <c r="M59" s="108"/>
      <c r="N59" s="109"/>
      <c r="O59" s="110">
        <f t="shared" si="44"/>
        <v>0</v>
      </c>
      <c r="P59" s="110">
        <f t="shared" si="45"/>
        <v>0</v>
      </c>
      <c r="Q59" s="108"/>
      <c r="R59" s="111">
        <f>J59*M59*$R$9</f>
        <v>0</v>
      </c>
      <c r="S59" s="112">
        <f>J59*M59*$S$9</f>
        <v>0</v>
      </c>
      <c r="T59" s="113">
        <f>K59*M59*$T$9</f>
        <v>0</v>
      </c>
      <c r="U59" s="113">
        <f>J59*M59*$U$9</f>
        <v>0</v>
      </c>
      <c r="V59" s="113">
        <f t="shared" si="50"/>
        <v>0</v>
      </c>
      <c r="W59" s="113">
        <f t="shared" si="51"/>
        <v>0</v>
      </c>
      <c r="X59" s="113">
        <f t="shared" si="52"/>
        <v>0</v>
      </c>
      <c r="Y59" s="113">
        <f t="shared" si="53"/>
        <v>0</v>
      </c>
      <c r="Z59" s="113">
        <f t="shared" si="53"/>
        <v>0</v>
      </c>
      <c r="AA59" s="113">
        <f t="shared" si="53"/>
        <v>0</v>
      </c>
      <c r="AB59" s="114"/>
      <c r="AC59" s="115">
        <f t="shared" si="54"/>
        <v>0</v>
      </c>
      <c r="AD59" s="82"/>
      <c r="AE59" s="71"/>
      <c r="AF59" s="83"/>
      <c r="AG59" s="83"/>
      <c r="AH59" s="84"/>
      <c r="AI59" s="84"/>
      <c r="AJ59" s="73"/>
      <c r="AK59" s="83"/>
      <c r="AL59" s="84"/>
      <c r="AM59" s="73"/>
      <c r="AN59" s="86"/>
      <c r="AO59" s="82"/>
      <c r="AP59" s="83"/>
      <c r="AQ59" s="83"/>
      <c r="AR59" s="83"/>
      <c r="AS59" s="83"/>
      <c r="AT59" s="84"/>
      <c r="AU59" s="73"/>
      <c r="AV59" s="8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116" customFormat="1" ht="27.95" hidden="1" customHeight="1" x14ac:dyDescent="0.25">
      <c r="A60" s="100" t="s">
        <v>885</v>
      </c>
      <c r="B60" s="101" t="s">
        <v>886</v>
      </c>
      <c r="C60" s="56" t="s">
        <v>50</v>
      </c>
      <c r="D60" s="57" t="s">
        <v>835</v>
      </c>
      <c r="E60" s="102" t="s">
        <v>49</v>
      </c>
      <c r="F60" s="102"/>
      <c r="G60" s="103"/>
      <c r="H60" s="104"/>
      <c r="I60" s="105"/>
      <c r="J60" s="106"/>
      <c r="K60" s="107">
        <f>IF(J60&gt;0, 1, 0)</f>
        <v>0</v>
      </c>
      <c r="L60" s="107">
        <f t="shared" si="43"/>
        <v>0</v>
      </c>
      <c r="M60" s="108"/>
      <c r="N60" s="109"/>
      <c r="O60" s="110">
        <f t="shared" si="44"/>
        <v>0</v>
      </c>
      <c r="P60" s="110">
        <f t="shared" si="45"/>
        <v>0</v>
      </c>
      <c r="Q60" s="108"/>
      <c r="R60" s="111">
        <f>J60*M60*$R$9</f>
        <v>0</v>
      </c>
      <c r="S60" s="112">
        <f>J60*M60*$S$9</f>
        <v>0</v>
      </c>
      <c r="T60" s="113">
        <f>K60*M60*$T$9</f>
        <v>0</v>
      </c>
      <c r="U60" s="113">
        <f>J60*M60*$U$9</f>
        <v>0</v>
      </c>
      <c r="V60" s="113">
        <f t="shared" si="50"/>
        <v>0</v>
      </c>
      <c r="W60" s="113">
        <f t="shared" si="51"/>
        <v>0</v>
      </c>
      <c r="X60" s="113">
        <f t="shared" si="52"/>
        <v>0</v>
      </c>
      <c r="Y60" s="113">
        <f t="shared" si="53"/>
        <v>0</v>
      </c>
      <c r="Z60" s="113">
        <f t="shared" si="53"/>
        <v>0</v>
      </c>
      <c r="AA60" s="113">
        <f t="shared" si="53"/>
        <v>0</v>
      </c>
      <c r="AB60" s="114"/>
      <c r="AC60" s="115">
        <f t="shared" si="54"/>
        <v>0</v>
      </c>
      <c r="AD60" s="82"/>
      <c r="AE60" s="71"/>
      <c r="AF60" s="83"/>
      <c r="AG60" s="83"/>
      <c r="AH60" s="84"/>
      <c r="AI60" s="84"/>
      <c r="AJ60" s="73"/>
      <c r="AK60" s="83"/>
      <c r="AL60" s="84"/>
      <c r="AM60" s="73"/>
      <c r="AN60" s="86"/>
      <c r="AO60" s="82"/>
      <c r="AP60" s="83"/>
      <c r="AQ60" s="83"/>
      <c r="AR60" s="83"/>
      <c r="AS60" s="83"/>
      <c r="AT60" s="84"/>
      <c r="AU60" s="73"/>
      <c r="AV60" s="8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ht="27.75" customHeight="1" thickBot="1" x14ac:dyDescent="0.3">
      <c r="A61" s="117" t="s">
        <v>885</v>
      </c>
      <c r="B61" s="118" t="s">
        <v>886</v>
      </c>
      <c r="C61" s="118" t="s">
        <v>59</v>
      </c>
      <c r="D61" s="57" t="s">
        <v>835</v>
      </c>
      <c r="E61" s="119"/>
      <c r="F61" s="119"/>
      <c r="G61" s="120"/>
      <c r="H61" s="121" t="s">
        <v>56</v>
      </c>
      <c r="I61" s="122"/>
      <c r="J61" s="123"/>
      <c r="K61" s="124"/>
      <c r="L61" s="124"/>
      <c r="M61" s="125"/>
      <c r="N61" s="126"/>
      <c r="O61" s="124"/>
      <c r="P61" s="124"/>
      <c r="Q61" s="125"/>
      <c r="R61" s="127">
        <f t="shared" ref="R61:AA61" si="59">SUM(R49:R60)</f>
        <v>488.6</v>
      </c>
      <c r="S61" s="128">
        <f t="shared" si="59"/>
        <v>36</v>
      </c>
      <c r="T61" s="129">
        <f t="shared" si="59"/>
        <v>36</v>
      </c>
      <c r="U61" s="129">
        <f t="shared" si="59"/>
        <v>43.199999999999996</v>
      </c>
      <c r="V61" s="129">
        <f t="shared" si="59"/>
        <v>248</v>
      </c>
      <c r="W61" s="129">
        <f t="shared" si="59"/>
        <v>50.999999999999993</v>
      </c>
      <c r="X61" s="129">
        <f t="shared" si="59"/>
        <v>74.399999999999991</v>
      </c>
      <c r="Y61" s="130">
        <f t="shared" si="59"/>
        <v>284</v>
      </c>
      <c r="Z61" s="130">
        <f t="shared" si="59"/>
        <v>87</v>
      </c>
      <c r="AA61" s="130">
        <f t="shared" si="59"/>
        <v>117.6</v>
      </c>
      <c r="AB61" s="131">
        <f>R61/1800/0.6</f>
        <v>0.45240740740740742</v>
      </c>
      <c r="AC61" s="7"/>
      <c r="AD61" s="132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792"/>
    </row>
    <row r="62" spans="1:68" ht="27.95" customHeight="1" thickTop="1" x14ac:dyDescent="0.25">
      <c r="A62" s="54" t="s">
        <v>891</v>
      </c>
      <c r="B62" s="55" t="s">
        <v>564</v>
      </c>
      <c r="C62" s="56" t="s">
        <v>58</v>
      </c>
      <c r="D62" s="57" t="s">
        <v>835</v>
      </c>
      <c r="E62" s="58" t="s">
        <v>51</v>
      </c>
      <c r="F62" s="59">
        <v>4</v>
      </c>
      <c r="G62" s="60" t="s">
        <v>851</v>
      </c>
      <c r="H62" s="60" t="s">
        <v>852</v>
      </c>
      <c r="I62" s="794"/>
      <c r="J62" s="78">
        <v>1</v>
      </c>
      <c r="K62" s="62">
        <f t="shared" ref="K62:K71" si="60">IF(J62&gt;0, 1, 0)</f>
        <v>1</v>
      </c>
      <c r="L62" s="62">
        <f t="shared" ref="L62:L73" si="61">J62-K62</f>
        <v>0</v>
      </c>
      <c r="M62" s="79">
        <v>18</v>
      </c>
      <c r="N62" s="80">
        <v>3</v>
      </c>
      <c r="O62" s="65">
        <f t="shared" ref="O62:O73" si="62">IF(N62&gt;0, 1, 0)</f>
        <v>1</v>
      </c>
      <c r="P62" s="65">
        <f t="shared" ref="P62:P73" si="63">N62-O62</f>
        <v>2</v>
      </c>
      <c r="Q62" s="79">
        <v>7</v>
      </c>
      <c r="R62" s="66">
        <f t="shared" ref="R62:R71" si="64">(K62*M62*$R$5)+(L62*M62*$R$6)+(O62*Q62*$R$7)+(P62*Q62*$R$8)</f>
        <v>87</v>
      </c>
      <c r="S62" s="67">
        <f t="shared" ref="S62:S71" si="65">J62*M62*$S$5</f>
        <v>18</v>
      </c>
      <c r="T62" s="68">
        <f t="shared" ref="T62:T71" si="66">K62*M62*$T$5</f>
        <v>18</v>
      </c>
      <c r="U62" s="68">
        <f t="shared" ref="U62:U71" si="67">J62*M62*$U$5</f>
        <v>21.599999999999998</v>
      </c>
      <c r="V62" s="68">
        <f t="shared" ref="V62:V73" si="68">N62*Q62*$V$7</f>
        <v>21</v>
      </c>
      <c r="W62" s="68">
        <f t="shared" ref="W62:W73" si="69">O62*Q62*$W$7</f>
        <v>2.1</v>
      </c>
      <c r="X62" s="68">
        <f t="shared" ref="X62:X73" si="70">N62*Q62*$X$7</f>
        <v>6.3</v>
      </c>
      <c r="Y62" s="68">
        <f t="shared" ref="Y62:AA73" si="71">S62+V62</f>
        <v>39</v>
      </c>
      <c r="Z62" s="68">
        <f t="shared" si="71"/>
        <v>20.100000000000001</v>
      </c>
      <c r="AA62" s="68">
        <f t="shared" si="71"/>
        <v>27.9</v>
      </c>
      <c r="AB62" s="69"/>
      <c r="AC62" s="7">
        <f t="shared" ref="AC62:AC73" si="72">R62-Y62-Z62-AA62</f>
        <v>0</v>
      </c>
      <c r="AD62" s="70"/>
      <c r="AE62" s="71"/>
      <c r="AF62" s="71"/>
      <c r="AG62" s="71"/>
      <c r="AH62" s="84"/>
      <c r="AI62" s="84"/>
      <c r="AJ62" s="73"/>
      <c r="AK62" s="85"/>
      <c r="AL62" s="84"/>
      <c r="AM62" s="73"/>
      <c r="AN62" s="75"/>
      <c r="AO62" s="70"/>
      <c r="AP62" s="71"/>
      <c r="AQ62" s="74"/>
      <c r="AR62" s="74"/>
      <c r="AS62" s="71"/>
      <c r="AT62" s="84"/>
      <c r="AU62" s="73"/>
      <c r="AV62" s="75"/>
    </row>
    <row r="63" spans="1:68" ht="27.95" customHeight="1" x14ac:dyDescent="0.25">
      <c r="A63" s="54" t="s">
        <v>891</v>
      </c>
      <c r="B63" s="55" t="s">
        <v>564</v>
      </c>
      <c r="C63" s="56" t="s">
        <v>58</v>
      </c>
      <c r="D63" s="57" t="s">
        <v>835</v>
      </c>
      <c r="E63" s="87" t="s">
        <v>53</v>
      </c>
      <c r="F63" s="59">
        <v>3</v>
      </c>
      <c r="G63" s="60" t="s">
        <v>892</v>
      </c>
      <c r="H63" s="60" t="s">
        <v>893</v>
      </c>
      <c r="I63" s="77"/>
      <c r="J63" s="78">
        <v>1</v>
      </c>
      <c r="K63" s="62">
        <f t="shared" si="60"/>
        <v>1</v>
      </c>
      <c r="L63" s="62">
        <f t="shared" si="61"/>
        <v>0</v>
      </c>
      <c r="M63" s="79">
        <v>26</v>
      </c>
      <c r="N63" s="80">
        <v>1</v>
      </c>
      <c r="O63" s="65">
        <f t="shared" si="62"/>
        <v>1</v>
      </c>
      <c r="P63" s="65">
        <f t="shared" si="63"/>
        <v>0</v>
      </c>
      <c r="Q63" s="79">
        <v>26</v>
      </c>
      <c r="R63" s="81">
        <f t="shared" si="64"/>
        <v>124.80000000000001</v>
      </c>
      <c r="S63" s="67">
        <f t="shared" si="65"/>
        <v>26</v>
      </c>
      <c r="T63" s="68">
        <f t="shared" si="66"/>
        <v>26</v>
      </c>
      <c r="U63" s="68">
        <f t="shared" si="67"/>
        <v>31.2</v>
      </c>
      <c r="V63" s="68">
        <f t="shared" si="68"/>
        <v>26</v>
      </c>
      <c r="W63" s="68">
        <f t="shared" si="69"/>
        <v>7.8</v>
      </c>
      <c r="X63" s="68">
        <f t="shared" si="70"/>
        <v>7.8</v>
      </c>
      <c r="Y63" s="68">
        <f t="shared" si="71"/>
        <v>52</v>
      </c>
      <c r="Z63" s="68">
        <f t="shared" si="71"/>
        <v>33.799999999999997</v>
      </c>
      <c r="AA63" s="68">
        <f t="shared" si="71"/>
        <v>39</v>
      </c>
      <c r="AB63" s="69"/>
      <c r="AC63" s="7">
        <f t="shared" si="72"/>
        <v>0</v>
      </c>
      <c r="AD63" s="82"/>
      <c r="AE63" s="71"/>
      <c r="AF63" s="83"/>
      <c r="AG63" s="83"/>
      <c r="AH63" s="84"/>
      <c r="AI63" s="84"/>
      <c r="AJ63" s="73"/>
      <c r="AK63" s="85"/>
      <c r="AL63" s="84"/>
      <c r="AM63" s="73"/>
      <c r="AN63" s="86"/>
      <c r="AO63" s="82"/>
      <c r="AP63" s="83"/>
      <c r="AQ63" s="83"/>
      <c r="AR63" s="74"/>
      <c r="AS63" s="83"/>
      <c r="AT63" s="84"/>
      <c r="AU63" s="73"/>
      <c r="AV63" s="86"/>
    </row>
    <row r="64" spans="1:68" ht="27.95" customHeight="1" x14ac:dyDescent="0.25">
      <c r="A64" s="54" t="s">
        <v>891</v>
      </c>
      <c r="B64" s="55" t="s">
        <v>564</v>
      </c>
      <c r="C64" s="56" t="s">
        <v>58</v>
      </c>
      <c r="D64" s="57" t="s">
        <v>835</v>
      </c>
      <c r="E64" s="87" t="s">
        <v>53</v>
      </c>
      <c r="F64" s="88">
        <v>3</v>
      </c>
      <c r="G64" s="60" t="s">
        <v>894</v>
      </c>
      <c r="H64" s="60" t="s">
        <v>895</v>
      </c>
      <c r="I64" s="77"/>
      <c r="J64" s="78"/>
      <c r="K64" s="62">
        <f t="shared" si="60"/>
        <v>0</v>
      </c>
      <c r="L64" s="62">
        <f t="shared" si="61"/>
        <v>0</v>
      </c>
      <c r="M64" s="79"/>
      <c r="N64" s="80"/>
      <c r="O64" s="65">
        <f t="shared" si="62"/>
        <v>0</v>
      </c>
      <c r="P64" s="65">
        <f t="shared" si="63"/>
        <v>0</v>
      </c>
      <c r="Q64" s="79"/>
      <c r="R64" s="81">
        <f t="shared" si="64"/>
        <v>0</v>
      </c>
      <c r="S64" s="67">
        <f t="shared" si="65"/>
        <v>0</v>
      </c>
      <c r="T64" s="68">
        <f t="shared" si="66"/>
        <v>0</v>
      </c>
      <c r="U64" s="68">
        <f t="shared" si="67"/>
        <v>0</v>
      </c>
      <c r="V64" s="68">
        <f t="shared" si="68"/>
        <v>0</v>
      </c>
      <c r="W64" s="68">
        <f t="shared" si="69"/>
        <v>0</v>
      </c>
      <c r="X64" s="68">
        <f t="shared" si="70"/>
        <v>0</v>
      </c>
      <c r="Y64" s="68">
        <f t="shared" si="71"/>
        <v>0</v>
      </c>
      <c r="Z64" s="68">
        <f t="shared" si="71"/>
        <v>0</v>
      </c>
      <c r="AA64" s="68">
        <f t="shared" si="71"/>
        <v>0</v>
      </c>
      <c r="AB64" s="69"/>
      <c r="AC64" s="7">
        <f t="shared" si="72"/>
        <v>0</v>
      </c>
      <c r="AD64" s="82"/>
      <c r="AE64" s="71"/>
      <c r="AF64" s="83"/>
      <c r="AG64" s="83"/>
      <c r="AH64" s="84"/>
      <c r="AI64" s="84"/>
      <c r="AJ64" s="73"/>
      <c r="AK64" s="83"/>
      <c r="AL64" s="84"/>
      <c r="AM64" s="73"/>
      <c r="AN64" s="86"/>
      <c r="AO64" s="82"/>
      <c r="AP64" s="83"/>
      <c r="AQ64" s="83"/>
      <c r="AR64" s="83"/>
      <c r="AS64" s="83"/>
      <c r="AT64" s="84"/>
      <c r="AU64" s="73"/>
      <c r="AV64" s="86"/>
    </row>
    <row r="65" spans="1:68" ht="27.95" customHeight="1" x14ac:dyDescent="0.25">
      <c r="A65" s="54" t="s">
        <v>891</v>
      </c>
      <c r="B65" s="55" t="s">
        <v>564</v>
      </c>
      <c r="C65" s="56" t="s">
        <v>58</v>
      </c>
      <c r="D65" s="57" t="s">
        <v>835</v>
      </c>
      <c r="E65" s="89" t="s">
        <v>52</v>
      </c>
      <c r="F65" s="90">
        <v>5</v>
      </c>
      <c r="G65" s="91" t="s">
        <v>896</v>
      </c>
      <c r="H65" s="91" t="s">
        <v>897</v>
      </c>
      <c r="I65" s="77"/>
      <c r="J65" s="78">
        <v>1</v>
      </c>
      <c r="K65" s="62">
        <f t="shared" si="60"/>
        <v>1</v>
      </c>
      <c r="L65" s="62">
        <f t="shared" si="61"/>
        <v>0</v>
      </c>
      <c r="M65" s="79">
        <v>26</v>
      </c>
      <c r="N65" s="80">
        <v>1</v>
      </c>
      <c r="O65" s="65">
        <f t="shared" si="62"/>
        <v>1</v>
      </c>
      <c r="P65" s="65">
        <f t="shared" si="63"/>
        <v>0</v>
      </c>
      <c r="Q65" s="79">
        <v>26</v>
      </c>
      <c r="R65" s="81">
        <f t="shared" si="64"/>
        <v>124.80000000000001</v>
      </c>
      <c r="S65" s="67">
        <f t="shared" si="65"/>
        <v>26</v>
      </c>
      <c r="T65" s="68">
        <f t="shared" si="66"/>
        <v>26</v>
      </c>
      <c r="U65" s="68">
        <f t="shared" si="67"/>
        <v>31.2</v>
      </c>
      <c r="V65" s="68">
        <f t="shared" si="68"/>
        <v>26</v>
      </c>
      <c r="W65" s="68">
        <f t="shared" si="69"/>
        <v>7.8</v>
      </c>
      <c r="X65" s="68">
        <f t="shared" si="70"/>
        <v>7.8</v>
      </c>
      <c r="Y65" s="68">
        <f t="shared" si="71"/>
        <v>52</v>
      </c>
      <c r="Z65" s="68">
        <f t="shared" si="71"/>
        <v>33.799999999999997</v>
      </c>
      <c r="AA65" s="68">
        <f t="shared" si="71"/>
        <v>39</v>
      </c>
      <c r="AB65" s="69"/>
      <c r="AC65" s="7">
        <f t="shared" si="72"/>
        <v>0</v>
      </c>
      <c r="AD65" s="82"/>
      <c r="AE65" s="71"/>
      <c r="AF65" s="83"/>
      <c r="AG65" s="83"/>
      <c r="AH65" s="84"/>
      <c r="AI65" s="84"/>
      <c r="AJ65" s="73"/>
      <c r="AK65" s="83"/>
      <c r="AL65" s="84"/>
      <c r="AM65" s="73"/>
      <c r="AN65" s="86"/>
      <c r="AO65" s="82"/>
      <c r="AP65" s="83"/>
      <c r="AQ65" s="83"/>
      <c r="AR65" s="83"/>
      <c r="AS65" s="83"/>
      <c r="AT65" s="84"/>
      <c r="AU65" s="73"/>
      <c r="AV65" s="86"/>
    </row>
    <row r="66" spans="1:68" ht="27.95" customHeight="1" x14ac:dyDescent="0.25">
      <c r="A66" s="54" t="s">
        <v>891</v>
      </c>
      <c r="B66" s="55" t="s">
        <v>564</v>
      </c>
      <c r="C66" s="56" t="s">
        <v>58</v>
      </c>
      <c r="D66" s="57" t="s">
        <v>835</v>
      </c>
      <c r="E66" s="76" t="s">
        <v>54</v>
      </c>
      <c r="F66" s="59">
        <v>4</v>
      </c>
      <c r="G66" s="60" t="s">
        <v>898</v>
      </c>
      <c r="H66" s="60" t="s">
        <v>899</v>
      </c>
      <c r="I66" s="77"/>
      <c r="J66" s="78">
        <v>1</v>
      </c>
      <c r="K66" s="62">
        <f t="shared" si="60"/>
        <v>1</v>
      </c>
      <c r="L66" s="62">
        <f t="shared" si="61"/>
        <v>0</v>
      </c>
      <c r="M66" s="79">
        <v>26</v>
      </c>
      <c r="N66" s="80">
        <v>1</v>
      </c>
      <c r="O66" s="65">
        <f t="shared" si="62"/>
        <v>1</v>
      </c>
      <c r="P66" s="65">
        <f t="shared" si="63"/>
        <v>0</v>
      </c>
      <c r="Q66" s="79">
        <v>26</v>
      </c>
      <c r="R66" s="81">
        <f t="shared" si="64"/>
        <v>124.80000000000001</v>
      </c>
      <c r="S66" s="67">
        <f t="shared" si="65"/>
        <v>26</v>
      </c>
      <c r="T66" s="68">
        <f t="shared" si="66"/>
        <v>26</v>
      </c>
      <c r="U66" s="68">
        <f t="shared" si="67"/>
        <v>31.2</v>
      </c>
      <c r="V66" s="68">
        <f t="shared" si="68"/>
        <v>26</v>
      </c>
      <c r="W66" s="68">
        <f t="shared" si="69"/>
        <v>7.8</v>
      </c>
      <c r="X66" s="68">
        <f t="shared" si="70"/>
        <v>7.8</v>
      </c>
      <c r="Y66" s="68">
        <f t="shared" si="71"/>
        <v>52</v>
      </c>
      <c r="Z66" s="68">
        <f t="shared" si="71"/>
        <v>33.799999999999997</v>
      </c>
      <c r="AA66" s="68">
        <f t="shared" si="71"/>
        <v>39</v>
      </c>
      <c r="AB66" s="69"/>
      <c r="AC66" s="7">
        <f t="shared" si="72"/>
        <v>0</v>
      </c>
      <c r="AD66" s="82"/>
      <c r="AE66" s="71"/>
      <c r="AF66" s="83"/>
      <c r="AG66" s="83"/>
      <c r="AH66" s="84"/>
      <c r="AI66" s="84"/>
      <c r="AJ66" s="73"/>
      <c r="AK66" s="83"/>
      <c r="AL66" s="84"/>
      <c r="AM66" s="73"/>
      <c r="AN66" s="86"/>
      <c r="AO66" s="82"/>
      <c r="AP66" s="83"/>
      <c r="AQ66" s="83"/>
      <c r="AR66" s="83"/>
      <c r="AS66" s="83"/>
      <c r="AT66" s="84"/>
      <c r="AU66" s="73"/>
      <c r="AV66" s="86"/>
    </row>
    <row r="67" spans="1:68" ht="27.95" customHeight="1" x14ac:dyDescent="0.25">
      <c r="A67" s="54" t="s">
        <v>891</v>
      </c>
      <c r="B67" s="55" t="s">
        <v>564</v>
      </c>
      <c r="C67" s="56" t="s">
        <v>58</v>
      </c>
      <c r="D67" s="57" t="s">
        <v>835</v>
      </c>
      <c r="E67" s="139"/>
      <c r="F67" s="140"/>
      <c r="G67" s="141"/>
      <c r="H67" s="96"/>
      <c r="I67" s="77"/>
      <c r="J67" s="78"/>
      <c r="K67" s="62">
        <f t="shared" si="60"/>
        <v>0</v>
      </c>
      <c r="L67" s="62">
        <f t="shared" si="61"/>
        <v>0</v>
      </c>
      <c r="M67" s="79"/>
      <c r="N67" s="80"/>
      <c r="O67" s="65">
        <f t="shared" si="62"/>
        <v>0</v>
      </c>
      <c r="P67" s="65">
        <f t="shared" si="63"/>
        <v>0</v>
      </c>
      <c r="Q67" s="79"/>
      <c r="R67" s="81">
        <f t="shared" si="64"/>
        <v>0</v>
      </c>
      <c r="S67" s="67">
        <f t="shared" si="65"/>
        <v>0</v>
      </c>
      <c r="T67" s="68">
        <f t="shared" si="66"/>
        <v>0</v>
      </c>
      <c r="U67" s="68">
        <f t="shared" si="67"/>
        <v>0</v>
      </c>
      <c r="V67" s="68">
        <f t="shared" si="68"/>
        <v>0</v>
      </c>
      <c r="W67" s="68">
        <f t="shared" si="69"/>
        <v>0</v>
      </c>
      <c r="X67" s="68">
        <f t="shared" si="70"/>
        <v>0</v>
      </c>
      <c r="Y67" s="68">
        <f t="shared" si="71"/>
        <v>0</v>
      </c>
      <c r="Z67" s="68">
        <f t="shared" si="71"/>
        <v>0</v>
      </c>
      <c r="AA67" s="68">
        <f t="shared" si="71"/>
        <v>0</v>
      </c>
      <c r="AB67" s="69"/>
      <c r="AC67" s="7">
        <f t="shared" si="72"/>
        <v>0</v>
      </c>
      <c r="AD67" s="82"/>
      <c r="AE67" s="71"/>
      <c r="AF67" s="83"/>
      <c r="AG67" s="83"/>
      <c r="AH67" s="84"/>
      <c r="AI67" s="84"/>
      <c r="AJ67" s="73"/>
      <c r="AK67" s="83"/>
      <c r="AL67" s="84"/>
      <c r="AM67" s="73"/>
      <c r="AN67" s="86"/>
      <c r="AO67" s="82"/>
      <c r="AP67" s="83"/>
      <c r="AQ67" s="83"/>
      <c r="AR67" s="83"/>
      <c r="AS67" s="83"/>
      <c r="AT67" s="84"/>
      <c r="AU67" s="73"/>
      <c r="AV67" s="86"/>
    </row>
    <row r="68" spans="1:68" ht="27.95" customHeight="1" x14ac:dyDescent="0.25">
      <c r="A68" s="54" t="s">
        <v>891</v>
      </c>
      <c r="B68" s="55" t="s">
        <v>564</v>
      </c>
      <c r="C68" s="56" t="s">
        <v>58</v>
      </c>
      <c r="D68" s="57" t="s">
        <v>835</v>
      </c>
      <c r="E68" s="139"/>
      <c r="F68" s="140"/>
      <c r="G68" s="98"/>
      <c r="H68" s="96"/>
      <c r="I68" s="77"/>
      <c r="J68" s="78"/>
      <c r="K68" s="62">
        <f t="shared" si="60"/>
        <v>0</v>
      </c>
      <c r="L68" s="62">
        <f t="shared" si="61"/>
        <v>0</v>
      </c>
      <c r="M68" s="79"/>
      <c r="N68" s="80"/>
      <c r="O68" s="65">
        <f t="shared" si="62"/>
        <v>0</v>
      </c>
      <c r="P68" s="65">
        <f t="shared" si="63"/>
        <v>0</v>
      </c>
      <c r="Q68" s="79"/>
      <c r="R68" s="81">
        <f t="shared" si="64"/>
        <v>0</v>
      </c>
      <c r="S68" s="67">
        <f t="shared" si="65"/>
        <v>0</v>
      </c>
      <c r="T68" s="68">
        <f t="shared" si="66"/>
        <v>0</v>
      </c>
      <c r="U68" s="68">
        <f t="shared" si="67"/>
        <v>0</v>
      </c>
      <c r="V68" s="68">
        <f t="shared" si="68"/>
        <v>0</v>
      </c>
      <c r="W68" s="68">
        <f t="shared" si="69"/>
        <v>0</v>
      </c>
      <c r="X68" s="68">
        <f t="shared" si="70"/>
        <v>0</v>
      </c>
      <c r="Y68" s="68">
        <f t="shared" si="71"/>
        <v>0</v>
      </c>
      <c r="Z68" s="68">
        <f t="shared" si="71"/>
        <v>0</v>
      </c>
      <c r="AA68" s="68">
        <f t="shared" si="71"/>
        <v>0</v>
      </c>
      <c r="AB68" s="69"/>
      <c r="AC68" s="7">
        <f t="shared" si="72"/>
        <v>0</v>
      </c>
      <c r="AD68" s="82"/>
      <c r="AE68" s="71"/>
      <c r="AF68" s="83"/>
      <c r="AG68" s="83"/>
      <c r="AH68" s="84"/>
      <c r="AI68" s="84"/>
      <c r="AJ68" s="73"/>
      <c r="AK68" s="83"/>
      <c r="AL68" s="84"/>
      <c r="AM68" s="73"/>
      <c r="AN68" s="86"/>
      <c r="AO68" s="82"/>
      <c r="AP68" s="83"/>
      <c r="AQ68" s="83"/>
      <c r="AR68" s="83"/>
      <c r="AS68" s="83"/>
      <c r="AT68" s="84"/>
      <c r="AU68" s="73"/>
      <c r="AV68" s="86"/>
    </row>
    <row r="69" spans="1:68" ht="27.95" customHeight="1" x14ac:dyDescent="0.25">
      <c r="A69" s="54" t="s">
        <v>891</v>
      </c>
      <c r="B69" s="55" t="s">
        <v>564</v>
      </c>
      <c r="C69" s="56" t="s">
        <v>58</v>
      </c>
      <c r="D69" s="57" t="s">
        <v>835</v>
      </c>
      <c r="E69" s="139"/>
      <c r="F69" s="140"/>
      <c r="G69" s="98"/>
      <c r="H69" s="96"/>
      <c r="I69" s="92"/>
      <c r="J69" s="78"/>
      <c r="K69" s="62">
        <f t="shared" si="60"/>
        <v>0</v>
      </c>
      <c r="L69" s="62">
        <f t="shared" si="61"/>
        <v>0</v>
      </c>
      <c r="M69" s="79"/>
      <c r="N69" s="80"/>
      <c r="O69" s="65">
        <f t="shared" si="62"/>
        <v>0</v>
      </c>
      <c r="P69" s="65">
        <f t="shared" si="63"/>
        <v>0</v>
      </c>
      <c r="Q69" s="79"/>
      <c r="R69" s="81">
        <f t="shared" si="64"/>
        <v>0</v>
      </c>
      <c r="S69" s="67">
        <f t="shared" si="65"/>
        <v>0</v>
      </c>
      <c r="T69" s="68">
        <f t="shared" si="66"/>
        <v>0</v>
      </c>
      <c r="U69" s="68">
        <f t="shared" si="67"/>
        <v>0</v>
      </c>
      <c r="V69" s="68">
        <f t="shared" si="68"/>
        <v>0</v>
      </c>
      <c r="W69" s="68">
        <f t="shared" si="69"/>
        <v>0</v>
      </c>
      <c r="X69" s="68">
        <f t="shared" si="70"/>
        <v>0</v>
      </c>
      <c r="Y69" s="68">
        <f t="shared" si="71"/>
        <v>0</v>
      </c>
      <c r="Z69" s="68">
        <f t="shared" si="71"/>
        <v>0</v>
      </c>
      <c r="AA69" s="68">
        <f t="shared" si="71"/>
        <v>0</v>
      </c>
      <c r="AB69" s="69"/>
      <c r="AC69" s="7">
        <f t="shared" si="72"/>
        <v>0</v>
      </c>
      <c r="AD69" s="82"/>
      <c r="AE69" s="71"/>
      <c r="AF69" s="83"/>
      <c r="AG69" s="83"/>
      <c r="AH69" s="84"/>
      <c r="AI69" s="84"/>
      <c r="AJ69" s="73"/>
      <c r="AK69" s="83"/>
      <c r="AL69" s="84"/>
      <c r="AM69" s="73"/>
      <c r="AN69" s="86"/>
      <c r="AO69" s="82"/>
      <c r="AP69" s="83"/>
      <c r="AQ69" s="83"/>
      <c r="AR69" s="83"/>
      <c r="AS69" s="83"/>
      <c r="AT69" s="84"/>
      <c r="AU69" s="73"/>
      <c r="AV69" s="86"/>
    </row>
    <row r="70" spans="1:68" ht="27.95" customHeight="1" x14ac:dyDescent="0.25">
      <c r="A70" s="54" t="s">
        <v>891</v>
      </c>
      <c r="B70" s="55" t="s">
        <v>564</v>
      </c>
      <c r="C70" s="56" t="s">
        <v>58</v>
      </c>
      <c r="D70" s="57" t="s">
        <v>835</v>
      </c>
      <c r="E70" s="93"/>
      <c r="F70" s="94"/>
      <c r="G70" s="95"/>
      <c r="H70" s="96"/>
      <c r="I70" s="77"/>
      <c r="J70" s="78"/>
      <c r="K70" s="62">
        <f t="shared" si="60"/>
        <v>0</v>
      </c>
      <c r="L70" s="62">
        <f t="shared" si="61"/>
        <v>0</v>
      </c>
      <c r="M70" s="79"/>
      <c r="N70" s="80"/>
      <c r="O70" s="65">
        <f t="shared" si="62"/>
        <v>0</v>
      </c>
      <c r="P70" s="65">
        <f t="shared" si="63"/>
        <v>0</v>
      </c>
      <c r="Q70" s="79"/>
      <c r="R70" s="81">
        <f t="shared" si="64"/>
        <v>0</v>
      </c>
      <c r="S70" s="67">
        <f t="shared" si="65"/>
        <v>0</v>
      </c>
      <c r="T70" s="68">
        <f t="shared" si="66"/>
        <v>0</v>
      </c>
      <c r="U70" s="68">
        <f t="shared" si="67"/>
        <v>0</v>
      </c>
      <c r="V70" s="68">
        <f t="shared" si="68"/>
        <v>0</v>
      </c>
      <c r="W70" s="68">
        <f t="shared" si="69"/>
        <v>0</v>
      </c>
      <c r="X70" s="68">
        <f t="shared" si="70"/>
        <v>0</v>
      </c>
      <c r="Y70" s="68">
        <f t="shared" si="71"/>
        <v>0</v>
      </c>
      <c r="Z70" s="68">
        <f t="shared" si="71"/>
        <v>0</v>
      </c>
      <c r="AA70" s="68">
        <f t="shared" si="71"/>
        <v>0</v>
      </c>
      <c r="AB70" s="69"/>
      <c r="AC70" s="7">
        <f t="shared" si="72"/>
        <v>0</v>
      </c>
      <c r="AD70" s="82"/>
      <c r="AE70" s="71"/>
      <c r="AF70" s="83"/>
      <c r="AG70" s="83"/>
      <c r="AH70" s="84"/>
      <c r="AI70" s="84"/>
      <c r="AJ70" s="73"/>
      <c r="AK70" s="83"/>
      <c r="AL70" s="84"/>
      <c r="AM70" s="73"/>
      <c r="AN70" s="86"/>
      <c r="AO70" s="82"/>
      <c r="AP70" s="83"/>
      <c r="AQ70" s="83"/>
      <c r="AR70" s="83"/>
      <c r="AS70" s="83"/>
      <c r="AT70" s="84"/>
      <c r="AU70" s="73"/>
      <c r="AV70" s="86"/>
    </row>
    <row r="71" spans="1:68" ht="27.95" customHeight="1" x14ac:dyDescent="0.25">
      <c r="A71" s="54" t="s">
        <v>891</v>
      </c>
      <c r="B71" s="55" t="s">
        <v>564</v>
      </c>
      <c r="C71" s="56" t="s">
        <v>58</v>
      </c>
      <c r="D71" s="57" t="s">
        <v>835</v>
      </c>
      <c r="E71" s="97"/>
      <c r="F71" s="789"/>
      <c r="G71" s="98"/>
      <c r="H71" s="790"/>
      <c r="I71" s="791"/>
      <c r="J71" s="78"/>
      <c r="K71" s="99">
        <f t="shared" si="60"/>
        <v>0</v>
      </c>
      <c r="L71" s="99">
        <f t="shared" si="61"/>
        <v>0</v>
      </c>
      <c r="M71" s="79"/>
      <c r="N71" s="80"/>
      <c r="O71" s="65">
        <f t="shared" si="62"/>
        <v>0</v>
      </c>
      <c r="P71" s="65">
        <f t="shared" si="63"/>
        <v>0</v>
      </c>
      <c r="Q71" s="79"/>
      <c r="R71" s="81">
        <f t="shared" si="64"/>
        <v>0</v>
      </c>
      <c r="S71" s="67">
        <f t="shared" si="65"/>
        <v>0</v>
      </c>
      <c r="T71" s="68">
        <f t="shared" si="66"/>
        <v>0</v>
      </c>
      <c r="U71" s="68">
        <f t="shared" si="67"/>
        <v>0</v>
      </c>
      <c r="V71" s="68">
        <f t="shared" si="68"/>
        <v>0</v>
      </c>
      <c r="W71" s="68">
        <f t="shared" si="69"/>
        <v>0</v>
      </c>
      <c r="X71" s="68">
        <f t="shared" si="70"/>
        <v>0</v>
      </c>
      <c r="Y71" s="68">
        <f t="shared" si="71"/>
        <v>0</v>
      </c>
      <c r="Z71" s="68">
        <f t="shared" si="71"/>
        <v>0</v>
      </c>
      <c r="AA71" s="68">
        <f t="shared" si="71"/>
        <v>0</v>
      </c>
      <c r="AB71" s="69"/>
      <c r="AC71" s="7">
        <f t="shared" si="72"/>
        <v>0</v>
      </c>
      <c r="AD71" s="82"/>
      <c r="AE71" s="71"/>
      <c r="AF71" s="83"/>
      <c r="AG71" s="83"/>
      <c r="AH71" s="84"/>
      <c r="AI71" s="84"/>
      <c r="AJ71" s="73"/>
      <c r="AK71" s="83"/>
      <c r="AL71" s="84"/>
      <c r="AM71" s="73"/>
      <c r="AN71" s="86"/>
      <c r="AO71" s="82"/>
      <c r="AP71" s="83"/>
      <c r="AQ71" s="83"/>
      <c r="AR71" s="83"/>
      <c r="AS71" s="83"/>
      <c r="AT71" s="84"/>
      <c r="AU71" s="73"/>
      <c r="AV71" s="86"/>
    </row>
    <row r="72" spans="1:68" s="116" customFormat="1" ht="27.95" customHeight="1" x14ac:dyDescent="0.25">
      <c r="A72" s="100" t="s">
        <v>891</v>
      </c>
      <c r="B72" s="101" t="s">
        <v>564</v>
      </c>
      <c r="C72" s="56" t="s">
        <v>58</v>
      </c>
      <c r="D72" s="57" t="s">
        <v>835</v>
      </c>
      <c r="E72" s="102" t="s">
        <v>49</v>
      </c>
      <c r="F72" s="102"/>
      <c r="G72" s="103"/>
      <c r="H72" s="104"/>
      <c r="I72" s="105"/>
      <c r="J72" s="106"/>
      <c r="K72" s="107">
        <f>IF(J72&gt;0, 1, 0)</f>
        <v>0</v>
      </c>
      <c r="L72" s="107">
        <f t="shared" si="61"/>
        <v>0</v>
      </c>
      <c r="M72" s="108"/>
      <c r="N72" s="109"/>
      <c r="O72" s="110">
        <f t="shared" si="62"/>
        <v>0</v>
      </c>
      <c r="P72" s="110">
        <f t="shared" si="63"/>
        <v>0</v>
      </c>
      <c r="Q72" s="108"/>
      <c r="R72" s="111">
        <f>J72*M72*$R$9</f>
        <v>0</v>
      </c>
      <c r="S72" s="112">
        <f>J72*M72*$S$9</f>
        <v>0</v>
      </c>
      <c r="T72" s="113">
        <f>K72*M72*$T$9</f>
        <v>0</v>
      </c>
      <c r="U72" s="113">
        <f>J72*M72*$U$9</f>
        <v>0</v>
      </c>
      <c r="V72" s="113">
        <f t="shared" si="68"/>
        <v>0</v>
      </c>
      <c r="W72" s="113">
        <f t="shared" si="69"/>
        <v>0</v>
      </c>
      <c r="X72" s="113">
        <f t="shared" si="70"/>
        <v>0</v>
      </c>
      <c r="Y72" s="113">
        <f t="shared" si="71"/>
        <v>0</v>
      </c>
      <c r="Z72" s="113">
        <f t="shared" si="71"/>
        <v>0</v>
      </c>
      <c r="AA72" s="113">
        <f t="shared" si="71"/>
        <v>0</v>
      </c>
      <c r="AB72" s="114"/>
      <c r="AC72" s="115">
        <f t="shared" si="72"/>
        <v>0</v>
      </c>
      <c r="AD72" s="82"/>
      <c r="AE72" s="71"/>
      <c r="AF72" s="83"/>
      <c r="AG72" s="83"/>
      <c r="AH72" s="84"/>
      <c r="AI72" s="84"/>
      <c r="AJ72" s="73"/>
      <c r="AK72" s="83"/>
      <c r="AL72" s="84"/>
      <c r="AM72" s="73"/>
      <c r="AN72" s="86"/>
      <c r="AO72" s="82"/>
      <c r="AP72" s="83"/>
      <c r="AQ72" s="83"/>
      <c r="AR72" s="83"/>
      <c r="AS72" s="83"/>
      <c r="AT72" s="84"/>
      <c r="AU72" s="73"/>
      <c r="AV72" s="8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116" customFormat="1" ht="27.95" customHeight="1" x14ac:dyDescent="0.25">
      <c r="A73" s="100" t="s">
        <v>891</v>
      </c>
      <c r="B73" s="101" t="s">
        <v>564</v>
      </c>
      <c r="C73" s="56" t="s">
        <v>58</v>
      </c>
      <c r="D73" s="57" t="s">
        <v>835</v>
      </c>
      <c r="E73" s="102" t="s">
        <v>377</v>
      </c>
      <c r="F73" s="102">
        <v>2</v>
      </c>
      <c r="G73" s="103"/>
      <c r="H73" s="104" t="s">
        <v>900</v>
      </c>
      <c r="I73" s="105"/>
      <c r="J73" s="106">
        <v>1</v>
      </c>
      <c r="K73" s="107">
        <f>IF(J73&gt;0, 1, 0)</f>
        <v>1</v>
      </c>
      <c r="L73" s="107">
        <f t="shared" si="61"/>
        <v>0</v>
      </c>
      <c r="M73" s="108">
        <v>6</v>
      </c>
      <c r="N73" s="109"/>
      <c r="O73" s="110">
        <f t="shared" si="62"/>
        <v>0</v>
      </c>
      <c r="P73" s="110">
        <f t="shared" si="63"/>
        <v>0</v>
      </c>
      <c r="Q73" s="108"/>
      <c r="R73" s="111">
        <f>J73*M73*$R$9</f>
        <v>29.400000000000002</v>
      </c>
      <c r="S73" s="112">
        <f>J73*M73*$S$9</f>
        <v>6</v>
      </c>
      <c r="T73" s="113">
        <f>K73*M73*$T$9</f>
        <v>9</v>
      </c>
      <c r="U73" s="113">
        <f>J73*M73*$U$9</f>
        <v>14.399999999999999</v>
      </c>
      <c r="V73" s="113">
        <f t="shared" si="68"/>
        <v>0</v>
      </c>
      <c r="W73" s="113">
        <f t="shared" si="69"/>
        <v>0</v>
      </c>
      <c r="X73" s="113">
        <f t="shared" si="70"/>
        <v>0</v>
      </c>
      <c r="Y73" s="113">
        <f t="shared" si="71"/>
        <v>6</v>
      </c>
      <c r="Z73" s="113">
        <f t="shared" si="71"/>
        <v>9</v>
      </c>
      <c r="AA73" s="113">
        <f t="shared" si="71"/>
        <v>14.399999999999999</v>
      </c>
      <c r="AB73" s="114"/>
      <c r="AC73" s="115">
        <f t="shared" si="72"/>
        <v>0</v>
      </c>
      <c r="AD73" s="82"/>
      <c r="AE73" s="71"/>
      <c r="AF73" s="83"/>
      <c r="AG73" s="83"/>
      <c r="AH73" s="84"/>
      <c r="AI73" s="84"/>
      <c r="AJ73" s="73"/>
      <c r="AK73" s="83"/>
      <c r="AL73" s="84"/>
      <c r="AM73" s="73"/>
      <c r="AN73" s="86"/>
      <c r="AO73" s="82"/>
      <c r="AP73" s="83"/>
      <c r="AQ73" s="83"/>
      <c r="AR73" s="83"/>
      <c r="AS73" s="83"/>
      <c r="AT73" s="84"/>
      <c r="AU73" s="73"/>
      <c r="AV73" s="8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ht="27.75" customHeight="1" thickBot="1" x14ac:dyDescent="0.3">
      <c r="A74" s="117" t="s">
        <v>891</v>
      </c>
      <c r="B74" s="118" t="s">
        <v>564</v>
      </c>
      <c r="C74" s="118" t="s">
        <v>57</v>
      </c>
      <c r="D74" s="57" t="s">
        <v>835</v>
      </c>
      <c r="E74" s="119"/>
      <c r="F74" s="119"/>
      <c r="G74" s="120"/>
      <c r="H74" s="121" t="s">
        <v>56</v>
      </c>
      <c r="I74" s="122"/>
      <c r="J74" s="123"/>
      <c r="K74" s="124"/>
      <c r="L74" s="124"/>
      <c r="M74" s="125"/>
      <c r="N74" s="126"/>
      <c r="O74" s="124"/>
      <c r="P74" s="124"/>
      <c r="Q74" s="125"/>
      <c r="R74" s="127">
        <f>SUM(R62:R73)</f>
        <v>490.8</v>
      </c>
      <c r="S74" s="128">
        <f t="shared" ref="S74:AA74" si="73">SUM(S62:S73)</f>
        <v>102</v>
      </c>
      <c r="T74" s="129">
        <f t="shared" si="73"/>
        <v>105</v>
      </c>
      <c r="U74" s="129">
        <f t="shared" si="73"/>
        <v>129.6</v>
      </c>
      <c r="V74" s="129">
        <f t="shared" si="73"/>
        <v>99</v>
      </c>
      <c r="W74" s="129">
        <f t="shared" si="73"/>
        <v>25.5</v>
      </c>
      <c r="X74" s="129">
        <f t="shared" si="73"/>
        <v>29.7</v>
      </c>
      <c r="Y74" s="130">
        <f t="shared" si="73"/>
        <v>201</v>
      </c>
      <c r="Z74" s="130">
        <f t="shared" si="73"/>
        <v>130.5</v>
      </c>
      <c r="AA74" s="130">
        <f t="shared" si="73"/>
        <v>159.30000000000001</v>
      </c>
      <c r="AB74" s="131">
        <f>R74/1800/0.6</f>
        <v>0.45444444444444448</v>
      </c>
      <c r="AC74" s="7"/>
      <c r="AD74" s="132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792"/>
    </row>
    <row r="75" spans="1:68" ht="27.95" customHeight="1" thickTop="1" x14ac:dyDescent="0.25">
      <c r="A75" s="54" t="s">
        <v>901</v>
      </c>
      <c r="B75" s="55" t="s">
        <v>61</v>
      </c>
      <c r="C75" s="56" t="s">
        <v>58</v>
      </c>
      <c r="D75" s="57" t="s">
        <v>835</v>
      </c>
      <c r="E75" s="58" t="s">
        <v>51</v>
      </c>
      <c r="F75" s="59">
        <v>5</v>
      </c>
      <c r="G75" s="60" t="s">
        <v>902</v>
      </c>
      <c r="H75" s="60" t="s">
        <v>903</v>
      </c>
      <c r="I75" s="787"/>
      <c r="J75" s="78">
        <v>1</v>
      </c>
      <c r="K75" s="62">
        <f t="shared" ref="K75:K84" si="74">IF(J75&gt;0, 1, 0)</f>
        <v>1</v>
      </c>
      <c r="L75" s="62">
        <f t="shared" ref="L75:L86" si="75">J75-K75</f>
        <v>0</v>
      </c>
      <c r="M75" s="79">
        <v>18</v>
      </c>
      <c r="N75" s="80">
        <v>1</v>
      </c>
      <c r="O75" s="65">
        <f t="shared" ref="O75:O86" si="76">IF(N75&gt;0, 1, 0)</f>
        <v>1</v>
      </c>
      <c r="P75" s="65">
        <f t="shared" ref="P75:P86" si="77">N75-O75</f>
        <v>0</v>
      </c>
      <c r="Q75" s="79">
        <v>0</v>
      </c>
      <c r="R75" s="66">
        <f t="shared" ref="R75:R84" si="78">(K75*M75*$R$5)+(L75*M75*$R$6)+(O75*Q75*$R$7)+(P75*Q75*$R$8)</f>
        <v>57.6</v>
      </c>
      <c r="S75" s="67">
        <f t="shared" ref="S75:S84" si="79">J75*M75*$S$5</f>
        <v>18</v>
      </c>
      <c r="T75" s="68">
        <f t="shared" ref="T75:T84" si="80">K75*M75*$T$5</f>
        <v>18</v>
      </c>
      <c r="U75" s="68">
        <f t="shared" ref="U75:U84" si="81">J75*M75*$U$5</f>
        <v>21.599999999999998</v>
      </c>
      <c r="V75" s="68">
        <f t="shared" ref="V75:V86" si="82">N75*Q75*$V$7</f>
        <v>0</v>
      </c>
      <c r="W75" s="68">
        <f t="shared" ref="W75:W86" si="83">O75*Q75*$W$7</f>
        <v>0</v>
      </c>
      <c r="X75" s="68">
        <f t="shared" ref="X75:X86" si="84">N75*Q75*$X$7</f>
        <v>0</v>
      </c>
      <c r="Y75" s="68">
        <f t="shared" ref="Y75:AA86" si="85">S75+V75</f>
        <v>18</v>
      </c>
      <c r="Z75" s="68">
        <f t="shared" si="85"/>
        <v>18</v>
      </c>
      <c r="AA75" s="68">
        <f t="shared" si="85"/>
        <v>21.599999999999998</v>
      </c>
      <c r="AB75" s="69"/>
      <c r="AC75" s="7">
        <f t="shared" ref="AC75:AC86" si="86">R75-Y75-Z75-AA75</f>
        <v>0</v>
      </c>
      <c r="AD75" s="70"/>
      <c r="AE75" s="71"/>
      <c r="AF75" s="71"/>
      <c r="AG75" s="71"/>
      <c r="AH75" s="84"/>
      <c r="AI75" s="84"/>
      <c r="AJ75" s="73"/>
      <c r="AK75" s="85"/>
      <c r="AL75" s="84"/>
      <c r="AM75" s="73"/>
      <c r="AN75" s="75"/>
      <c r="AO75" s="70"/>
      <c r="AP75" s="71"/>
      <c r="AQ75" s="74"/>
      <c r="AR75" s="74"/>
      <c r="AS75" s="71"/>
      <c r="AT75" s="84"/>
      <c r="AU75" s="73"/>
      <c r="AV75" s="75"/>
    </row>
    <row r="76" spans="1:68" ht="27.95" customHeight="1" x14ac:dyDescent="0.25">
      <c r="A76" s="54" t="s">
        <v>901</v>
      </c>
      <c r="B76" s="55" t="s">
        <v>61</v>
      </c>
      <c r="C76" s="56" t="s">
        <v>58</v>
      </c>
      <c r="D76" s="57" t="s">
        <v>835</v>
      </c>
      <c r="E76" s="58" t="s">
        <v>51</v>
      </c>
      <c r="F76" s="59">
        <v>5</v>
      </c>
      <c r="G76" s="60" t="s">
        <v>887</v>
      </c>
      <c r="H76" s="60" t="s">
        <v>888</v>
      </c>
      <c r="I76" s="77"/>
      <c r="J76" s="78">
        <v>1</v>
      </c>
      <c r="K76" s="62">
        <f t="shared" si="74"/>
        <v>1</v>
      </c>
      <c r="L76" s="62">
        <f t="shared" si="75"/>
        <v>0</v>
      </c>
      <c r="M76" s="79">
        <v>14</v>
      </c>
      <c r="N76" s="80"/>
      <c r="O76" s="65">
        <f t="shared" si="76"/>
        <v>0</v>
      </c>
      <c r="P76" s="65">
        <f t="shared" si="77"/>
        <v>0</v>
      </c>
      <c r="Q76" s="79"/>
      <c r="R76" s="81">
        <f t="shared" si="78"/>
        <v>44.800000000000004</v>
      </c>
      <c r="S76" s="67">
        <f t="shared" si="79"/>
        <v>14</v>
      </c>
      <c r="T76" s="68">
        <f t="shared" si="80"/>
        <v>14</v>
      </c>
      <c r="U76" s="68">
        <f t="shared" si="81"/>
        <v>16.8</v>
      </c>
      <c r="V76" s="68">
        <f t="shared" si="82"/>
        <v>0</v>
      </c>
      <c r="W76" s="68">
        <f t="shared" si="83"/>
        <v>0</v>
      </c>
      <c r="X76" s="68">
        <f t="shared" si="84"/>
        <v>0</v>
      </c>
      <c r="Y76" s="68">
        <f t="shared" si="85"/>
        <v>14</v>
      </c>
      <c r="Z76" s="68">
        <f t="shared" si="85"/>
        <v>14</v>
      </c>
      <c r="AA76" s="68">
        <f t="shared" si="85"/>
        <v>16.8</v>
      </c>
      <c r="AB76" s="69"/>
      <c r="AC76" s="7">
        <f t="shared" si="86"/>
        <v>0</v>
      </c>
      <c r="AD76" s="82"/>
      <c r="AE76" s="71"/>
      <c r="AF76" s="83"/>
      <c r="AG76" s="83"/>
      <c r="AH76" s="84"/>
      <c r="AI76" s="84"/>
      <c r="AJ76" s="73"/>
      <c r="AK76" s="85"/>
      <c r="AL76" s="84"/>
      <c r="AM76" s="73"/>
      <c r="AN76" s="86"/>
      <c r="AO76" s="82"/>
      <c r="AP76" s="83"/>
      <c r="AQ76" s="83"/>
      <c r="AR76" s="74"/>
      <c r="AS76" s="83"/>
      <c r="AT76" s="84"/>
      <c r="AU76" s="73"/>
      <c r="AV76" s="86"/>
    </row>
    <row r="77" spans="1:68" ht="27.95" customHeight="1" x14ac:dyDescent="0.25">
      <c r="A77" s="54" t="s">
        <v>901</v>
      </c>
      <c r="B77" s="55" t="s">
        <v>61</v>
      </c>
      <c r="C77" s="56" t="s">
        <v>58</v>
      </c>
      <c r="D77" s="57" t="s">
        <v>835</v>
      </c>
      <c r="E77" s="58" t="s">
        <v>51</v>
      </c>
      <c r="F77" s="59">
        <v>6</v>
      </c>
      <c r="G77" s="60" t="s">
        <v>904</v>
      </c>
      <c r="H77" s="60" t="s">
        <v>905</v>
      </c>
      <c r="I77" s="77"/>
      <c r="J77" s="78">
        <v>1</v>
      </c>
      <c r="K77" s="62">
        <f t="shared" si="74"/>
        <v>1</v>
      </c>
      <c r="L77" s="62">
        <f t="shared" si="75"/>
        <v>0</v>
      </c>
      <c r="M77" s="79">
        <v>18</v>
      </c>
      <c r="N77" s="80">
        <v>1</v>
      </c>
      <c r="O77" s="65">
        <f t="shared" si="76"/>
        <v>1</v>
      </c>
      <c r="P77" s="65">
        <f t="shared" si="77"/>
        <v>0</v>
      </c>
      <c r="Q77" s="79">
        <v>16</v>
      </c>
      <c r="R77" s="81">
        <f t="shared" si="78"/>
        <v>83.2</v>
      </c>
      <c r="S77" s="67">
        <f t="shared" si="79"/>
        <v>18</v>
      </c>
      <c r="T77" s="68">
        <f t="shared" si="80"/>
        <v>18</v>
      </c>
      <c r="U77" s="68">
        <f t="shared" si="81"/>
        <v>21.599999999999998</v>
      </c>
      <c r="V77" s="68">
        <f t="shared" si="82"/>
        <v>16</v>
      </c>
      <c r="W77" s="68">
        <f t="shared" si="83"/>
        <v>4.8</v>
      </c>
      <c r="X77" s="68">
        <f t="shared" si="84"/>
        <v>4.8</v>
      </c>
      <c r="Y77" s="68">
        <f t="shared" si="85"/>
        <v>34</v>
      </c>
      <c r="Z77" s="68">
        <f t="shared" si="85"/>
        <v>22.8</v>
      </c>
      <c r="AA77" s="68">
        <f t="shared" si="85"/>
        <v>26.4</v>
      </c>
      <c r="AB77" s="69"/>
      <c r="AC77" s="7">
        <f t="shared" si="86"/>
        <v>0</v>
      </c>
      <c r="AD77" s="82"/>
      <c r="AE77" s="71"/>
      <c r="AF77" s="83"/>
      <c r="AG77" s="83"/>
      <c r="AH77" s="84"/>
      <c r="AI77" s="84"/>
      <c r="AJ77" s="73"/>
      <c r="AK77" s="83"/>
      <c r="AL77" s="84"/>
      <c r="AM77" s="73"/>
      <c r="AN77" s="86"/>
      <c r="AO77" s="82"/>
      <c r="AP77" s="83"/>
      <c r="AQ77" s="83"/>
      <c r="AR77" s="83"/>
      <c r="AS77" s="83"/>
      <c r="AT77" s="84"/>
      <c r="AU77" s="73"/>
      <c r="AV77" s="86"/>
    </row>
    <row r="78" spans="1:68" ht="27.95" customHeight="1" x14ac:dyDescent="0.25">
      <c r="A78" s="54" t="s">
        <v>901</v>
      </c>
      <c r="B78" s="55" t="s">
        <v>61</v>
      </c>
      <c r="C78" s="56" t="s">
        <v>58</v>
      </c>
      <c r="D78" s="57" t="s">
        <v>835</v>
      </c>
      <c r="E78" s="58" t="s">
        <v>51</v>
      </c>
      <c r="F78" s="59" t="s">
        <v>836</v>
      </c>
      <c r="G78" s="60" t="s">
        <v>837</v>
      </c>
      <c r="H78" s="60" t="s">
        <v>838</v>
      </c>
      <c r="I78" s="77"/>
      <c r="J78" s="78"/>
      <c r="K78" s="62">
        <f t="shared" si="74"/>
        <v>0</v>
      </c>
      <c r="L78" s="62">
        <f t="shared" si="75"/>
        <v>0</v>
      </c>
      <c r="M78" s="79"/>
      <c r="N78" s="80"/>
      <c r="O78" s="65">
        <f t="shared" si="76"/>
        <v>0</v>
      </c>
      <c r="P78" s="65">
        <f t="shared" si="77"/>
        <v>0</v>
      </c>
      <c r="Q78" s="79"/>
      <c r="R78" s="81">
        <f t="shared" si="78"/>
        <v>0</v>
      </c>
      <c r="S78" s="67">
        <f t="shared" si="79"/>
        <v>0</v>
      </c>
      <c r="T78" s="68">
        <f t="shared" si="80"/>
        <v>0</v>
      </c>
      <c r="U78" s="68">
        <f t="shared" si="81"/>
        <v>0</v>
      </c>
      <c r="V78" s="68">
        <f t="shared" si="82"/>
        <v>0</v>
      </c>
      <c r="W78" s="68">
        <f t="shared" si="83"/>
        <v>0</v>
      </c>
      <c r="X78" s="68">
        <f t="shared" si="84"/>
        <v>0</v>
      </c>
      <c r="Y78" s="68">
        <f t="shared" si="85"/>
        <v>0</v>
      </c>
      <c r="Z78" s="68">
        <f t="shared" si="85"/>
        <v>0</v>
      </c>
      <c r="AA78" s="68">
        <f t="shared" si="85"/>
        <v>0</v>
      </c>
      <c r="AB78" s="69"/>
      <c r="AC78" s="7">
        <f t="shared" si="86"/>
        <v>0</v>
      </c>
      <c r="AD78" s="82"/>
      <c r="AE78" s="71"/>
      <c r="AF78" s="83"/>
      <c r="AG78" s="83"/>
      <c r="AH78" s="84"/>
      <c r="AI78" s="84"/>
      <c r="AJ78" s="73"/>
      <c r="AK78" s="83"/>
      <c r="AL78" s="84"/>
      <c r="AM78" s="73"/>
      <c r="AN78" s="86"/>
      <c r="AO78" s="82"/>
      <c r="AP78" s="83"/>
      <c r="AQ78" s="83"/>
      <c r="AR78" s="83"/>
      <c r="AS78" s="83"/>
      <c r="AT78" s="84"/>
      <c r="AU78" s="73"/>
      <c r="AV78" s="86"/>
    </row>
    <row r="79" spans="1:68" ht="27.95" customHeight="1" x14ac:dyDescent="0.25">
      <c r="A79" s="54" t="s">
        <v>901</v>
      </c>
      <c r="B79" s="55" t="s">
        <v>61</v>
      </c>
      <c r="C79" s="56" t="s">
        <v>58</v>
      </c>
      <c r="D79" s="57" t="s">
        <v>835</v>
      </c>
      <c r="E79" s="76" t="s">
        <v>54</v>
      </c>
      <c r="F79" s="59">
        <v>1</v>
      </c>
      <c r="G79" s="60" t="s">
        <v>863</v>
      </c>
      <c r="H79" s="60" t="s">
        <v>864</v>
      </c>
      <c r="I79" s="77"/>
      <c r="J79" s="78">
        <v>1</v>
      </c>
      <c r="K79" s="62">
        <f t="shared" si="74"/>
        <v>1</v>
      </c>
      <c r="L79" s="62">
        <f t="shared" si="75"/>
        <v>0</v>
      </c>
      <c r="M79" s="79">
        <v>18</v>
      </c>
      <c r="N79" s="80"/>
      <c r="O79" s="65">
        <f t="shared" si="76"/>
        <v>0</v>
      </c>
      <c r="P79" s="65">
        <f t="shared" si="77"/>
        <v>0</v>
      </c>
      <c r="Q79" s="79"/>
      <c r="R79" s="81">
        <f t="shared" si="78"/>
        <v>57.6</v>
      </c>
      <c r="S79" s="67">
        <f t="shared" si="79"/>
        <v>18</v>
      </c>
      <c r="T79" s="68">
        <f t="shared" si="80"/>
        <v>18</v>
      </c>
      <c r="U79" s="68">
        <f t="shared" si="81"/>
        <v>21.599999999999998</v>
      </c>
      <c r="V79" s="68">
        <f t="shared" si="82"/>
        <v>0</v>
      </c>
      <c r="W79" s="68">
        <f t="shared" si="83"/>
        <v>0</v>
      </c>
      <c r="X79" s="68">
        <f t="shared" si="84"/>
        <v>0</v>
      </c>
      <c r="Y79" s="68">
        <f t="shared" si="85"/>
        <v>18</v>
      </c>
      <c r="Z79" s="68">
        <f t="shared" si="85"/>
        <v>18</v>
      </c>
      <c r="AA79" s="68">
        <f t="shared" si="85"/>
        <v>21.599999999999998</v>
      </c>
      <c r="AB79" s="69"/>
      <c r="AC79" s="7">
        <f t="shared" si="86"/>
        <v>0</v>
      </c>
      <c r="AD79" s="82"/>
      <c r="AE79" s="71"/>
      <c r="AF79" s="83"/>
      <c r="AG79" s="83"/>
      <c r="AH79" s="84"/>
      <c r="AI79" s="84"/>
      <c r="AJ79" s="73"/>
      <c r="AK79" s="83"/>
      <c r="AL79" s="84"/>
      <c r="AM79" s="73"/>
      <c r="AN79" s="86"/>
      <c r="AO79" s="82"/>
      <c r="AP79" s="83"/>
      <c r="AQ79" s="83"/>
      <c r="AR79" s="83"/>
      <c r="AS79" s="83"/>
      <c r="AT79" s="84"/>
      <c r="AU79" s="73"/>
      <c r="AV79" s="86"/>
    </row>
    <row r="80" spans="1:68" ht="27.95" customHeight="1" x14ac:dyDescent="0.25">
      <c r="A80" s="54" t="s">
        <v>901</v>
      </c>
      <c r="B80" s="55" t="s">
        <v>61</v>
      </c>
      <c r="C80" s="56" t="s">
        <v>58</v>
      </c>
      <c r="D80" s="57" t="s">
        <v>835</v>
      </c>
      <c r="E80" s="87" t="s">
        <v>53</v>
      </c>
      <c r="F80" s="88">
        <v>3</v>
      </c>
      <c r="G80" s="60" t="s">
        <v>906</v>
      </c>
      <c r="H80" s="60" t="s">
        <v>907</v>
      </c>
      <c r="I80" s="77"/>
      <c r="J80" s="78"/>
      <c r="K80" s="62">
        <f t="shared" si="74"/>
        <v>0</v>
      </c>
      <c r="L80" s="62">
        <f t="shared" si="75"/>
        <v>0</v>
      </c>
      <c r="M80" s="79"/>
      <c r="N80" s="80"/>
      <c r="O80" s="65">
        <f t="shared" si="76"/>
        <v>0</v>
      </c>
      <c r="P80" s="65">
        <f t="shared" si="77"/>
        <v>0</v>
      </c>
      <c r="Q80" s="79"/>
      <c r="R80" s="81">
        <f t="shared" si="78"/>
        <v>0</v>
      </c>
      <c r="S80" s="67">
        <f t="shared" si="79"/>
        <v>0</v>
      </c>
      <c r="T80" s="68">
        <f t="shared" si="80"/>
        <v>0</v>
      </c>
      <c r="U80" s="68">
        <f t="shared" si="81"/>
        <v>0</v>
      </c>
      <c r="V80" s="68">
        <f t="shared" si="82"/>
        <v>0</v>
      </c>
      <c r="W80" s="68">
        <f t="shared" si="83"/>
        <v>0</v>
      </c>
      <c r="X80" s="68">
        <f t="shared" si="84"/>
        <v>0</v>
      </c>
      <c r="Y80" s="68">
        <f t="shared" si="85"/>
        <v>0</v>
      </c>
      <c r="Z80" s="68">
        <f t="shared" si="85"/>
        <v>0</v>
      </c>
      <c r="AA80" s="68">
        <f t="shared" si="85"/>
        <v>0</v>
      </c>
      <c r="AB80" s="69"/>
      <c r="AC80" s="7">
        <f t="shared" si="86"/>
        <v>0</v>
      </c>
      <c r="AD80" s="82"/>
      <c r="AE80" s="71"/>
      <c r="AF80" s="83"/>
      <c r="AG80" s="83"/>
      <c r="AH80" s="84"/>
      <c r="AI80" s="84"/>
      <c r="AJ80" s="73"/>
      <c r="AK80" s="83"/>
      <c r="AL80" s="84"/>
      <c r="AM80" s="73"/>
      <c r="AN80" s="86"/>
      <c r="AO80" s="82"/>
      <c r="AP80" s="83"/>
      <c r="AQ80" s="83"/>
      <c r="AR80" s="83"/>
      <c r="AS80" s="83"/>
      <c r="AT80" s="84"/>
      <c r="AU80" s="73"/>
      <c r="AV80" s="86"/>
    </row>
    <row r="81" spans="1:68" ht="27.95" customHeight="1" x14ac:dyDescent="0.25">
      <c r="A81" s="54" t="s">
        <v>901</v>
      </c>
      <c r="B81" s="55" t="s">
        <v>61</v>
      </c>
      <c r="C81" s="56" t="s">
        <v>58</v>
      </c>
      <c r="D81" s="57" t="s">
        <v>835</v>
      </c>
      <c r="E81" s="87" t="s">
        <v>53</v>
      </c>
      <c r="F81" s="59">
        <v>2</v>
      </c>
      <c r="G81" s="60" t="s">
        <v>908</v>
      </c>
      <c r="H81" s="60" t="s">
        <v>909</v>
      </c>
      <c r="I81" s="77"/>
      <c r="J81" s="78"/>
      <c r="K81" s="62">
        <f t="shared" si="74"/>
        <v>0</v>
      </c>
      <c r="L81" s="62">
        <f t="shared" si="75"/>
        <v>0</v>
      </c>
      <c r="M81" s="79"/>
      <c r="N81" s="80"/>
      <c r="O81" s="65">
        <f t="shared" si="76"/>
        <v>0</v>
      </c>
      <c r="P81" s="65">
        <f t="shared" si="77"/>
        <v>0</v>
      </c>
      <c r="Q81" s="79"/>
      <c r="R81" s="81">
        <f t="shared" si="78"/>
        <v>0</v>
      </c>
      <c r="S81" s="67">
        <f t="shared" si="79"/>
        <v>0</v>
      </c>
      <c r="T81" s="68">
        <f t="shared" si="80"/>
        <v>0</v>
      </c>
      <c r="U81" s="68">
        <f t="shared" si="81"/>
        <v>0</v>
      </c>
      <c r="V81" s="68">
        <f t="shared" si="82"/>
        <v>0</v>
      </c>
      <c r="W81" s="68">
        <f t="shared" si="83"/>
        <v>0</v>
      </c>
      <c r="X81" s="68">
        <f t="shared" si="84"/>
        <v>0</v>
      </c>
      <c r="Y81" s="68">
        <f t="shared" si="85"/>
        <v>0</v>
      </c>
      <c r="Z81" s="68">
        <f t="shared" si="85"/>
        <v>0</v>
      </c>
      <c r="AA81" s="68">
        <f t="shared" si="85"/>
        <v>0</v>
      </c>
      <c r="AB81" s="69"/>
      <c r="AC81" s="7">
        <f t="shared" si="86"/>
        <v>0</v>
      </c>
      <c r="AD81" s="82"/>
      <c r="AE81" s="71"/>
      <c r="AF81" s="83"/>
      <c r="AG81" s="83"/>
      <c r="AH81" s="84"/>
      <c r="AI81" s="84"/>
      <c r="AJ81" s="73"/>
      <c r="AK81" s="83"/>
      <c r="AL81" s="84"/>
      <c r="AM81" s="73"/>
      <c r="AN81" s="86"/>
      <c r="AO81" s="82"/>
      <c r="AP81" s="83"/>
      <c r="AQ81" s="83"/>
      <c r="AR81" s="83"/>
      <c r="AS81" s="83"/>
      <c r="AT81" s="84"/>
      <c r="AU81" s="73"/>
      <c r="AV81" s="86"/>
    </row>
    <row r="82" spans="1:68" ht="27.95" customHeight="1" x14ac:dyDescent="0.25">
      <c r="A82" s="54" t="s">
        <v>901</v>
      </c>
      <c r="B82" s="55" t="s">
        <v>61</v>
      </c>
      <c r="C82" s="56" t="s">
        <v>58</v>
      </c>
      <c r="D82" s="57" t="s">
        <v>835</v>
      </c>
      <c r="E82" s="87"/>
      <c r="F82" s="88"/>
      <c r="G82" s="60"/>
      <c r="H82" s="60"/>
      <c r="I82" s="92"/>
      <c r="J82" s="78"/>
      <c r="K82" s="62">
        <f t="shared" si="74"/>
        <v>0</v>
      </c>
      <c r="L82" s="62">
        <f t="shared" si="75"/>
        <v>0</v>
      </c>
      <c r="M82" s="79"/>
      <c r="N82" s="80"/>
      <c r="O82" s="65">
        <f t="shared" si="76"/>
        <v>0</v>
      </c>
      <c r="P82" s="65">
        <f t="shared" si="77"/>
        <v>0</v>
      </c>
      <c r="Q82" s="79"/>
      <c r="R82" s="81">
        <f t="shared" si="78"/>
        <v>0</v>
      </c>
      <c r="S82" s="67">
        <f t="shared" si="79"/>
        <v>0</v>
      </c>
      <c r="T82" s="68">
        <f t="shared" si="80"/>
        <v>0</v>
      </c>
      <c r="U82" s="68">
        <f t="shared" si="81"/>
        <v>0</v>
      </c>
      <c r="V82" s="68">
        <f t="shared" si="82"/>
        <v>0</v>
      </c>
      <c r="W82" s="68">
        <f t="shared" si="83"/>
        <v>0</v>
      </c>
      <c r="X82" s="68">
        <f t="shared" si="84"/>
        <v>0</v>
      </c>
      <c r="Y82" s="68">
        <f t="shared" si="85"/>
        <v>0</v>
      </c>
      <c r="Z82" s="68">
        <f t="shared" si="85"/>
        <v>0</v>
      </c>
      <c r="AA82" s="68">
        <f t="shared" si="85"/>
        <v>0</v>
      </c>
      <c r="AB82" s="69"/>
      <c r="AC82" s="7">
        <f t="shared" si="86"/>
        <v>0</v>
      </c>
      <c r="AD82" s="82"/>
      <c r="AE82" s="71"/>
      <c r="AF82" s="83"/>
      <c r="AG82" s="83"/>
      <c r="AH82" s="84"/>
      <c r="AI82" s="84"/>
      <c r="AJ82" s="73"/>
      <c r="AK82" s="83"/>
      <c r="AL82" s="84"/>
      <c r="AM82" s="73"/>
      <c r="AN82" s="86"/>
      <c r="AO82" s="82"/>
      <c r="AP82" s="83"/>
      <c r="AQ82" s="83"/>
      <c r="AR82" s="83"/>
      <c r="AS82" s="83"/>
      <c r="AT82" s="84"/>
      <c r="AU82" s="73"/>
      <c r="AV82" s="86"/>
    </row>
    <row r="83" spans="1:68" ht="27.95" customHeight="1" x14ac:dyDescent="0.25">
      <c r="A83" s="54" t="s">
        <v>901</v>
      </c>
      <c r="B83" s="55" t="s">
        <v>61</v>
      </c>
      <c r="C83" s="56" t="s">
        <v>58</v>
      </c>
      <c r="D83" s="57" t="s">
        <v>835</v>
      </c>
      <c r="E83" s="87"/>
      <c r="F83" s="59"/>
      <c r="G83" s="60"/>
      <c r="H83" s="60"/>
      <c r="I83" s="77"/>
      <c r="J83" s="78"/>
      <c r="K83" s="62">
        <f t="shared" si="74"/>
        <v>0</v>
      </c>
      <c r="L83" s="62">
        <f t="shared" si="75"/>
        <v>0</v>
      </c>
      <c r="M83" s="79"/>
      <c r="N83" s="80"/>
      <c r="O83" s="65">
        <f t="shared" si="76"/>
        <v>0</v>
      </c>
      <c r="P83" s="65">
        <f t="shared" si="77"/>
        <v>0</v>
      </c>
      <c r="Q83" s="79"/>
      <c r="R83" s="81">
        <f t="shared" si="78"/>
        <v>0</v>
      </c>
      <c r="S83" s="67">
        <f t="shared" si="79"/>
        <v>0</v>
      </c>
      <c r="T83" s="68">
        <f t="shared" si="80"/>
        <v>0</v>
      </c>
      <c r="U83" s="68">
        <f t="shared" si="81"/>
        <v>0</v>
      </c>
      <c r="V83" s="68">
        <f t="shared" si="82"/>
        <v>0</v>
      </c>
      <c r="W83" s="68">
        <f t="shared" si="83"/>
        <v>0</v>
      </c>
      <c r="X83" s="68">
        <f t="shared" si="84"/>
        <v>0</v>
      </c>
      <c r="Y83" s="68">
        <f t="shared" si="85"/>
        <v>0</v>
      </c>
      <c r="Z83" s="68">
        <f t="shared" si="85"/>
        <v>0</v>
      </c>
      <c r="AA83" s="68">
        <f t="shared" si="85"/>
        <v>0</v>
      </c>
      <c r="AB83" s="69"/>
      <c r="AC83" s="7">
        <f t="shared" si="86"/>
        <v>0</v>
      </c>
      <c r="AD83" s="82"/>
      <c r="AE83" s="71"/>
      <c r="AF83" s="83"/>
      <c r="AG83" s="83"/>
      <c r="AH83" s="84"/>
      <c r="AI83" s="84"/>
      <c r="AJ83" s="73"/>
      <c r="AK83" s="83"/>
      <c r="AL83" s="84"/>
      <c r="AM83" s="73"/>
      <c r="AN83" s="86"/>
      <c r="AO83" s="82"/>
      <c r="AP83" s="83"/>
      <c r="AQ83" s="83"/>
      <c r="AR83" s="83"/>
      <c r="AS83" s="83"/>
      <c r="AT83" s="84"/>
      <c r="AU83" s="73"/>
      <c r="AV83" s="86"/>
    </row>
    <row r="84" spans="1:68" ht="27.95" customHeight="1" x14ac:dyDescent="0.25">
      <c r="A84" s="54" t="s">
        <v>901</v>
      </c>
      <c r="B84" s="55" t="s">
        <v>61</v>
      </c>
      <c r="C84" s="56" t="s">
        <v>58</v>
      </c>
      <c r="D84" s="57" t="s">
        <v>835</v>
      </c>
      <c r="E84" s="97"/>
      <c r="F84" s="789"/>
      <c r="G84" s="98"/>
      <c r="H84" s="790"/>
      <c r="I84" s="791"/>
      <c r="J84" s="78"/>
      <c r="K84" s="99">
        <f t="shared" si="74"/>
        <v>0</v>
      </c>
      <c r="L84" s="99">
        <f t="shared" si="75"/>
        <v>0</v>
      </c>
      <c r="M84" s="79"/>
      <c r="N84" s="80"/>
      <c r="O84" s="65">
        <f t="shared" si="76"/>
        <v>0</v>
      </c>
      <c r="P84" s="65">
        <f t="shared" si="77"/>
        <v>0</v>
      </c>
      <c r="Q84" s="79"/>
      <c r="R84" s="81">
        <f t="shared" si="78"/>
        <v>0</v>
      </c>
      <c r="S84" s="67">
        <f t="shared" si="79"/>
        <v>0</v>
      </c>
      <c r="T84" s="68">
        <f t="shared" si="80"/>
        <v>0</v>
      </c>
      <c r="U84" s="68">
        <f t="shared" si="81"/>
        <v>0</v>
      </c>
      <c r="V84" s="68">
        <f t="shared" si="82"/>
        <v>0</v>
      </c>
      <c r="W84" s="68">
        <f t="shared" si="83"/>
        <v>0</v>
      </c>
      <c r="X84" s="68">
        <f t="shared" si="84"/>
        <v>0</v>
      </c>
      <c r="Y84" s="68">
        <f t="shared" si="85"/>
        <v>0</v>
      </c>
      <c r="Z84" s="68">
        <f t="shared" si="85"/>
        <v>0</v>
      </c>
      <c r="AA84" s="68">
        <f t="shared" si="85"/>
        <v>0</v>
      </c>
      <c r="AB84" s="69"/>
      <c r="AC84" s="7">
        <f t="shared" si="86"/>
        <v>0</v>
      </c>
      <c r="AD84" s="82"/>
      <c r="AE84" s="71"/>
      <c r="AF84" s="83"/>
      <c r="AG84" s="83"/>
      <c r="AH84" s="84"/>
      <c r="AI84" s="84"/>
      <c r="AJ84" s="73"/>
      <c r="AK84" s="83"/>
      <c r="AL84" s="84"/>
      <c r="AM84" s="73"/>
      <c r="AN84" s="86"/>
      <c r="AO84" s="82"/>
      <c r="AP84" s="83"/>
      <c r="AQ84" s="83"/>
      <c r="AR84" s="83"/>
      <c r="AS84" s="83"/>
      <c r="AT84" s="84"/>
      <c r="AU84" s="73"/>
      <c r="AV84" s="86"/>
    </row>
    <row r="85" spans="1:68" s="116" customFormat="1" ht="27.95" customHeight="1" x14ac:dyDescent="0.25">
      <c r="A85" s="100" t="s">
        <v>901</v>
      </c>
      <c r="B85" s="101" t="s">
        <v>61</v>
      </c>
      <c r="C85" s="56" t="s">
        <v>58</v>
      </c>
      <c r="D85" s="57" t="s">
        <v>835</v>
      </c>
      <c r="E85" s="102" t="s">
        <v>49</v>
      </c>
      <c r="F85" s="102"/>
      <c r="G85" s="103"/>
      <c r="H85" s="104"/>
      <c r="I85" s="105"/>
      <c r="J85" s="106"/>
      <c r="K85" s="107">
        <f>IF(J85&gt;0, 1, 0)</f>
        <v>0</v>
      </c>
      <c r="L85" s="107">
        <f t="shared" si="75"/>
        <v>0</v>
      </c>
      <c r="M85" s="108"/>
      <c r="N85" s="109"/>
      <c r="O85" s="110">
        <f t="shared" si="76"/>
        <v>0</v>
      </c>
      <c r="P85" s="110">
        <f t="shared" si="77"/>
        <v>0</v>
      </c>
      <c r="Q85" s="108"/>
      <c r="R85" s="111">
        <f>J85*M85*$R$9</f>
        <v>0</v>
      </c>
      <c r="S85" s="112">
        <f>J85*M85*$S$9</f>
        <v>0</v>
      </c>
      <c r="T85" s="113">
        <f>K85*M85*$T$9</f>
        <v>0</v>
      </c>
      <c r="U85" s="113">
        <f>J85*M85*$U$9</f>
        <v>0</v>
      </c>
      <c r="V85" s="113">
        <f t="shared" si="82"/>
        <v>0</v>
      </c>
      <c r="W85" s="113">
        <f t="shared" si="83"/>
        <v>0</v>
      </c>
      <c r="X85" s="113">
        <f t="shared" si="84"/>
        <v>0</v>
      </c>
      <c r="Y85" s="113">
        <f t="shared" si="85"/>
        <v>0</v>
      </c>
      <c r="Z85" s="113">
        <f t="shared" si="85"/>
        <v>0</v>
      </c>
      <c r="AA85" s="113">
        <f t="shared" si="85"/>
        <v>0</v>
      </c>
      <c r="AB85" s="114"/>
      <c r="AC85" s="115">
        <f t="shared" si="86"/>
        <v>0</v>
      </c>
      <c r="AD85" s="82"/>
      <c r="AE85" s="71"/>
      <c r="AF85" s="83"/>
      <c r="AG85" s="83"/>
      <c r="AH85" s="84"/>
      <c r="AI85" s="84"/>
      <c r="AJ85" s="73"/>
      <c r="AK85" s="83"/>
      <c r="AL85" s="84"/>
      <c r="AM85" s="73"/>
      <c r="AN85" s="86"/>
      <c r="AO85" s="82"/>
      <c r="AP85" s="83"/>
      <c r="AQ85" s="83"/>
      <c r="AR85" s="83"/>
      <c r="AS85" s="83"/>
      <c r="AT85" s="84"/>
      <c r="AU85" s="73"/>
      <c r="AV85" s="8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116" customFormat="1" ht="27.95" customHeight="1" x14ac:dyDescent="0.25">
      <c r="A86" s="100" t="s">
        <v>901</v>
      </c>
      <c r="B86" s="101" t="s">
        <v>61</v>
      </c>
      <c r="C86" s="56" t="s">
        <v>58</v>
      </c>
      <c r="D86" s="57" t="s">
        <v>835</v>
      </c>
      <c r="E86" s="102" t="s">
        <v>49</v>
      </c>
      <c r="F86" s="102"/>
      <c r="G86" s="103"/>
      <c r="H86" s="104"/>
      <c r="I86" s="105"/>
      <c r="J86" s="106"/>
      <c r="K86" s="107">
        <f>IF(J86&gt;0, 1, 0)</f>
        <v>0</v>
      </c>
      <c r="L86" s="107">
        <f t="shared" si="75"/>
        <v>0</v>
      </c>
      <c r="M86" s="108"/>
      <c r="N86" s="109"/>
      <c r="O86" s="110">
        <f t="shared" si="76"/>
        <v>0</v>
      </c>
      <c r="P86" s="110">
        <f t="shared" si="77"/>
        <v>0</v>
      </c>
      <c r="Q86" s="108"/>
      <c r="R86" s="111">
        <f>J86*M86*$R$9</f>
        <v>0</v>
      </c>
      <c r="S86" s="112">
        <f>J86*M86*$S$9</f>
        <v>0</v>
      </c>
      <c r="T86" s="113">
        <f>K86*M86*$T$9</f>
        <v>0</v>
      </c>
      <c r="U86" s="113">
        <f>J86*M86*$U$9</f>
        <v>0</v>
      </c>
      <c r="V86" s="113">
        <f t="shared" si="82"/>
        <v>0</v>
      </c>
      <c r="W86" s="113">
        <f t="shared" si="83"/>
        <v>0</v>
      </c>
      <c r="X86" s="113">
        <f t="shared" si="84"/>
        <v>0</v>
      </c>
      <c r="Y86" s="113">
        <f t="shared" si="85"/>
        <v>0</v>
      </c>
      <c r="Z86" s="113">
        <f t="shared" si="85"/>
        <v>0</v>
      </c>
      <c r="AA86" s="113">
        <f t="shared" si="85"/>
        <v>0</v>
      </c>
      <c r="AB86" s="114"/>
      <c r="AC86" s="115">
        <f t="shared" si="86"/>
        <v>0</v>
      </c>
      <c r="AD86" s="82"/>
      <c r="AE86" s="71"/>
      <c r="AF86" s="83"/>
      <c r="AG86" s="83"/>
      <c r="AH86" s="84"/>
      <c r="AI86" s="84"/>
      <c r="AJ86" s="73"/>
      <c r="AK86" s="83"/>
      <c r="AL86" s="84"/>
      <c r="AM86" s="73"/>
      <c r="AN86" s="86"/>
      <c r="AO86" s="82"/>
      <c r="AP86" s="83"/>
      <c r="AQ86" s="83"/>
      <c r="AR86" s="83"/>
      <c r="AS86" s="83"/>
      <c r="AT86" s="84"/>
      <c r="AU86" s="73"/>
      <c r="AV86" s="8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ht="27.75" customHeight="1" thickBot="1" x14ac:dyDescent="0.3">
      <c r="A87" s="117" t="s">
        <v>901</v>
      </c>
      <c r="B87" s="118" t="s">
        <v>61</v>
      </c>
      <c r="C87" s="118" t="s">
        <v>58</v>
      </c>
      <c r="D87" s="57" t="s">
        <v>835</v>
      </c>
      <c r="E87" s="119"/>
      <c r="F87" s="119"/>
      <c r="G87" s="120"/>
      <c r="H87" s="121" t="s">
        <v>56</v>
      </c>
      <c r="I87" s="122"/>
      <c r="J87" s="123"/>
      <c r="K87" s="124"/>
      <c r="L87" s="124"/>
      <c r="M87" s="125"/>
      <c r="N87" s="126"/>
      <c r="O87" s="124"/>
      <c r="P87" s="124"/>
      <c r="Q87" s="125"/>
      <c r="R87" s="127">
        <f>SUM(R75:R86)</f>
        <v>243.20000000000002</v>
      </c>
      <c r="S87" s="128">
        <f t="shared" ref="S87:AA87" si="87">SUM(S75:S86)</f>
        <v>68</v>
      </c>
      <c r="T87" s="129">
        <f t="shared" si="87"/>
        <v>68</v>
      </c>
      <c r="U87" s="129">
        <f t="shared" si="87"/>
        <v>81.599999999999994</v>
      </c>
      <c r="V87" s="129">
        <f t="shared" si="87"/>
        <v>16</v>
      </c>
      <c r="W87" s="129">
        <f t="shared" si="87"/>
        <v>4.8</v>
      </c>
      <c r="X87" s="129">
        <f t="shared" si="87"/>
        <v>4.8</v>
      </c>
      <c r="Y87" s="130">
        <f t="shared" si="87"/>
        <v>84</v>
      </c>
      <c r="Z87" s="130">
        <f t="shared" si="87"/>
        <v>72.8</v>
      </c>
      <c r="AA87" s="130">
        <f t="shared" si="87"/>
        <v>86.399999999999991</v>
      </c>
      <c r="AB87" s="131">
        <f>R87/1800/0.6</f>
        <v>0.22518518518518521</v>
      </c>
      <c r="AC87" s="7"/>
      <c r="AD87" s="132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792"/>
    </row>
    <row r="88" spans="1:68" ht="27.95" customHeight="1" thickTop="1" x14ac:dyDescent="0.25">
      <c r="A88" s="54" t="s">
        <v>62</v>
      </c>
      <c r="B88" s="55" t="s">
        <v>910</v>
      </c>
      <c r="C88" s="56" t="s">
        <v>57</v>
      </c>
      <c r="D88" s="57" t="s">
        <v>835</v>
      </c>
      <c r="E88" s="58" t="s">
        <v>51</v>
      </c>
      <c r="F88" s="59" t="s">
        <v>846</v>
      </c>
      <c r="G88" s="60" t="s">
        <v>847</v>
      </c>
      <c r="H88" s="60" t="s">
        <v>848</v>
      </c>
      <c r="I88" s="787"/>
      <c r="J88" s="78">
        <v>1</v>
      </c>
      <c r="K88" s="62">
        <f t="shared" ref="K88:K97" si="88">IF(J88&gt;0, 1, 0)</f>
        <v>1</v>
      </c>
      <c r="L88" s="62">
        <f t="shared" ref="L88:L99" si="89">J88-K88</f>
        <v>0</v>
      </c>
      <c r="M88" s="79">
        <v>14</v>
      </c>
      <c r="N88" s="80">
        <v>1</v>
      </c>
      <c r="O88" s="65">
        <f t="shared" ref="O88:O99" si="90">IF(N88&gt;0, 1, 0)</f>
        <v>1</v>
      </c>
      <c r="P88" s="65">
        <f t="shared" ref="P88:P99" si="91">N88-O88</f>
        <v>0</v>
      </c>
      <c r="Q88" s="79">
        <v>26</v>
      </c>
      <c r="R88" s="66">
        <f t="shared" ref="R88:R97" si="92">(K88*M88*$R$5)+(L88*M88*$R$6)+(O88*Q88*$R$7)+(P88*Q88*$R$8)</f>
        <v>86.4</v>
      </c>
      <c r="S88" s="67">
        <f t="shared" ref="S88:S97" si="93">J88*M88*$S$5</f>
        <v>14</v>
      </c>
      <c r="T88" s="68">
        <f t="shared" ref="T88:T97" si="94">K88*M88*$T$5</f>
        <v>14</v>
      </c>
      <c r="U88" s="68">
        <f t="shared" ref="U88:U97" si="95">J88*M88*$U$5</f>
        <v>16.8</v>
      </c>
      <c r="V88" s="68">
        <f t="shared" ref="V88:V99" si="96">N88*Q88*$V$7</f>
        <v>26</v>
      </c>
      <c r="W88" s="68">
        <f t="shared" ref="W88:W99" si="97">O88*Q88*$W$7</f>
        <v>7.8</v>
      </c>
      <c r="X88" s="68">
        <f t="shared" ref="X88:X99" si="98">N88*Q88*$X$7</f>
        <v>7.8</v>
      </c>
      <c r="Y88" s="68">
        <f t="shared" ref="Y88:AA99" si="99">S88+V88</f>
        <v>40</v>
      </c>
      <c r="Z88" s="68">
        <f t="shared" si="99"/>
        <v>21.8</v>
      </c>
      <c r="AA88" s="68">
        <f t="shared" si="99"/>
        <v>24.6</v>
      </c>
      <c r="AB88" s="69"/>
      <c r="AC88" s="7">
        <f>R88-Y88-Z88-AA88</f>
        <v>0</v>
      </c>
      <c r="AD88" s="144"/>
      <c r="AE88" s="85"/>
      <c r="AF88" s="145"/>
      <c r="AG88" s="146"/>
      <c r="AH88" s="84"/>
      <c r="AI88" s="84"/>
      <c r="AJ88" s="73"/>
      <c r="AK88" s="147"/>
      <c r="AL88" s="84"/>
      <c r="AM88" s="73"/>
      <c r="AN88" s="86"/>
      <c r="AO88" s="144"/>
      <c r="AP88" s="83"/>
      <c r="AQ88" s="83"/>
      <c r="AR88" s="148"/>
      <c r="AS88" s="83"/>
      <c r="AT88" s="84"/>
      <c r="AU88" s="73"/>
      <c r="AV88" s="86"/>
    </row>
    <row r="89" spans="1:68" ht="27.95" customHeight="1" x14ac:dyDescent="0.25">
      <c r="A89" s="54" t="s">
        <v>62</v>
      </c>
      <c r="B89" s="55" t="s">
        <v>910</v>
      </c>
      <c r="C89" s="56" t="s">
        <v>57</v>
      </c>
      <c r="D89" s="57" t="s">
        <v>835</v>
      </c>
      <c r="E89" s="87" t="s">
        <v>53</v>
      </c>
      <c r="F89" s="88">
        <v>3</v>
      </c>
      <c r="G89" s="60" t="s">
        <v>911</v>
      </c>
      <c r="H89" s="60" t="s">
        <v>912</v>
      </c>
      <c r="I89" s="77"/>
      <c r="J89" s="78"/>
      <c r="K89" s="62">
        <f t="shared" si="88"/>
        <v>0</v>
      </c>
      <c r="L89" s="62">
        <f t="shared" si="89"/>
        <v>0</v>
      </c>
      <c r="M89" s="79"/>
      <c r="N89" s="80"/>
      <c r="O89" s="65">
        <f t="shared" si="90"/>
        <v>0</v>
      </c>
      <c r="P89" s="65">
        <f t="shared" si="91"/>
        <v>0</v>
      </c>
      <c r="Q89" s="79"/>
      <c r="R89" s="81">
        <f t="shared" si="92"/>
        <v>0</v>
      </c>
      <c r="S89" s="67">
        <f t="shared" si="93"/>
        <v>0</v>
      </c>
      <c r="T89" s="68">
        <f t="shared" si="94"/>
        <v>0</v>
      </c>
      <c r="U89" s="68">
        <f t="shared" si="95"/>
        <v>0</v>
      </c>
      <c r="V89" s="68">
        <f t="shared" si="96"/>
        <v>0</v>
      </c>
      <c r="W89" s="68">
        <f t="shared" si="97"/>
        <v>0</v>
      </c>
      <c r="X89" s="68">
        <f t="shared" si="98"/>
        <v>0</v>
      </c>
      <c r="Y89" s="68">
        <f t="shared" si="99"/>
        <v>0</v>
      </c>
      <c r="Z89" s="68">
        <f t="shared" si="99"/>
        <v>0</v>
      </c>
      <c r="AA89" s="68">
        <f t="shared" si="99"/>
        <v>0</v>
      </c>
      <c r="AB89" s="69"/>
      <c r="AC89" s="7">
        <f t="shared" ref="AC89:AC99" si="100">R87-Y87-Z87-AA87</f>
        <v>0</v>
      </c>
      <c r="AD89" s="144"/>
      <c r="AE89" s="85"/>
      <c r="AF89" s="145"/>
      <c r="AG89" s="146"/>
      <c r="AH89" s="84"/>
      <c r="AI89" s="84"/>
      <c r="AJ89" s="73"/>
      <c r="AK89" s="147"/>
      <c r="AL89" s="84"/>
      <c r="AM89" s="73"/>
      <c r="AN89" s="86"/>
      <c r="AO89" s="82"/>
      <c r="AP89" s="83"/>
      <c r="AQ89" s="83"/>
      <c r="AR89" s="83"/>
      <c r="AS89" s="83"/>
      <c r="AT89" s="84"/>
      <c r="AU89" s="73"/>
      <c r="AV89" s="86"/>
    </row>
    <row r="90" spans="1:68" ht="27.95" customHeight="1" x14ac:dyDescent="0.25">
      <c r="A90" s="54" t="s">
        <v>62</v>
      </c>
      <c r="B90" s="55" t="s">
        <v>910</v>
      </c>
      <c r="C90" s="56" t="s">
        <v>57</v>
      </c>
      <c r="D90" s="57" t="s">
        <v>835</v>
      </c>
      <c r="E90" s="87" t="s">
        <v>53</v>
      </c>
      <c r="F90" s="88">
        <v>2</v>
      </c>
      <c r="G90" s="60" t="s">
        <v>913</v>
      </c>
      <c r="H90" s="60" t="s">
        <v>914</v>
      </c>
      <c r="I90" s="77"/>
      <c r="J90" s="78"/>
      <c r="K90" s="62">
        <f t="shared" si="88"/>
        <v>0</v>
      </c>
      <c r="L90" s="62">
        <f t="shared" si="89"/>
        <v>0</v>
      </c>
      <c r="M90" s="79"/>
      <c r="N90" s="80"/>
      <c r="O90" s="65">
        <f t="shared" si="90"/>
        <v>0</v>
      </c>
      <c r="P90" s="65">
        <f t="shared" si="91"/>
        <v>0</v>
      </c>
      <c r="Q90" s="79"/>
      <c r="R90" s="81">
        <f t="shared" si="92"/>
        <v>0</v>
      </c>
      <c r="S90" s="67">
        <f t="shared" si="93"/>
        <v>0</v>
      </c>
      <c r="T90" s="68">
        <f t="shared" si="94"/>
        <v>0</v>
      </c>
      <c r="U90" s="68">
        <f t="shared" si="95"/>
        <v>0</v>
      </c>
      <c r="V90" s="68">
        <f t="shared" si="96"/>
        <v>0</v>
      </c>
      <c r="W90" s="68">
        <f t="shared" si="97"/>
        <v>0</v>
      </c>
      <c r="X90" s="68">
        <f t="shared" si="98"/>
        <v>0</v>
      </c>
      <c r="Y90" s="68">
        <f t="shared" si="99"/>
        <v>0</v>
      </c>
      <c r="Z90" s="68">
        <f t="shared" si="99"/>
        <v>0</v>
      </c>
      <c r="AA90" s="68">
        <f t="shared" si="99"/>
        <v>0</v>
      </c>
      <c r="AB90" s="69"/>
      <c r="AC90" s="7">
        <f t="shared" si="100"/>
        <v>0</v>
      </c>
      <c r="AD90" s="144"/>
      <c r="AE90" s="85"/>
      <c r="AF90" s="145"/>
      <c r="AG90" s="146"/>
      <c r="AH90" s="84"/>
      <c r="AI90" s="84"/>
      <c r="AJ90" s="73"/>
      <c r="AK90" s="148"/>
      <c r="AL90" s="84"/>
      <c r="AM90" s="73"/>
      <c r="AN90" s="86"/>
      <c r="AO90" s="82"/>
      <c r="AP90" s="83"/>
      <c r="AQ90" s="83"/>
      <c r="AR90" s="83"/>
      <c r="AS90" s="83"/>
      <c r="AT90" s="84"/>
      <c r="AU90" s="73"/>
      <c r="AV90" s="86"/>
    </row>
    <row r="91" spans="1:68" ht="27.95" customHeight="1" x14ac:dyDescent="0.25">
      <c r="A91" s="54" t="s">
        <v>62</v>
      </c>
      <c r="B91" s="55" t="s">
        <v>910</v>
      </c>
      <c r="C91" s="56" t="s">
        <v>57</v>
      </c>
      <c r="D91" s="57" t="s">
        <v>835</v>
      </c>
      <c r="E91" s="87" t="s">
        <v>53</v>
      </c>
      <c r="F91" s="59" t="s">
        <v>841</v>
      </c>
      <c r="G91" s="60" t="s">
        <v>842</v>
      </c>
      <c r="H91" s="60" t="s">
        <v>843</v>
      </c>
      <c r="I91" s="77"/>
      <c r="J91" s="78">
        <v>1</v>
      </c>
      <c r="K91" s="62">
        <f t="shared" si="88"/>
        <v>1</v>
      </c>
      <c r="L91" s="62">
        <f t="shared" si="89"/>
        <v>0</v>
      </c>
      <c r="M91" s="79">
        <v>26</v>
      </c>
      <c r="N91" s="80"/>
      <c r="O91" s="65">
        <f t="shared" si="90"/>
        <v>0</v>
      </c>
      <c r="P91" s="65">
        <f t="shared" si="91"/>
        <v>0</v>
      </c>
      <c r="Q91" s="79"/>
      <c r="R91" s="81">
        <f t="shared" si="92"/>
        <v>83.2</v>
      </c>
      <c r="S91" s="67">
        <f t="shared" si="93"/>
        <v>26</v>
      </c>
      <c r="T91" s="68">
        <f t="shared" si="94"/>
        <v>26</v>
      </c>
      <c r="U91" s="68">
        <f t="shared" si="95"/>
        <v>31.2</v>
      </c>
      <c r="V91" s="68">
        <f t="shared" si="96"/>
        <v>0</v>
      </c>
      <c r="W91" s="68">
        <f t="shared" si="97"/>
        <v>0</v>
      </c>
      <c r="X91" s="68">
        <f t="shared" si="98"/>
        <v>0</v>
      </c>
      <c r="Y91" s="68">
        <f t="shared" si="99"/>
        <v>26</v>
      </c>
      <c r="Z91" s="68">
        <f t="shared" si="99"/>
        <v>26</v>
      </c>
      <c r="AA91" s="68">
        <f t="shared" si="99"/>
        <v>31.2</v>
      </c>
      <c r="AB91" s="69"/>
      <c r="AC91" s="7">
        <f t="shared" si="100"/>
        <v>0</v>
      </c>
      <c r="AD91" s="82"/>
      <c r="AE91" s="71"/>
      <c r="AF91" s="83"/>
      <c r="AG91" s="83"/>
      <c r="AH91" s="84"/>
      <c r="AI91" s="84"/>
      <c r="AJ91" s="73"/>
      <c r="AK91" s="83"/>
      <c r="AL91" s="84"/>
      <c r="AM91" s="73"/>
      <c r="AN91" s="86"/>
      <c r="AO91" s="82"/>
      <c r="AP91" s="83"/>
      <c r="AQ91" s="83"/>
      <c r="AR91" s="83"/>
      <c r="AS91" s="83"/>
      <c r="AT91" s="84"/>
      <c r="AU91" s="73"/>
      <c r="AV91" s="86"/>
    </row>
    <row r="92" spans="1:68" ht="27.95" customHeight="1" x14ac:dyDescent="0.25">
      <c r="A92" s="54" t="s">
        <v>62</v>
      </c>
      <c r="B92" s="55" t="s">
        <v>910</v>
      </c>
      <c r="C92" s="56" t="s">
        <v>57</v>
      </c>
      <c r="D92" s="57" t="s">
        <v>835</v>
      </c>
      <c r="E92" s="76" t="s">
        <v>52</v>
      </c>
      <c r="F92" s="59">
        <v>3</v>
      </c>
      <c r="G92" s="60" t="s">
        <v>839</v>
      </c>
      <c r="H92" s="60" t="s">
        <v>840</v>
      </c>
      <c r="I92" s="77"/>
      <c r="J92" s="78"/>
      <c r="K92" s="62">
        <f t="shared" si="88"/>
        <v>0</v>
      </c>
      <c r="L92" s="62">
        <f t="shared" si="89"/>
        <v>0</v>
      </c>
      <c r="M92" s="79"/>
      <c r="N92" s="80"/>
      <c r="O92" s="65">
        <f t="shared" si="90"/>
        <v>0</v>
      </c>
      <c r="P92" s="65">
        <f t="shared" si="91"/>
        <v>0</v>
      </c>
      <c r="Q92" s="79"/>
      <c r="R92" s="81">
        <f t="shared" si="92"/>
        <v>0</v>
      </c>
      <c r="S92" s="67">
        <f t="shared" si="93"/>
        <v>0</v>
      </c>
      <c r="T92" s="68">
        <f t="shared" si="94"/>
        <v>0</v>
      </c>
      <c r="U92" s="68">
        <f t="shared" si="95"/>
        <v>0</v>
      </c>
      <c r="V92" s="68">
        <f t="shared" si="96"/>
        <v>0</v>
      </c>
      <c r="W92" s="68">
        <f t="shared" si="97"/>
        <v>0</v>
      </c>
      <c r="X92" s="68">
        <f t="shared" si="98"/>
        <v>0</v>
      </c>
      <c r="Y92" s="68">
        <f t="shared" si="99"/>
        <v>0</v>
      </c>
      <c r="Z92" s="68">
        <f t="shared" si="99"/>
        <v>0</v>
      </c>
      <c r="AA92" s="68">
        <f t="shared" si="99"/>
        <v>0</v>
      </c>
      <c r="AB92" s="69"/>
      <c r="AC92" s="7">
        <f t="shared" si="100"/>
        <v>0</v>
      </c>
      <c r="AD92" s="82"/>
      <c r="AE92" s="71"/>
      <c r="AF92" s="83"/>
      <c r="AG92" s="83"/>
      <c r="AH92" s="84"/>
      <c r="AI92" s="84"/>
      <c r="AJ92" s="73"/>
      <c r="AK92" s="83"/>
      <c r="AL92" s="84"/>
      <c r="AM92" s="73"/>
      <c r="AN92" s="86"/>
      <c r="AO92" s="82"/>
      <c r="AP92" s="83"/>
      <c r="AQ92" s="83"/>
      <c r="AR92" s="83"/>
      <c r="AS92" s="83"/>
      <c r="AT92" s="84"/>
      <c r="AU92" s="73"/>
      <c r="AV92" s="86"/>
    </row>
    <row r="93" spans="1:68" ht="27.95" customHeight="1" x14ac:dyDescent="0.25">
      <c r="A93" s="54" t="s">
        <v>62</v>
      </c>
      <c r="B93" s="55" t="s">
        <v>910</v>
      </c>
      <c r="C93" s="56" t="s">
        <v>57</v>
      </c>
      <c r="D93" s="57" t="s">
        <v>835</v>
      </c>
      <c r="E93" s="76" t="s">
        <v>54</v>
      </c>
      <c r="F93" s="59">
        <v>3</v>
      </c>
      <c r="G93" s="60" t="s">
        <v>844</v>
      </c>
      <c r="H93" s="60" t="s">
        <v>845</v>
      </c>
      <c r="I93" s="77"/>
      <c r="J93" s="78">
        <v>1</v>
      </c>
      <c r="K93" s="62">
        <f t="shared" si="88"/>
        <v>1</v>
      </c>
      <c r="L93" s="62">
        <f t="shared" si="89"/>
        <v>0</v>
      </c>
      <c r="M93" s="79">
        <v>26</v>
      </c>
      <c r="N93" s="80"/>
      <c r="O93" s="65">
        <f t="shared" si="90"/>
        <v>0</v>
      </c>
      <c r="P93" s="65">
        <f t="shared" si="91"/>
        <v>0</v>
      </c>
      <c r="Q93" s="79"/>
      <c r="R93" s="81">
        <f t="shared" si="92"/>
        <v>83.2</v>
      </c>
      <c r="S93" s="67">
        <f t="shared" si="93"/>
        <v>26</v>
      </c>
      <c r="T93" s="68">
        <f t="shared" si="94"/>
        <v>26</v>
      </c>
      <c r="U93" s="68">
        <f t="shared" si="95"/>
        <v>31.2</v>
      </c>
      <c r="V93" s="68">
        <f t="shared" si="96"/>
        <v>0</v>
      </c>
      <c r="W93" s="68">
        <f t="shared" si="97"/>
        <v>0</v>
      </c>
      <c r="X93" s="68">
        <f t="shared" si="98"/>
        <v>0</v>
      </c>
      <c r="Y93" s="68">
        <f t="shared" si="99"/>
        <v>26</v>
      </c>
      <c r="Z93" s="68">
        <f t="shared" si="99"/>
        <v>26</v>
      </c>
      <c r="AA93" s="68">
        <f t="shared" si="99"/>
        <v>31.2</v>
      </c>
      <c r="AB93" s="69"/>
      <c r="AC93" s="7">
        <f t="shared" si="100"/>
        <v>0</v>
      </c>
      <c r="AD93" s="82"/>
      <c r="AE93" s="71"/>
      <c r="AF93" s="83"/>
      <c r="AG93" s="83"/>
      <c r="AH93" s="84"/>
      <c r="AI93" s="84"/>
      <c r="AJ93" s="73"/>
      <c r="AK93" s="83"/>
      <c r="AL93" s="84"/>
      <c r="AM93" s="73"/>
      <c r="AN93" s="86"/>
      <c r="AO93" s="82"/>
      <c r="AP93" s="83"/>
      <c r="AQ93" s="83"/>
      <c r="AR93" s="83"/>
      <c r="AS93" s="83"/>
      <c r="AT93" s="84"/>
      <c r="AU93" s="73"/>
      <c r="AV93" s="86"/>
    </row>
    <row r="94" spans="1:68" ht="27.95" customHeight="1" x14ac:dyDescent="0.25">
      <c r="A94" s="54" t="s">
        <v>62</v>
      </c>
      <c r="B94" s="55" t="s">
        <v>910</v>
      </c>
      <c r="C94" s="56" t="s">
        <v>57</v>
      </c>
      <c r="D94" s="57" t="s">
        <v>835</v>
      </c>
      <c r="E94" s="76" t="s">
        <v>54</v>
      </c>
      <c r="F94" s="59">
        <v>4</v>
      </c>
      <c r="G94" s="60" t="s">
        <v>915</v>
      </c>
      <c r="H94" s="60" t="s">
        <v>916</v>
      </c>
      <c r="I94" s="77"/>
      <c r="J94" s="78">
        <v>1</v>
      </c>
      <c r="K94" s="62">
        <f t="shared" si="88"/>
        <v>1</v>
      </c>
      <c r="L94" s="62">
        <f t="shared" si="89"/>
        <v>0</v>
      </c>
      <c r="M94" s="79">
        <v>12</v>
      </c>
      <c r="N94" s="80">
        <v>1</v>
      </c>
      <c r="O94" s="65">
        <f t="shared" si="90"/>
        <v>1</v>
      </c>
      <c r="P94" s="65">
        <f t="shared" si="91"/>
        <v>0</v>
      </c>
      <c r="Q94" s="79">
        <v>12</v>
      </c>
      <c r="R94" s="81">
        <f t="shared" si="92"/>
        <v>57.600000000000009</v>
      </c>
      <c r="S94" s="67">
        <f t="shared" si="93"/>
        <v>12</v>
      </c>
      <c r="T94" s="68">
        <f t="shared" si="94"/>
        <v>12</v>
      </c>
      <c r="U94" s="68">
        <f t="shared" si="95"/>
        <v>14.399999999999999</v>
      </c>
      <c r="V94" s="68">
        <f t="shared" si="96"/>
        <v>12</v>
      </c>
      <c r="W94" s="68">
        <f t="shared" si="97"/>
        <v>3.5999999999999996</v>
      </c>
      <c r="X94" s="68">
        <f t="shared" si="98"/>
        <v>3.5999999999999996</v>
      </c>
      <c r="Y94" s="68">
        <f t="shared" si="99"/>
        <v>24</v>
      </c>
      <c r="Z94" s="68">
        <f t="shared" si="99"/>
        <v>15.6</v>
      </c>
      <c r="AA94" s="68">
        <f t="shared" si="99"/>
        <v>18</v>
      </c>
      <c r="AB94" s="69"/>
      <c r="AC94" s="7">
        <f t="shared" si="100"/>
        <v>0</v>
      </c>
      <c r="AD94" s="82"/>
      <c r="AE94" s="71"/>
      <c r="AF94" s="83"/>
      <c r="AG94" s="83"/>
      <c r="AH94" s="84"/>
      <c r="AI94" s="84"/>
      <c r="AJ94" s="73"/>
      <c r="AK94" s="83"/>
      <c r="AL94" s="84"/>
      <c r="AM94" s="73"/>
      <c r="AN94" s="86"/>
      <c r="AO94" s="82"/>
      <c r="AP94" s="83"/>
      <c r="AQ94" s="83"/>
      <c r="AR94" s="83"/>
      <c r="AS94" s="83"/>
      <c r="AT94" s="84"/>
      <c r="AU94" s="73"/>
      <c r="AV94" s="86"/>
    </row>
    <row r="95" spans="1:68" ht="27.95" customHeight="1" x14ac:dyDescent="0.25">
      <c r="A95" s="54" t="s">
        <v>62</v>
      </c>
      <c r="B95" s="55" t="s">
        <v>910</v>
      </c>
      <c r="C95" s="56" t="s">
        <v>57</v>
      </c>
      <c r="D95" s="57" t="s">
        <v>835</v>
      </c>
      <c r="E95" s="774" t="s">
        <v>55</v>
      </c>
      <c r="F95" s="776" t="s">
        <v>846</v>
      </c>
      <c r="G95" s="774" t="s">
        <v>847</v>
      </c>
      <c r="H95" s="774" t="s">
        <v>849</v>
      </c>
      <c r="I95" s="92"/>
      <c r="J95" s="78">
        <v>1</v>
      </c>
      <c r="K95" s="62">
        <f t="shared" si="88"/>
        <v>1</v>
      </c>
      <c r="L95" s="62">
        <f t="shared" si="89"/>
        <v>0</v>
      </c>
      <c r="M95" s="79">
        <v>24</v>
      </c>
      <c r="N95" s="80"/>
      <c r="O95" s="65">
        <f t="shared" si="90"/>
        <v>0</v>
      </c>
      <c r="P95" s="65">
        <f t="shared" si="91"/>
        <v>0</v>
      </c>
      <c r="Q95" s="79"/>
      <c r="R95" s="81">
        <f t="shared" si="92"/>
        <v>76.800000000000011</v>
      </c>
      <c r="S95" s="67">
        <f t="shared" si="93"/>
        <v>24</v>
      </c>
      <c r="T95" s="68">
        <f t="shared" si="94"/>
        <v>24</v>
      </c>
      <c r="U95" s="68">
        <f t="shared" si="95"/>
        <v>28.799999999999997</v>
      </c>
      <c r="V95" s="68">
        <f t="shared" si="96"/>
        <v>0</v>
      </c>
      <c r="W95" s="68">
        <f t="shared" si="97"/>
        <v>0</v>
      </c>
      <c r="X95" s="68">
        <f t="shared" si="98"/>
        <v>0</v>
      </c>
      <c r="Y95" s="68">
        <f t="shared" si="99"/>
        <v>24</v>
      </c>
      <c r="Z95" s="68">
        <f t="shared" si="99"/>
        <v>24</v>
      </c>
      <c r="AA95" s="68">
        <f t="shared" si="99"/>
        <v>28.799999999999997</v>
      </c>
      <c r="AB95" s="69"/>
      <c r="AC95" s="7">
        <f t="shared" si="100"/>
        <v>0</v>
      </c>
      <c r="AD95" s="82"/>
      <c r="AE95" s="71"/>
      <c r="AF95" s="83"/>
      <c r="AG95" s="83"/>
      <c r="AH95" s="84"/>
      <c r="AI95" s="84"/>
      <c r="AJ95" s="73"/>
      <c r="AK95" s="83"/>
      <c r="AL95" s="84"/>
      <c r="AM95" s="73"/>
      <c r="AN95" s="86"/>
      <c r="AO95" s="82"/>
      <c r="AP95" s="83"/>
      <c r="AQ95" s="83"/>
      <c r="AR95" s="83"/>
      <c r="AS95" s="83"/>
      <c r="AT95" s="84"/>
      <c r="AU95" s="73"/>
      <c r="AV95" s="86"/>
    </row>
    <row r="96" spans="1:68" ht="27.95" customHeight="1" x14ac:dyDescent="0.25">
      <c r="A96" s="54" t="s">
        <v>62</v>
      </c>
      <c r="B96" s="55" t="s">
        <v>910</v>
      </c>
      <c r="C96" s="56" t="s">
        <v>57</v>
      </c>
      <c r="D96" s="57" t="s">
        <v>835</v>
      </c>
      <c r="E96" s="93"/>
      <c r="F96" s="94"/>
      <c r="G96" s="95"/>
      <c r="H96" s="96"/>
      <c r="I96" s="77"/>
      <c r="J96" s="78"/>
      <c r="K96" s="62">
        <f t="shared" si="88"/>
        <v>0</v>
      </c>
      <c r="L96" s="62">
        <f t="shared" si="89"/>
        <v>0</v>
      </c>
      <c r="M96" s="79"/>
      <c r="N96" s="80"/>
      <c r="O96" s="65">
        <f t="shared" si="90"/>
        <v>0</v>
      </c>
      <c r="P96" s="65">
        <f t="shared" si="91"/>
        <v>0</v>
      </c>
      <c r="Q96" s="79"/>
      <c r="R96" s="81">
        <f t="shared" si="92"/>
        <v>0</v>
      </c>
      <c r="S96" s="67">
        <f t="shared" si="93"/>
        <v>0</v>
      </c>
      <c r="T96" s="68">
        <f t="shared" si="94"/>
        <v>0</v>
      </c>
      <c r="U96" s="68">
        <f t="shared" si="95"/>
        <v>0</v>
      </c>
      <c r="V96" s="68">
        <f t="shared" si="96"/>
        <v>0</v>
      </c>
      <c r="W96" s="68">
        <f t="shared" si="97"/>
        <v>0</v>
      </c>
      <c r="X96" s="68">
        <f t="shared" si="98"/>
        <v>0</v>
      </c>
      <c r="Y96" s="68">
        <f t="shared" si="99"/>
        <v>0</v>
      </c>
      <c r="Z96" s="68">
        <f t="shared" si="99"/>
        <v>0</v>
      </c>
      <c r="AA96" s="68">
        <f t="shared" si="99"/>
        <v>0</v>
      </c>
      <c r="AB96" s="69"/>
      <c r="AC96" s="7">
        <f t="shared" si="100"/>
        <v>0</v>
      </c>
      <c r="AD96" s="82"/>
      <c r="AE96" s="71"/>
      <c r="AF96" s="83"/>
      <c r="AG96" s="83"/>
      <c r="AH96" s="84"/>
      <c r="AI96" s="84"/>
      <c r="AJ96" s="73"/>
      <c r="AK96" s="83"/>
      <c r="AL96" s="84"/>
      <c r="AM96" s="73"/>
      <c r="AN96" s="86"/>
      <c r="AO96" s="82"/>
      <c r="AP96" s="83"/>
      <c r="AQ96" s="83"/>
      <c r="AR96" s="83"/>
      <c r="AS96" s="83"/>
      <c r="AT96" s="84"/>
      <c r="AU96" s="73"/>
      <c r="AV96" s="86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</row>
    <row r="97" spans="1:68" ht="27.95" customHeight="1" x14ac:dyDescent="0.25">
      <c r="A97" s="54" t="s">
        <v>62</v>
      </c>
      <c r="B97" s="55" t="s">
        <v>910</v>
      </c>
      <c r="C97" s="56" t="s">
        <v>57</v>
      </c>
      <c r="D97" s="57" t="s">
        <v>835</v>
      </c>
      <c r="E97" s="97"/>
      <c r="F97" s="789"/>
      <c r="G97" s="98"/>
      <c r="H97" s="790"/>
      <c r="I97" s="791"/>
      <c r="J97" s="78"/>
      <c r="K97" s="99">
        <f t="shared" si="88"/>
        <v>0</v>
      </c>
      <c r="L97" s="99">
        <f t="shared" si="89"/>
        <v>0</v>
      </c>
      <c r="M97" s="79"/>
      <c r="N97" s="80"/>
      <c r="O97" s="65">
        <f t="shared" si="90"/>
        <v>0</v>
      </c>
      <c r="P97" s="65">
        <f t="shared" si="91"/>
        <v>0</v>
      </c>
      <c r="Q97" s="79"/>
      <c r="R97" s="81">
        <f t="shared" si="92"/>
        <v>0</v>
      </c>
      <c r="S97" s="67">
        <f t="shared" si="93"/>
        <v>0</v>
      </c>
      <c r="T97" s="68">
        <f t="shared" si="94"/>
        <v>0</v>
      </c>
      <c r="U97" s="68">
        <f t="shared" si="95"/>
        <v>0</v>
      </c>
      <c r="V97" s="68">
        <f t="shared" si="96"/>
        <v>0</v>
      </c>
      <c r="W97" s="68">
        <f t="shared" si="97"/>
        <v>0</v>
      </c>
      <c r="X97" s="68">
        <f t="shared" si="98"/>
        <v>0</v>
      </c>
      <c r="Y97" s="68">
        <f t="shared" si="99"/>
        <v>0</v>
      </c>
      <c r="Z97" s="68">
        <f t="shared" si="99"/>
        <v>0</v>
      </c>
      <c r="AA97" s="68">
        <f t="shared" si="99"/>
        <v>0</v>
      </c>
      <c r="AB97" s="69"/>
      <c r="AC97" s="7">
        <f t="shared" si="100"/>
        <v>0</v>
      </c>
      <c r="AD97" s="82"/>
      <c r="AE97" s="71"/>
      <c r="AF97" s="83"/>
      <c r="AG97" s="83"/>
      <c r="AH97" s="84"/>
      <c r="AI97" s="84"/>
      <c r="AJ97" s="73"/>
      <c r="AK97" s="83"/>
      <c r="AL97" s="84"/>
      <c r="AM97" s="73"/>
      <c r="AN97" s="86"/>
      <c r="AO97" s="82"/>
      <c r="AP97" s="83"/>
      <c r="AQ97" s="83"/>
      <c r="AR97" s="83"/>
      <c r="AS97" s="83"/>
      <c r="AT97" s="84"/>
      <c r="AU97" s="73"/>
      <c r="AV97" s="86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</row>
    <row r="98" spans="1:68" s="153" customFormat="1" ht="27.95" customHeight="1" x14ac:dyDescent="0.25">
      <c r="A98" s="100" t="s">
        <v>62</v>
      </c>
      <c r="B98" s="101" t="s">
        <v>910</v>
      </c>
      <c r="C98" s="56" t="s">
        <v>57</v>
      </c>
      <c r="D98" s="57" t="s">
        <v>835</v>
      </c>
      <c r="E98" s="102" t="s">
        <v>49</v>
      </c>
      <c r="F98" s="102"/>
      <c r="G98" s="103"/>
      <c r="H98" s="104" t="s">
        <v>917</v>
      </c>
      <c r="I98" s="105"/>
      <c r="J98" s="106">
        <v>1</v>
      </c>
      <c r="K98" s="107">
        <f>IF(J98&gt;0, 1, 0)</f>
        <v>1</v>
      </c>
      <c r="L98" s="107">
        <f t="shared" si="89"/>
        <v>0</v>
      </c>
      <c r="M98" s="108">
        <v>20</v>
      </c>
      <c r="N98" s="109"/>
      <c r="O98" s="110">
        <f t="shared" si="90"/>
        <v>0</v>
      </c>
      <c r="P98" s="110">
        <f t="shared" si="91"/>
        <v>0</v>
      </c>
      <c r="Q98" s="108"/>
      <c r="R98" s="111">
        <f>J98*M98*$R$9</f>
        <v>98</v>
      </c>
      <c r="S98" s="112">
        <f>J98*M98*$S$9</f>
        <v>20</v>
      </c>
      <c r="T98" s="113">
        <f>K98*M98*$T$9</f>
        <v>30</v>
      </c>
      <c r="U98" s="113">
        <f>J98*M98*$U$9</f>
        <v>48</v>
      </c>
      <c r="V98" s="113">
        <f t="shared" si="96"/>
        <v>0</v>
      </c>
      <c r="W98" s="113">
        <f t="shared" si="97"/>
        <v>0</v>
      </c>
      <c r="X98" s="113">
        <f t="shared" si="98"/>
        <v>0</v>
      </c>
      <c r="Y98" s="113">
        <f t="shared" si="99"/>
        <v>20</v>
      </c>
      <c r="Z98" s="113">
        <f t="shared" si="99"/>
        <v>30</v>
      </c>
      <c r="AA98" s="113">
        <f t="shared" si="99"/>
        <v>48</v>
      </c>
      <c r="AB98" s="114"/>
      <c r="AC98" s="7">
        <f t="shared" si="100"/>
        <v>0</v>
      </c>
      <c r="AD98" s="150"/>
      <c r="AE98" s="71"/>
      <c r="AF98" s="151"/>
      <c r="AG98" s="151"/>
      <c r="AH98" s="84"/>
      <c r="AI98" s="84"/>
      <c r="AJ98" s="73"/>
      <c r="AK98" s="151"/>
      <c r="AL98" s="84"/>
      <c r="AM98" s="73"/>
      <c r="AN98" s="152"/>
      <c r="AO98" s="150"/>
      <c r="AP98" s="151"/>
      <c r="AQ98" s="151"/>
      <c r="AR98" s="151"/>
      <c r="AS98" s="151"/>
      <c r="AT98" s="84"/>
      <c r="AU98" s="73"/>
      <c r="AV98" s="152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</row>
    <row r="99" spans="1:68" s="149" customFormat="1" ht="27.95" customHeight="1" x14ac:dyDescent="0.25">
      <c r="A99" s="100" t="s">
        <v>62</v>
      </c>
      <c r="B99" s="101" t="s">
        <v>910</v>
      </c>
      <c r="C99" s="56" t="s">
        <v>57</v>
      </c>
      <c r="D99" s="57" t="s">
        <v>835</v>
      </c>
      <c r="E99" s="102" t="s">
        <v>918</v>
      </c>
      <c r="F99" s="102"/>
      <c r="G99" s="103"/>
      <c r="H99" s="104" t="s">
        <v>917</v>
      </c>
      <c r="I99" s="105"/>
      <c r="J99" s="106">
        <v>1</v>
      </c>
      <c r="K99" s="107">
        <f>IF(J99&gt;0, 1, 0)</f>
        <v>1</v>
      </c>
      <c r="L99" s="107">
        <f t="shared" si="89"/>
        <v>0</v>
      </c>
      <c r="M99" s="108">
        <v>8</v>
      </c>
      <c r="N99" s="109"/>
      <c r="O99" s="110">
        <f t="shared" si="90"/>
        <v>0</v>
      </c>
      <c r="P99" s="110">
        <f t="shared" si="91"/>
        <v>0</v>
      </c>
      <c r="Q99" s="108"/>
      <c r="R99" s="111">
        <f>J99*M99*$R$9</f>
        <v>39.200000000000003</v>
      </c>
      <c r="S99" s="112">
        <f>J99*M99*$S$9</f>
        <v>8</v>
      </c>
      <c r="T99" s="113">
        <f>K99*M99*$T$9</f>
        <v>12</v>
      </c>
      <c r="U99" s="113">
        <f>J99*M99*$U$9</f>
        <v>19.2</v>
      </c>
      <c r="V99" s="113">
        <f t="shared" si="96"/>
        <v>0</v>
      </c>
      <c r="W99" s="113">
        <f t="shared" si="97"/>
        <v>0</v>
      </c>
      <c r="X99" s="113">
        <f t="shared" si="98"/>
        <v>0</v>
      </c>
      <c r="Y99" s="113">
        <f t="shared" si="99"/>
        <v>8</v>
      </c>
      <c r="Z99" s="113">
        <f t="shared" si="99"/>
        <v>12</v>
      </c>
      <c r="AA99" s="113">
        <f t="shared" si="99"/>
        <v>19.2</v>
      </c>
      <c r="AB99" s="114"/>
      <c r="AC99" s="115">
        <f t="shared" si="100"/>
        <v>0</v>
      </c>
      <c r="AD99" s="150"/>
      <c r="AE99" s="71"/>
      <c r="AF99" s="151"/>
      <c r="AG99" s="151"/>
      <c r="AH99" s="84"/>
      <c r="AI99" s="84"/>
      <c r="AJ99" s="73"/>
      <c r="AK99" s="151"/>
      <c r="AL99" s="84"/>
      <c r="AM99" s="73"/>
      <c r="AN99" s="152"/>
      <c r="AO99" s="150"/>
      <c r="AP99" s="151"/>
      <c r="AQ99" s="151"/>
      <c r="AR99" s="151"/>
      <c r="AS99" s="151"/>
      <c r="AT99" s="84"/>
      <c r="AU99" s="73"/>
      <c r="AV99" s="15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</row>
    <row r="100" spans="1:68" ht="27.95" customHeight="1" thickBot="1" x14ac:dyDescent="0.3">
      <c r="A100" s="117" t="s">
        <v>62</v>
      </c>
      <c r="B100" s="118" t="s">
        <v>910</v>
      </c>
      <c r="C100" s="118" t="s">
        <v>57</v>
      </c>
      <c r="D100" s="57" t="s">
        <v>835</v>
      </c>
      <c r="E100" s="119"/>
      <c r="F100" s="119"/>
      <c r="G100" s="120"/>
      <c r="H100" s="121" t="s">
        <v>56</v>
      </c>
      <c r="I100" s="122"/>
      <c r="J100" s="123"/>
      <c r="K100" s="124"/>
      <c r="L100" s="124"/>
      <c r="M100" s="125"/>
      <c r="N100" s="126"/>
      <c r="O100" s="124"/>
      <c r="P100" s="124"/>
      <c r="Q100" s="125"/>
      <c r="R100" s="127">
        <f>SUM(R88:R99)</f>
        <v>524.40000000000009</v>
      </c>
      <c r="S100" s="128">
        <f t="shared" ref="S100:AA100" si="101">SUM(S88:S99)</f>
        <v>130</v>
      </c>
      <c r="T100" s="129">
        <f t="shared" si="101"/>
        <v>144</v>
      </c>
      <c r="U100" s="129">
        <f t="shared" si="101"/>
        <v>189.59999999999997</v>
      </c>
      <c r="V100" s="129">
        <f t="shared" si="101"/>
        <v>38</v>
      </c>
      <c r="W100" s="129">
        <f t="shared" si="101"/>
        <v>11.399999999999999</v>
      </c>
      <c r="X100" s="129">
        <f t="shared" si="101"/>
        <v>11.399999999999999</v>
      </c>
      <c r="Y100" s="130">
        <f t="shared" si="101"/>
        <v>168</v>
      </c>
      <c r="Z100" s="130">
        <f t="shared" si="101"/>
        <v>155.39999999999998</v>
      </c>
      <c r="AA100" s="130">
        <f t="shared" si="101"/>
        <v>201</v>
      </c>
      <c r="AB100" s="131">
        <f>R100/1800/0.6</f>
        <v>0.48555555555555568</v>
      </c>
      <c r="AC100" s="7"/>
      <c r="AD100" s="132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792"/>
    </row>
    <row r="101" spans="1:68" ht="27.95" customHeight="1" thickTop="1" x14ac:dyDescent="0.25">
      <c r="A101" s="54" t="s">
        <v>919</v>
      </c>
      <c r="B101" s="55" t="s">
        <v>564</v>
      </c>
      <c r="C101" s="56" t="s">
        <v>58</v>
      </c>
      <c r="D101" s="57" t="s">
        <v>835</v>
      </c>
      <c r="E101" s="58" t="s">
        <v>51</v>
      </c>
      <c r="F101" s="88" t="s">
        <v>920</v>
      </c>
      <c r="G101" s="60" t="s">
        <v>921</v>
      </c>
      <c r="H101" s="60" t="s">
        <v>922</v>
      </c>
      <c r="I101" s="787"/>
      <c r="J101" s="61">
        <v>1</v>
      </c>
      <c r="K101" s="62">
        <f t="shared" ref="K101:K110" si="102">IF(J101&gt;0, 1, 0)</f>
        <v>1</v>
      </c>
      <c r="L101" s="62">
        <f t="shared" ref="L101:L112" si="103">J101-K101</f>
        <v>0</v>
      </c>
      <c r="M101" s="63">
        <v>26</v>
      </c>
      <c r="N101" s="64">
        <v>1</v>
      </c>
      <c r="O101" s="65">
        <f t="shared" ref="O101:O112" si="104">IF(N101&gt;0, 1, 0)</f>
        <v>1</v>
      </c>
      <c r="P101" s="65">
        <f t="shared" ref="P101:P112" si="105">N101-O101</f>
        <v>0</v>
      </c>
      <c r="Q101" s="788">
        <v>26</v>
      </c>
      <c r="R101" s="66">
        <f t="shared" ref="R101:R110" si="106">(K101*M101*$R$5)+(L101*M101*$R$6)+(O101*Q101*$R$7)+(P101*Q101*$R$8)</f>
        <v>124.80000000000001</v>
      </c>
      <c r="S101" s="67">
        <f t="shared" ref="S101:S110" si="107">J101*M101*$S$5</f>
        <v>26</v>
      </c>
      <c r="T101" s="68">
        <f t="shared" ref="T101:T110" si="108">K101*M101*$T$5</f>
        <v>26</v>
      </c>
      <c r="U101" s="68">
        <f t="shared" ref="U101:U110" si="109">J101*M101*$U$5</f>
        <v>31.2</v>
      </c>
      <c r="V101" s="68">
        <f t="shared" ref="V101:V112" si="110">N101*Q101*$V$7</f>
        <v>26</v>
      </c>
      <c r="W101" s="68">
        <f t="shared" ref="W101:W112" si="111">O101*Q101*$W$7</f>
        <v>7.8</v>
      </c>
      <c r="X101" s="68">
        <f t="shared" ref="X101:X112" si="112">N101*Q101*$X$7</f>
        <v>7.8</v>
      </c>
      <c r="Y101" s="68">
        <f t="shared" ref="Y101:AA112" si="113">S101+V101</f>
        <v>52</v>
      </c>
      <c r="Z101" s="68">
        <f t="shared" si="113"/>
        <v>33.799999999999997</v>
      </c>
      <c r="AA101" s="68">
        <f t="shared" si="113"/>
        <v>39</v>
      </c>
      <c r="AB101" s="69"/>
      <c r="AC101" s="7">
        <f>R101-Y101-Z101-AA101</f>
        <v>0</v>
      </c>
      <c r="AD101" s="144"/>
      <c r="AE101" s="85"/>
      <c r="AF101" s="145"/>
      <c r="AG101" s="146"/>
      <c r="AH101" s="84"/>
      <c r="AI101" s="84"/>
      <c r="AJ101" s="73"/>
      <c r="AK101" s="147"/>
      <c r="AL101" s="84"/>
      <c r="AM101" s="73"/>
      <c r="AN101" s="86"/>
      <c r="AO101" s="144"/>
      <c r="AP101" s="83"/>
      <c r="AQ101" s="83"/>
      <c r="AR101" s="148"/>
      <c r="AS101" s="83"/>
      <c r="AT101" s="84"/>
      <c r="AU101" s="73"/>
      <c r="AV101" s="86"/>
    </row>
    <row r="102" spans="1:68" ht="27.95" customHeight="1" x14ac:dyDescent="0.25">
      <c r="A102" s="54" t="s">
        <v>919</v>
      </c>
      <c r="B102" s="55" t="s">
        <v>564</v>
      </c>
      <c r="C102" s="56" t="s">
        <v>58</v>
      </c>
      <c r="D102" s="57" t="s">
        <v>835</v>
      </c>
      <c r="E102" s="87" t="s">
        <v>53</v>
      </c>
      <c r="F102" s="59">
        <v>1</v>
      </c>
      <c r="G102" s="60" t="s">
        <v>923</v>
      </c>
      <c r="H102" s="60" t="s">
        <v>924</v>
      </c>
      <c r="I102" s="77"/>
      <c r="J102" s="78">
        <v>1</v>
      </c>
      <c r="K102" s="62">
        <f t="shared" si="102"/>
        <v>1</v>
      </c>
      <c r="L102" s="62">
        <f t="shared" si="103"/>
        <v>0</v>
      </c>
      <c r="M102" s="79">
        <v>26</v>
      </c>
      <c r="N102" s="80">
        <v>1</v>
      </c>
      <c r="O102" s="65">
        <f t="shared" si="104"/>
        <v>1</v>
      </c>
      <c r="P102" s="65">
        <f t="shared" si="105"/>
        <v>0</v>
      </c>
      <c r="Q102" s="79">
        <v>26</v>
      </c>
      <c r="R102" s="81">
        <f t="shared" si="106"/>
        <v>124.80000000000001</v>
      </c>
      <c r="S102" s="67">
        <f t="shared" si="107"/>
        <v>26</v>
      </c>
      <c r="T102" s="68">
        <f t="shared" si="108"/>
        <v>26</v>
      </c>
      <c r="U102" s="68">
        <f t="shared" si="109"/>
        <v>31.2</v>
      </c>
      <c r="V102" s="68">
        <f t="shared" si="110"/>
        <v>26</v>
      </c>
      <c r="W102" s="68">
        <f t="shared" si="111"/>
        <v>7.8</v>
      </c>
      <c r="X102" s="68">
        <f t="shared" si="112"/>
        <v>7.8</v>
      </c>
      <c r="Y102" s="68">
        <f t="shared" si="113"/>
        <v>52</v>
      </c>
      <c r="Z102" s="68">
        <f t="shared" si="113"/>
        <v>33.799999999999997</v>
      </c>
      <c r="AA102" s="68">
        <f t="shared" si="113"/>
        <v>39</v>
      </c>
      <c r="AB102" s="69"/>
      <c r="AC102" s="7">
        <f t="shared" ref="AC102:AC112" si="114">R100-Y100-Z100-AA100</f>
        <v>0</v>
      </c>
      <c r="AD102" s="144"/>
      <c r="AE102" s="85"/>
      <c r="AF102" s="145"/>
      <c r="AG102" s="146"/>
      <c r="AH102" s="84"/>
      <c r="AI102" s="84"/>
      <c r="AJ102" s="73"/>
      <c r="AK102" s="147"/>
      <c r="AL102" s="84"/>
      <c r="AM102" s="73"/>
      <c r="AN102" s="86"/>
      <c r="AO102" s="82"/>
      <c r="AP102" s="83"/>
      <c r="AQ102" s="83"/>
      <c r="AR102" s="83"/>
      <c r="AS102" s="83"/>
      <c r="AT102" s="84"/>
      <c r="AU102" s="73"/>
      <c r="AV102" s="86"/>
    </row>
    <row r="103" spans="1:68" ht="27.95" customHeight="1" x14ac:dyDescent="0.25">
      <c r="A103" s="54" t="s">
        <v>919</v>
      </c>
      <c r="B103" s="55" t="s">
        <v>564</v>
      </c>
      <c r="C103" s="56" t="s">
        <v>58</v>
      </c>
      <c r="D103" s="57" t="s">
        <v>835</v>
      </c>
      <c r="E103" s="87" t="s">
        <v>53</v>
      </c>
      <c r="F103" s="88">
        <v>3</v>
      </c>
      <c r="G103" s="60" t="s">
        <v>925</v>
      </c>
      <c r="H103" s="60" t="s">
        <v>926</v>
      </c>
      <c r="I103" s="77"/>
      <c r="J103" s="78">
        <v>1</v>
      </c>
      <c r="K103" s="62">
        <f t="shared" si="102"/>
        <v>1</v>
      </c>
      <c r="L103" s="62">
        <f t="shared" si="103"/>
        <v>0</v>
      </c>
      <c r="M103" s="79">
        <v>26</v>
      </c>
      <c r="N103" s="80">
        <v>1</v>
      </c>
      <c r="O103" s="65">
        <f t="shared" si="104"/>
        <v>1</v>
      </c>
      <c r="P103" s="65">
        <f t="shared" si="105"/>
        <v>0</v>
      </c>
      <c r="Q103" s="79">
        <v>26</v>
      </c>
      <c r="R103" s="81">
        <f t="shared" si="106"/>
        <v>124.80000000000001</v>
      </c>
      <c r="S103" s="67">
        <f t="shared" si="107"/>
        <v>26</v>
      </c>
      <c r="T103" s="68">
        <f t="shared" si="108"/>
        <v>26</v>
      </c>
      <c r="U103" s="68">
        <f t="shared" si="109"/>
        <v>31.2</v>
      </c>
      <c r="V103" s="68">
        <f t="shared" si="110"/>
        <v>26</v>
      </c>
      <c r="W103" s="68">
        <f t="shared" si="111"/>
        <v>7.8</v>
      </c>
      <c r="X103" s="68">
        <f t="shared" si="112"/>
        <v>7.8</v>
      </c>
      <c r="Y103" s="68">
        <f t="shared" si="113"/>
        <v>52</v>
      </c>
      <c r="Z103" s="68">
        <f t="shared" si="113"/>
        <v>33.799999999999997</v>
      </c>
      <c r="AA103" s="68">
        <f t="shared" si="113"/>
        <v>39</v>
      </c>
      <c r="AB103" s="69"/>
      <c r="AC103" s="7">
        <f t="shared" si="114"/>
        <v>0</v>
      </c>
      <c r="AD103" s="144"/>
      <c r="AE103" s="85"/>
      <c r="AF103" s="145"/>
      <c r="AG103" s="146"/>
      <c r="AH103" s="84"/>
      <c r="AI103" s="84"/>
      <c r="AJ103" s="73"/>
      <c r="AK103" s="148"/>
      <c r="AL103" s="84"/>
      <c r="AM103" s="73"/>
      <c r="AN103" s="86"/>
      <c r="AO103" s="82"/>
      <c r="AP103" s="83"/>
      <c r="AQ103" s="83"/>
      <c r="AR103" s="83"/>
      <c r="AS103" s="83"/>
      <c r="AT103" s="84"/>
      <c r="AU103" s="73"/>
      <c r="AV103" s="86"/>
    </row>
    <row r="104" spans="1:68" ht="27.95" customHeight="1" x14ac:dyDescent="0.25">
      <c r="A104" s="54" t="s">
        <v>919</v>
      </c>
      <c r="B104" s="55" t="s">
        <v>564</v>
      </c>
      <c r="C104" s="56" t="s">
        <v>58</v>
      </c>
      <c r="D104" s="57" t="s">
        <v>835</v>
      </c>
      <c r="E104" s="87" t="s">
        <v>53</v>
      </c>
      <c r="F104" s="59">
        <v>2</v>
      </c>
      <c r="G104" s="60" t="s">
        <v>927</v>
      </c>
      <c r="H104" s="60" t="s">
        <v>928</v>
      </c>
      <c r="I104" s="77"/>
      <c r="J104" s="78"/>
      <c r="K104" s="62">
        <f t="shared" si="102"/>
        <v>0</v>
      </c>
      <c r="L104" s="62">
        <f t="shared" si="103"/>
        <v>0</v>
      </c>
      <c r="M104" s="79">
        <v>13</v>
      </c>
      <c r="N104" s="80"/>
      <c r="O104" s="65">
        <f t="shared" si="104"/>
        <v>0</v>
      </c>
      <c r="P104" s="65">
        <f t="shared" si="105"/>
        <v>0</v>
      </c>
      <c r="Q104" s="79">
        <v>13</v>
      </c>
      <c r="R104" s="81">
        <f t="shared" si="106"/>
        <v>0</v>
      </c>
      <c r="S104" s="67">
        <f t="shared" si="107"/>
        <v>0</v>
      </c>
      <c r="T104" s="68">
        <f t="shared" si="108"/>
        <v>0</v>
      </c>
      <c r="U104" s="68">
        <f t="shared" si="109"/>
        <v>0</v>
      </c>
      <c r="V104" s="68">
        <f t="shared" si="110"/>
        <v>0</v>
      </c>
      <c r="W104" s="68">
        <f t="shared" si="111"/>
        <v>0</v>
      </c>
      <c r="X104" s="68">
        <f t="shared" si="112"/>
        <v>0</v>
      </c>
      <c r="Y104" s="68">
        <f t="shared" si="113"/>
        <v>0</v>
      </c>
      <c r="Z104" s="68">
        <f t="shared" si="113"/>
        <v>0</v>
      </c>
      <c r="AA104" s="68">
        <f t="shared" si="113"/>
        <v>0</v>
      </c>
      <c r="AB104" s="69"/>
      <c r="AC104" s="7">
        <f t="shared" si="114"/>
        <v>0</v>
      </c>
      <c r="AD104" s="82"/>
      <c r="AE104" s="71"/>
      <c r="AF104" s="83"/>
      <c r="AG104" s="83"/>
      <c r="AH104" s="84"/>
      <c r="AI104" s="84"/>
      <c r="AJ104" s="73"/>
      <c r="AK104" s="83"/>
      <c r="AL104" s="84"/>
      <c r="AM104" s="73"/>
      <c r="AN104" s="86"/>
      <c r="AO104" s="82"/>
      <c r="AP104" s="83"/>
      <c r="AQ104" s="83"/>
      <c r="AR104" s="83"/>
      <c r="AS104" s="83"/>
      <c r="AT104" s="84"/>
      <c r="AU104" s="73"/>
      <c r="AV104" s="86"/>
    </row>
    <row r="105" spans="1:68" ht="27.95" customHeight="1" x14ac:dyDescent="0.25">
      <c r="A105" s="54" t="s">
        <v>919</v>
      </c>
      <c r="B105" s="55" t="s">
        <v>564</v>
      </c>
      <c r="C105" s="56" t="s">
        <v>58</v>
      </c>
      <c r="D105" s="57" t="s">
        <v>835</v>
      </c>
      <c r="E105" s="76" t="s">
        <v>52</v>
      </c>
      <c r="F105" s="59" t="s">
        <v>929</v>
      </c>
      <c r="G105" s="60" t="s">
        <v>930</v>
      </c>
      <c r="H105" s="60" t="s">
        <v>931</v>
      </c>
      <c r="I105" s="77"/>
      <c r="J105" s="78">
        <v>1</v>
      </c>
      <c r="K105" s="62">
        <f t="shared" si="102"/>
        <v>1</v>
      </c>
      <c r="L105" s="62">
        <f t="shared" si="103"/>
        <v>0</v>
      </c>
      <c r="M105" s="79">
        <v>26</v>
      </c>
      <c r="N105" s="80">
        <v>1</v>
      </c>
      <c r="O105" s="65">
        <f t="shared" si="104"/>
        <v>1</v>
      </c>
      <c r="P105" s="65">
        <f t="shared" si="105"/>
        <v>0</v>
      </c>
      <c r="Q105" s="79">
        <v>13</v>
      </c>
      <c r="R105" s="81">
        <f t="shared" si="106"/>
        <v>104</v>
      </c>
      <c r="S105" s="67">
        <f t="shared" si="107"/>
        <v>26</v>
      </c>
      <c r="T105" s="68">
        <f t="shared" si="108"/>
        <v>26</v>
      </c>
      <c r="U105" s="68">
        <f t="shared" si="109"/>
        <v>31.2</v>
      </c>
      <c r="V105" s="68">
        <f t="shared" si="110"/>
        <v>13</v>
      </c>
      <c r="W105" s="68">
        <f t="shared" si="111"/>
        <v>3.9</v>
      </c>
      <c r="X105" s="68">
        <f t="shared" si="112"/>
        <v>3.9</v>
      </c>
      <c r="Y105" s="68">
        <f t="shared" si="113"/>
        <v>39</v>
      </c>
      <c r="Z105" s="68">
        <f t="shared" si="113"/>
        <v>29.9</v>
      </c>
      <c r="AA105" s="68">
        <f t="shared" si="113"/>
        <v>35.1</v>
      </c>
      <c r="AB105" s="69"/>
      <c r="AC105" s="7">
        <f t="shared" si="114"/>
        <v>0</v>
      </c>
      <c r="AD105" s="82"/>
      <c r="AE105" s="71"/>
      <c r="AF105" s="83"/>
      <c r="AG105" s="83"/>
      <c r="AH105" s="84"/>
      <c r="AI105" s="84"/>
      <c r="AJ105" s="73"/>
      <c r="AK105" s="83"/>
      <c r="AL105" s="84"/>
      <c r="AM105" s="73"/>
      <c r="AN105" s="86"/>
      <c r="AO105" s="82"/>
      <c r="AP105" s="83"/>
      <c r="AQ105" s="83"/>
      <c r="AR105" s="83"/>
      <c r="AS105" s="83"/>
      <c r="AT105" s="84"/>
      <c r="AU105" s="73"/>
      <c r="AV105" s="86"/>
    </row>
    <row r="106" spans="1:68" ht="27.95" customHeight="1" x14ac:dyDescent="0.25">
      <c r="A106" s="54" t="s">
        <v>919</v>
      </c>
      <c r="B106" s="55" t="s">
        <v>564</v>
      </c>
      <c r="C106" s="56" t="s">
        <v>58</v>
      </c>
      <c r="D106" s="57" t="s">
        <v>835</v>
      </c>
      <c r="E106" s="76" t="s">
        <v>54</v>
      </c>
      <c r="F106" s="59">
        <v>4</v>
      </c>
      <c r="G106" s="60" t="s">
        <v>932</v>
      </c>
      <c r="H106" s="60" t="s">
        <v>933</v>
      </c>
      <c r="I106" s="77"/>
      <c r="J106" s="78"/>
      <c r="K106" s="62">
        <f t="shared" si="102"/>
        <v>0</v>
      </c>
      <c r="L106" s="62">
        <f t="shared" si="103"/>
        <v>0</v>
      </c>
      <c r="M106" s="79"/>
      <c r="N106" s="80">
        <v>1</v>
      </c>
      <c r="O106" s="65">
        <f t="shared" si="104"/>
        <v>1</v>
      </c>
      <c r="P106" s="65">
        <f t="shared" si="105"/>
        <v>0</v>
      </c>
      <c r="Q106" s="79">
        <v>26</v>
      </c>
      <c r="R106" s="81">
        <f t="shared" si="106"/>
        <v>41.6</v>
      </c>
      <c r="S106" s="67">
        <f t="shared" si="107"/>
        <v>0</v>
      </c>
      <c r="T106" s="68">
        <f t="shared" si="108"/>
        <v>0</v>
      </c>
      <c r="U106" s="68">
        <f t="shared" si="109"/>
        <v>0</v>
      </c>
      <c r="V106" s="68">
        <f t="shared" si="110"/>
        <v>26</v>
      </c>
      <c r="W106" s="68">
        <f t="shared" si="111"/>
        <v>7.8</v>
      </c>
      <c r="X106" s="68">
        <f t="shared" si="112"/>
        <v>7.8</v>
      </c>
      <c r="Y106" s="68">
        <f t="shared" si="113"/>
        <v>26</v>
      </c>
      <c r="Z106" s="68">
        <f t="shared" si="113"/>
        <v>7.8</v>
      </c>
      <c r="AA106" s="68">
        <f t="shared" si="113"/>
        <v>7.8</v>
      </c>
      <c r="AB106" s="69"/>
      <c r="AC106" s="7">
        <f t="shared" si="114"/>
        <v>0</v>
      </c>
      <c r="AD106" s="82"/>
      <c r="AE106" s="71"/>
      <c r="AF106" s="83"/>
      <c r="AG106" s="83"/>
      <c r="AH106" s="84"/>
      <c r="AI106" s="84"/>
      <c r="AJ106" s="73"/>
      <c r="AK106" s="83"/>
      <c r="AL106" s="84"/>
      <c r="AM106" s="73"/>
      <c r="AN106" s="86"/>
      <c r="AO106" s="82"/>
      <c r="AP106" s="83"/>
      <c r="AQ106" s="83"/>
      <c r="AR106" s="83"/>
      <c r="AS106" s="83"/>
      <c r="AT106" s="84"/>
      <c r="AU106" s="73"/>
      <c r="AV106" s="86"/>
    </row>
    <row r="107" spans="1:68" ht="27.95" customHeight="1" x14ac:dyDescent="0.25">
      <c r="A107" s="54" t="s">
        <v>919</v>
      </c>
      <c r="B107" s="55" t="s">
        <v>564</v>
      </c>
      <c r="C107" s="56" t="s">
        <v>58</v>
      </c>
      <c r="D107" s="57" t="s">
        <v>835</v>
      </c>
      <c r="E107" s="58"/>
      <c r="F107" s="59"/>
      <c r="G107" s="60"/>
      <c r="H107" s="60"/>
      <c r="I107" s="693"/>
      <c r="J107" s="78"/>
      <c r="K107" s="62">
        <f t="shared" si="102"/>
        <v>0</v>
      </c>
      <c r="L107" s="62">
        <f t="shared" si="103"/>
        <v>0</v>
      </c>
      <c r="M107" s="694"/>
      <c r="N107" s="80"/>
      <c r="O107" s="65">
        <f t="shared" si="104"/>
        <v>0</v>
      </c>
      <c r="P107" s="65">
        <f t="shared" si="105"/>
        <v>0</v>
      </c>
      <c r="Q107" s="79"/>
      <c r="R107" s="81">
        <f t="shared" si="106"/>
        <v>0</v>
      </c>
      <c r="S107" s="67">
        <f t="shared" si="107"/>
        <v>0</v>
      </c>
      <c r="T107" s="68">
        <f t="shared" si="108"/>
        <v>0</v>
      </c>
      <c r="U107" s="68">
        <f t="shared" si="109"/>
        <v>0</v>
      </c>
      <c r="V107" s="68">
        <f t="shared" si="110"/>
        <v>0</v>
      </c>
      <c r="W107" s="68">
        <f t="shared" si="111"/>
        <v>0</v>
      </c>
      <c r="X107" s="68">
        <f t="shared" si="112"/>
        <v>0</v>
      </c>
      <c r="Y107" s="68">
        <f t="shared" si="113"/>
        <v>0</v>
      </c>
      <c r="Z107" s="68">
        <f t="shared" si="113"/>
        <v>0</v>
      </c>
      <c r="AA107" s="68">
        <f t="shared" si="113"/>
        <v>0</v>
      </c>
      <c r="AB107" s="69"/>
      <c r="AC107" s="7">
        <f t="shared" si="114"/>
        <v>0</v>
      </c>
      <c r="AD107" s="82"/>
      <c r="AE107" s="71"/>
      <c r="AF107" s="83"/>
      <c r="AG107" s="83"/>
      <c r="AH107" s="84"/>
      <c r="AI107" s="84"/>
      <c r="AJ107" s="73"/>
      <c r="AK107" s="83"/>
      <c r="AL107" s="84"/>
      <c r="AM107" s="73"/>
      <c r="AN107" s="86"/>
      <c r="AO107" s="82"/>
      <c r="AP107" s="83"/>
      <c r="AQ107" s="83"/>
      <c r="AR107" s="83"/>
      <c r="AS107" s="83"/>
      <c r="AT107" s="84"/>
      <c r="AU107" s="73"/>
      <c r="AV107" s="86"/>
    </row>
    <row r="108" spans="1:68" ht="27.95" customHeight="1" x14ac:dyDescent="0.25">
      <c r="A108" s="54" t="s">
        <v>919</v>
      </c>
      <c r="B108" s="55" t="s">
        <v>564</v>
      </c>
      <c r="C108" s="56" t="s">
        <v>58</v>
      </c>
      <c r="D108" s="57" t="s">
        <v>835</v>
      </c>
      <c r="E108" s="139"/>
      <c r="F108" s="140"/>
      <c r="G108" s="98"/>
      <c r="H108" s="96"/>
      <c r="I108" s="92"/>
      <c r="J108" s="78"/>
      <c r="K108" s="62">
        <f t="shared" si="102"/>
        <v>0</v>
      </c>
      <c r="L108" s="62">
        <f t="shared" si="103"/>
        <v>0</v>
      </c>
      <c r="M108" s="79"/>
      <c r="N108" s="80"/>
      <c r="O108" s="65">
        <f t="shared" si="104"/>
        <v>0</v>
      </c>
      <c r="P108" s="65">
        <f t="shared" si="105"/>
        <v>0</v>
      </c>
      <c r="Q108" s="79"/>
      <c r="R108" s="81">
        <f t="shared" si="106"/>
        <v>0</v>
      </c>
      <c r="S108" s="67">
        <f t="shared" si="107"/>
        <v>0</v>
      </c>
      <c r="T108" s="68">
        <f t="shared" si="108"/>
        <v>0</v>
      </c>
      <c r="U108" s="68">
        <f t="shared" si="109"/>
        <v>0</v>
      </c>
      <c r="V108" s="68">
        <f t="shared" si="110"/>
        <v>0</v>
      </c>
      <c r="W108" s="68">
        <f t="shared" si="111"/>
        <v>0</v>
      </c>
      <c r="X108" s="68">
        <f t="shared" si="112"/>
        <v>0</v>
      </c>
      <c r="Y108" s="68">
        <f t="shared" si="113"/>
        <v>0</v>
      </c>
      <c r="Z108" s="68">
        <f t="shared" si="113"/>
        <v>0</v>
      </c>
      <c r="AA108" s="68">
        <f t="shared" si="113"/>
        <v>0</v>
      </c>
      <c r="AB108" s="69"/>
      <c r="AC108" s="7">
        <f t="shared" si="114"/>
        <v>0</v>
      </c>
      <c r="AD108" s="82"/>
      <c r="AE108" s="71"/>
      <c r="AF108" s="83"/>
      <c r="AG108" s="83"/>
      <c r="AH108" s="84"/>
      <c r="AI108" s="84"/>
      <c r="AJ108" s="73"/>
      <c r="AK108" s="83"/>
      <c r="AL108" s="84"/>
      <c r="AM108" s="73"/>
      <c r="AN108" s="86"/>
      <c r="AO108" s="82"/>
      <c r="AP108" s="83"/>
      <c r="AQ108" s="83"/>
      <c r="AR108" s="83"/>
      <c r="AS108" s="83"/>
      <c r="AT108" s="84"/>
      <c r="AU108" s="73"/>
      <c r="AV108" s="86"/>
    </row>
    <row r="109" spans="1:68" ht="27.95" customHeight="1" x14ac:dyDescent="0.25">
      <c r="A109" s="54" t="s">
        <v>919</v>
      </c>
      <c r="B109" s="55" t="s">
        <v>564</v>
      </c>
      <c r="C109" s="56" t="s">
        <v>58</v>
      </c>
      <c r="D109" s="57" t="s">
        <v>835</v>
      </c>
      <c r="E109" s="93"/>
      <c r="F109" s="94"/>
      <c r="G109" s="95"/>
      <c r="H109" s="96"/>
      <c r="I109" s="77"/>
      <c r="J109" s="78"/>
      <c r="K109" s="62">
        <f t="shared" si="102"/>
        <v>0</v>
      </c>
      <c r="L109" s="62">
        <f t="shared" si="103"/>
        <v>0</v>
      </c>
      <c r="M109" s="79"/>
      <c r="N109" s="80"/>
      <c r="O109" s="65">
        <f t="shared" si="104"/>
        <v>0</v>
      </c>
      <c r="P109" s="65">
        <f t="shared" si="105"/>
        <v>0</v>
      </c>
      <c r="Q109" s="79"/>
      <c r="R109" s="81">
        <f t="shared" si="106"/>
        <v>0</v>
      </c>
      <c r="S109" s="67">
        <f t="shared" si="107"/>
        <v>0</v>
      </c>
      <c r="T109" s="68">
        <f t="shared" si="108"/>
        <v>0</v>
      </c>
      <c r="U109" s="68">
        <f t="shared" si="109"/>
        <v>0</v>
      </c>
      <c r="V109" s="68">
        <f t="shared" si="110"/>
        <v>0</v>
      </c>
      <c r="W109" s="68">
        <f t="shared" si="111"/>
        <v>0</v>
      </c>
      <c r="X109" s="68">
        <f t="shared" si="112"/>
        <v>0</v>
      </c>
      <c r="Y109" s="68">
        <f t="shared" si="113"/>
        <v>0</v>
      </c>
      <c r="Z109" s="68">
        <f t="shared" si="113"/>
        <v>0</v>
      </c>
      <c r="AA109" s="68">
        <f t="shared" si="113"/>
        <v>0</v>
      </c>
      <c r="AB109" s="69"/>
      <c r="AC109" s="7">
        <f t="shared" si="114"/>
        <v>0</v>
      </c>
      <c r="AD109" s="82"/>
      <c r="AE109" s="71"/>
      <c r="AF109" s="83"/>
      <c r="AG109" s="83"/>
      <c r="AH109" s="84"/>
      <c r="AI109" s="84"/>
      <c r="AJ109" s="73"/>
      <c r="AK109" s="83"/>
      <c r="AL109" s="84"/>
      <c r="AM109" s="73"/>
      <c r="AN109" s="86"/>
      <c r="AO109" s="82"/>
      <c r="AP109" s="83"/>
      <c r="AQ109" s="83"/>
      <c r="AR109" s="83"/>
      <c r="AS109" s="83"/>
      <c r="AT109" s="84"/>
      <c r="AU109" s="73"/>
      <c r="AV109" s="86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</row>
    <row r="110" spans="1:68" ht="27.95" customHeight="1" x14ac:dyDescent="0.25">
      <c r="A110" s="54" t="s">
        <v>919</v>
      </c>
      <c r="B110" s="55" t="s">
        <v>564</v>
      </c>
      <c r="C110" s="56" t="s">
        <v>58</v>
      </c>
      <c r="D110" s="57" t="s">
        <v>835</v>
      </c>
      <c r="E110" s="97"/>
      <c r="F110" s="789"/>
      <c r="G110" s="98"/>
      <c r="H110" s="790"/>
      <c r="I110" s="791"/>
      <c r="J110" s="78"/>
      <c r="K110" s="99">
        <f t="shared" si="102"/>
        <v>0</v>
      </c>
      <c r="L110" s="99">
        <f t="shared" si="103"/>
        <v>0</v>
      </c>
      <c r="M110" s="79"/>
      <c r="N110" s="80"/>
      <c r="O110" s="65">
        <f t="shared" si="104"/>
        <v>0</v>
      </c>
      <c r="P110" s="65">
        <f t="shared" si="105"/>
        <v>0</v>
      </c>
      <c r="Q110" s="79"/>
      <c r="R110" s="81">
        <f t="shared" si="106"/>
        <v>0</v>
      </c>
      <c r="S110" s="67">
        <f t="shared" si="107"/>
        <v>0</v>
      </c>
      <c r="T110" s="68">
        <f t="shared" si="108"/>
        <v>0</v>
      </c>
      <c r="U110" s="68">
        <f t="shared" si="109"/>
        <v>0</v>
      </c>
      <c r="V110" s="68">
        <f t="shared" si="110"/>
        <v>0</v>
      </c>
      <c r="W110" s="68">
        <f t="shared" si="111"/>
        <v>0</v>
      </c>
      <c r="X110" s="68">
        <f t="shared" si="112"/>
        <v>0</v>
      </c>
      <c r="Y110" s="68">
        <f t="shared" si="113"/>
        <v>0</v>
      </c>
      <c r="Z110" s="68">
        <f t="shared" si="113"/>
        <v>0</v>
      </c>
      <c r="AA110" s="68">
        <f t="shared" si="113"/>
        <v>0</v>
      </c>
      <c r="AB110" s="69"/>
      <c r="AC110" s="7">
        <f t="shared" si="114"/>
        <v>0</v>
      </c>
      <c r="AD110" s="82"/>
      <c r="AE110" s="71"/>
      <c r="AF110" s="83"/>
      <c r="AG110" s="83"/>
      <c r="AH110" s="84"/>
      <c r="AI110" s="84"/>
      <c r="AJ110" s="73"/>
      <c r="AK110" s="83"/>
      <c r="AL110" s="84"/>
      <c r="AM110" s="73"/>
      <c r="AN110" s="86"/>
      <c r="AO110" s="82"/>
      <c r="AP110" s="83"/>
      <c r="AQ110" s="83"/>
      <c r="AR110" s="83"/>
      <c r="AS110" s="83"/>
      <c r="AT110" s="84"/>
      <c r="AU110" s="73"/>
      <c r="AV110" s="86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</row>
    <row r="111" spans="1:68" s="153" customFormat="1" ht="27.95" customHeight="1" x14ac:dyDescent="0.25">
      <c r="A111" s="100" t="s">
        <v>919</v>
      </c>
      <c r="B111" s="101" t="s">
        <v>564</v>
      </c>
      <c r="C111" s="56" t="s">
        <v>58</v>
      </c>
      <c r="D111" s="57" t="s">
        <v>835</v>
      </c>
      <c r="E111" s="102" t="s">
        <v>49</v>
      </c>
      <c r="F111" s="102"/>
      <c r="G111" s="103"/>
      <c r="H111" s="104"/>
      <c r="I111" s="105"/>
      <c r="J111" s="106"/>
      <c r="K111" s="107">
        <f>IF(J111&gt;0, 1, 0)</f>
        <v>0</v>
      </c>
      <c r="L111" s="107">
        <f t="shared" si="103"/>
        <v>0</v>
      </c>
      <c r="M111" s="108"/>
      <c r="N111" s="109"/>
      <c r="O111" s="110">
        <f t="shared" si="104"/>
        <v>0</v>
      </c>
      <c r="P111" s="110">
        <f t="shared" si="105"/>
        <v>0</v>
      </c>
      <c r="Q111" s="108"/>
      <c r="R111" s="111">
        <f>J111*M111*$R$9</f>
        <v>0</v>
      </c>
      <c r="S111" s="112">
        <f>J111*M111*$S$9</f>
        <v>0</v>
      </c>
      <c r="T111" s="113">
        <f>K111*M111*$T$9</f>
        <v>0</v>
      </c>
      <c r="U111" s="113">
        <f>J111*M111*$U$9</f>
        <v>0</v>
      </c>
      <c r="V111" s="113">
        <f t="shared" si="110"/>
        <v>0</v>
      </c>
      <c r="W111" s="113">
        <f t="shared" si="111"/>
        <v>0</v>
      </c>
      <c r="X111" s="113">
        <f t="shared" si="112"/>
        <v>0</v>
      </c>
      <c r="Y111" s="113">
        <f t="shared" si="113"/>
        <v>0</v>
      </c>
      <c r="Z111" s="113">
        <f t="shared" si="113"/>
        <v>0</v>
      </c>
      <c r="AA111" s="113">
        <f t="shared" si="113"/>
        <v>0</v>
      </c>
      <c r="AB111" s="114"/>
      <c r="AC111" s="7">
        <f t="shared" si="114"/>
        <v>0</v>
      </c>
      <c r="AD111" s="150"/>
      <c r="AE111" s="71"/>
      <c r="AF111" s="151"/>
      <c r="AG111" s="151"/>
      <c r="AH111" s="84"/>
      <c r="AI111" s="84"/>
      <c r="AJ111" s="73"/>
      <c r="AK111" s="151"/>
      <c r="AL111" s="84"/>
      <c r="AM111" s="73"/>
      <c r="AN111" s="152"/>
      <c r="AO111" s="150"/>
      <c r="AP111" s="151"/>
      <c r="AQ111" s="151"/>
      <c r="AR111" s="151"/>
      <c r="AS111" s="151"/>
      <c r="AT111" s="84"/>
      <c r="AU111" s="73"/>
      <c r="AV111" s="152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</row>
    <row r="112" spans="1:68" s="149" customFormat="1" ht="27.95" customHeight="1" x14ac:dyDescent="0.25">
      <c r="A112" s="100" t="s">
        <v>919</v>
      </c>
      <c r="B112" s="101" t="s">
        <v>564</v>
      </c>
      <c r="C112" s="56" t="s">
        <v>58</v>
      </c>
      <c r="D112" s="57" t="s">
        <v>835</v>
      </c>
      <c r="E112" s="102" t="s">
        <v>49</v>
      </c>
      <c r="F112" s="102"/>
      <c r="G112" s="103"/>
      <c r="H112" s="104"/>
      <c r="I112" s="105"/>
      <c r="J112" s="106"/>
      <c r="K112" s="107">
        <f>IF(J112&gt;0, 1, 0)</f>
        <v>0</v>
      </c>
      <c r="L112" s="107">
        <f t="shared" si="103"/>
        <v>0</v>
      </c>
      <c r="M112" s="108"/>
      <c r="N112" s="109"/>
      <c r="O112" s="110">
        <f t="shared" si="104"/>
        <v>0</v>
      </c>
      <c r="P112" s="110">
        <f t="shared" si="105"/>
        <v>0</v>
      </c>
      <c r="Q112" s="108"/>
      <c r="R112" s="111">
        <f>J112*M112*$R$9</f>
        <v>0</v>
      </c>
      <c r="S112" s="112">
        <f>J112*M112*$S$9</f>
        <v>0</v>
      </c>
      <c r="T112" s="113">
        <f>K112*M112*$T$9</f>
        <v>0</v>
      </c>
      <c r="U112" s="113">
        <f>J112*M112*$U$9</f>
        <v>0</v>
      </c>
      <c r="V112" s="113">
        <f t="shared" si="110"/>
        <v>0</v>
      </c>
      <c r="W112" s="113">
        <f t="shared" si="111"/>
        <v>0</v>
      </c>
      <c r="X112" s="113">
        <f t="shared" si="112"/>
        <v>0</v>
      </c>
      <c r="Y112" s="113">
        <f t="shared" si="113"/>
        <v>0</v>
      </c>
      <c r="Z112" s="113">
        <f t="shared" si="113"/>
        <v>0</v>
      </c>
      <c r="AA112" s="113">
        <f t="shared" si="113"/>
        <v>0</v>
      </c>
      <c r="AB112" s="114"/>
      <c r="AC112" s="115">
        <f t="shared" si="114"/>
        <v>0</v>
      </c>
      <c r="AD112" s="150"/>
      <c r="AE112" s="71"/>
      <c r="AF112" s="151"/>
      <c r="AG112" s="151"/>
      <c r="AH112" s="84"/>
      <c r="AI112" s="84"/>
      <c r="AJ112" s="73"/>
      <c r="AK112" s="151"/>
      <c r="AL112" s="84"/>
      <c r="AM112" s="73"/>
      <c r="AN112" s="152"/>
      <c r="AO112" s="150"/>
      <c r="AP112" s="151"/>
      <c r="AQ112" s="151"/>
      <c r="AR112" s="151"/>
      <c r="AS112" s="151"/>
      <c r="AT112" s="84"/>
      <c r="AU112" s="73"/>
      <c r="AV112" s="15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</row>
    <row r="113" spans="1:68" ht="27.95" customHeight="1" thickBot="1" x14ac:dyDescent="0.3">
      <c r="A113" s="117" t="s">
        <v>919</v>
      </c>
      <c r="B113" s="118" t="s">
        <v>564</v>
      </c>
      <c r="C113" s="118" t="s">
        <v>58</v>
      </c>
      <c r="D113" s="57" t="s">
        <v>835</v>
      </c>
      <c r="E113" s="119"/>
      <c r="F113" s="119"/>
      <c r="G113" s="120"/>
      <c r="H113" s="121" t="s">
        <v>56</v>
      </c>
      <c r="I113" s="122"/>
      <c r="J113" s="123"/>
      <c r="K113" s="124"/>
      <c r="L113" s="124"/>
      <c r="M113" s="125"/>
      <c r="N113" s="126"/>
      <c r="O113" s="124"/>
      <c r="P113" s="124"/>
      <c r="Q113" s="125"/>
      <c r="R113" s="127">
        <f>SUM(R101:R112)</f>
        <v>520</v>
      </c>
      <c r="S113" s="128">
        <f t="shared" ref="S113:AA113" si="115">SUM(S101:S112)</f>
        <v>104</v>
      </c>
      <c r="T113" s="129">
        <f t="shared" si="115"/>
        <v>104</v>
      </c>
      <c r="U113" s="129">
        <f t="shared" si="115"/>
        <v>124.8</v>
      </c>
      <c r="V113" s="129">
        <f t="shared" si="115"/>
        <v>117</v>
      </c>
      <c r="W113" s="129">
        <f t="shared" si="115"/>
        <v>35.099999999999994</v>
      </c>
      <c r="X113" s="129">
        <f t="shared" si="115"/>
        <v>35.099999999999994</v>
      </c>
      <c r="Y113" s="130">
        <f t="shared" si="115"/>
        <v>221</v>
      </c>
      <c r="Z113" s="130">
        <f t="shared" si="115"/>
        <v>139.1</v>
      </c>
      <c r="AA113" s="130">
        <f t="shared" si="115"/>
        <v>159.9</v>
      </c>
      <c r="AB113" s="131">
        <f>R113/1800/0.6</f>
        <v>0.48148148148148145</v>
      </c>
      <c r="AC113" s="7"/>
      <c r="AD113" s="132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792"/>
    </row>
    <row r="114" spans="1:68" ht="27.95" customHeight="1" thickTop="1" x14ac:dyDescent="0.25">
      <c r="A114" s="54" t="s">
        <v>934</v>
      </c>
      <c r="B114" s="55" t="s">
        <v>371</v>
      </c>
      <c r="C114" s="56" t="s">
        <v>57</v>
      </c>
      <c r="D114" s="57" t="s">
        <v>835</v>
      </c>
      <c r="E114" s="58" t="s">
        <v>51</v>
      </c>
      <c r="F114" s="59" t="s">
        <v>846</v>
      </c>
      <c r="G114" s="60" t="s">
        <v>847</v>
      </c>
      <c r="H114" s="60" t="s">
        <v>848</v>
      </c>
      <c r="I114" s="787"/>
      <c r="J114" s="78">
        <v>1</v>
      </c>
      <c r="K114" s="62">
        <f t="shared" ref="K114:K123" si="116">IF(J114&gt;0, 1, 0)</f>
        <v>1</v>
      </c>
      <c r="L114" s="62">
        <f t="shared" ref="L114:L125" si="117">J114-K114</f>
        <v>0</v>
      </c>
      <c r="M114" s="79">
        <v>12</v>
      </c>
      <c r="N114" s="80">
        <v>1</v>
      </c>
      <c r="O114" s="65">
        <f t="shared" ref="O114:O125" si="118">IF(N114&gt;0, 1, 0)</f>
        <v>1</v>
      </c>
      <c r="P114" s="65">
        <f t="shared" ref="P114:P125" si="119">N114-O114</f>
        <v>0</v>
      </c>
      <c r="Q114" s="79">
        <v>26</v>
      </c>
      <c r="R114" s="66">
        <f t="shared" ref="R114:R123" si="120">(K114*M114*$R$5)+(L114*M114*$R$6)+(O114*Q114*$R$7)+(P114*Q114*$R$8)</f>
        <v>80</v>
      </c>
      <c r="S114" s="67">
        <f t="shared" ref="S114:S123" si="121">J114*M114*$S$5</f>
        <v>12</v>
      </c>
      <c r="T114" s="68">
        <f t="shared" ref="T114:T123" si="122">K114*M114*$T$5</f>
        <v>12</v>
      </c>
      <c r="U114" s="68">
        <f t="shared" ref="U114:U123" si="123">J114*M114*$U$5</f>
        <v>14.399999999999999</v>
      </c>
      <c r="V114" s="68">
        <f t="shared" ref="V114:V125" si="124">N114*Q114*$V$7</f>
        <v>26</v>
      </c>
      <c r="W114" s="68">
        <f t="shared" ref="W114:W125" si="125">O114*Q114*$W$7</f>
        <v>7.8</v>
      </c>
      <c r="X114" s="68">
        <f t="shared" ref="X114:X125" si="126">N114*Q114*$X$7</f>
        <v>7.8</v>
      </c>
      <c r="Y114" s="68">
        <f t="shared" ref="Y114:AA125" si="127">S114+V114</f>
        <v>38</v>
      </c>
      <c r="Z114" s="68">
        <f t="shared" si="127"/>
        <v>19.8</v>
      </c>
      <c r="AA114" s="68">
        <f t="shared" si="127"/>
        <v>22.2</v>
      </c>
      <c r="AB114" s="69"/>
      <c r="AC114" s="7">
        <f>R114-Y114-Z114-AA114</f>
        <v>0</v>
      </c>
      <c r="AD114" s="144"/>
      <c r="AE114" s="85"/>
      <c r="AF114" s="145"/>
      <c r="AG114" s="146"/>
      <c r="AH114" s="84"/>
      <c r="AI114" s="84"/>
      <c r="AJ114" s="73"/>
      <c r="AK114" s="147"/>
      <c r="AL114" s="84"/>
      <c r="AM114" s="73"/>
      <c r="AN114" s="86"/>
      <c r="AO114" s="144"/>
      <c r="AP114" s="83"/>
      <c r="AQ114" s="83"/>
      <c r="AR114" s="148"/>
      <c r="AS114" s="83"/>
      <c r="AT114" s="84"/>
      <c r="AU114" s="73"/>
      <c r="AV114" s="86"/>
    </row>
    <row r="115" spans="1:68" ht="27.95" customHeight="1" x14ac:dyDescent="0.25">
      <c r="A115" s="54" t="s">
        <v>934</v>
      </c>
      <c r="B115" s="55" t="s">
        <v>371</v>
      </c>
      <c r="C115" s="56" t="s">
        <v>57</v>
      </c>
      <c r="D115" s="57" t="s">
        <v>835</v>
      </c>
      <c r="E115" s="87" t="s">
        <v>53</v>
      </c>
      <c r="F115" s="88">
        <v>3</v>
      </c>
      <c r="G115" s="60" t="s">
        <v>911</v>
      </c>
      <c r="H115" s="60" t="s">
        <v>912</v>
      </c>
      <c r="I115" s="77"/>
      <c r="J115" s="78"/>
      <c r="K115" s="62">
        <f t="shared" si="116"/>
        <v>0</v>
      </c>
      <c r="L115" s="62">
        <f t="shared" si="117"/>
        <v>0</v>
      </c>
      <c r="M115" s="79"/>
      <c r="N115" s="80"/>
      <c r="O115" s="65">
        <f t="shared" si="118"/>
        <v>0</v>
      </c>
      <c r="P115" s="65">
        <f t="shared" si="119"/>
        <v>0</v>
      </c>
      <c r="Q115" s="79"/>
      <c r="R115" s="81">
        <f t="shared" si="120"/>
        <v>0</v>
      </c>
      <c r="S115" s="67">
        <f t="shared" si="121"/>
        <v>0</v>
      </c>
      <c r="T115" s="68">
        <f t="shared" si="122"/>
        <v>0</v>
      </c>
      <c r="U115" s="68">
        <f t="shared" si="123"/>
        <v>0</v>
      </c>
      <c r="V115" s="68">
        <f t="shared" si="124"/>
        <v>0</v>
      </c>
      <c r="W115" s="68">
        <f t="shared" si="125"/>
        <v>0</v>
      </c>
      <c r="X115" s="68">
        <f t="shared" si="126"/>
        <v>0</v>
      </c>
      <c r="Y115" s="68">
        <f t="shared" si="127"/>
        <v>0</v>
      </c>
      <c r="Z115" s="68">
        <f t="shared" si="127"/>
        <v>0</v>
      </c>
      <c r="AA115" s="68">
        <f t="shared" si="127"/>
        <v>0</v>
      </c>
      <c r="AB115" s="69"/>
      <c r="AC115" s="7">
        <f t="shared" ref="AC115:AC125" si="128">R113-Y113-Z113-AA113</f>
        <v>0</v>
      </c>
      <c r="AD115" s="144"/>
      <c r="AE115" s="85"/>
      <c r="AF115" s="145"/>
      <c r="AG115" s="146"/>
      <c r="AH115" s="84"/>
      <c r="AI115" s="84"/>
      <c r="AJ115" s="73"/>
      <c r="AK115" s="147"/>
      <c r="AL115" s="84"/>
      <c r="AM115" s="73"/>
      <c r="AN115" s="86"/>
      <c r="AO115" s="82"/>
      <c r="AP115" s="83"/>
      <c r="AQ115" s="83"/>
      <c r="AR115" s="83"/>
      <c r="AS115" s="83"/>
      <c r="AT115" s="84"/>
      <c r="AU115" s="73"/>
      <c r="AV115" s="86"/>
    </row>
    <row r="116" spans="1:68" ht="27.95" customHeight="1" x14ac:dyDescent="0.25">
      <c r="A116" s="54" t="s">
        <v>934</v>
      </c>
      <c r="B116" s="55" t="s">
        <v>371</v>
      </c>
      <c r="C116" s="56" t="s">
        <v>57</v>
      </c>
      <c r="D116" s="57" t="s">
        <v>835</v>
      </c>
      <c r="E116" s="87" t="s">
        <v>53</v>
      </c>
      <c r="F116" s="59" t="s">
        <v>841</v>
      </c>
      <c r="G116" s="60" t="s">
        <v>842</v>
      </c>
      <c r="H116" s="60" t="s">
        <v>843</v>
      </c>
      <c r="I116" s="77"/>
      <c r="J116" s="78"/>
      <c r="K116" s="62">
        <f t="shared" si="116"/>
        <v>0</v>
      </c>
      <c r="L116" s="62">
        <f t="shared" si="117"/>
        <v>0</v>
      </c>
      <c r="M116" s="79"/>
      <c r="N116" s="80"/>
      <c r="O116" s="65">
        <f t="shared" si="118"/>
        <v>0</v>
      </c>
      <c r="P116" s="65">
        <f t="shared" si="119"/>
        <v>0</v>
      </c>
      <c r="Q116" s="79"/>
      <c r="R116" s="81">
        <f t="shared" si="120"/>
        <v>0</v>
      </c>
      <c r="S116" s="67">
        <f t="shared" si="121"/>
        <v>0</v>
      </c>
      <c r="T116" s="68">
        <f t="shared" si="122"/>
        <v>0</v>
      </c>
      <c r="U116" s="68">
        <f t="shared" si="123"/>
        <v>0</v>
      </c>
      <c r="V116" s="68">
        <f t="shared" si="124"/>
        <v>0</v>
      </c>
      <c r="W116" s="68">
        <f t="shared" si="125"/>
        <v>0</v>
      </c>
      <c r="X116" s="68">
        <f t="shared" si="126"/>
        <v>0</v>
      </c>
      <c r="Y116" s="68">
        <f t="shared" si="127"/>
        <v>0</v>
      </c>
      <c r="Z116" s="68">
        <f t="shared" si="127"/>
        <v>0</v>
      </c>
      <c r="AA116" s="68">
        <f t="shared" si="127"/>
        <v>0</v>
      </c>
      <c r="AB116" s="69"/>
      <c r="AC116" s="7">
        <f t="shared" si="128"/>
        <v>0</v>
      </c>
      <c r="AD116" s="144"/>
      <c r="AE116" s="85"/>
      <c r="AF116" s="145"/>
      <c r="AG116" s="146"/>
      <c r="AH116" s="84"/>
      <c r="AI116" s="84"/>
      <c r="AJ116" s="73"/>
      <c r="AK116" s="148"/>
      <c r="AL116" s="84"/>
      <c r="AM116" s="73"/>
      <c r="AN116" s="86"/>
      <c r="AO116" s="82"/>
      <c r="AP116" s="83"/>
      <c r="AQ116" s="83"/>
      <c r="AR116" s="83"/>
      <c r="AS116" s="83"/>
      <c r="AT116" s="84"/>
      <c r="AU116" s="73"/>
      <c r="AV116" s="86"/>
    </row>
    <row r="117" spans="1:68" ht="27.95" customHeight="1" x14ac:dyDescent="0.25">
      <c r="A117" s="54" t="s">
        <v>934</v>
      </c>
      <c r="B117" s="55" t="s">
        <v>371</v>
      </c>
      <c r="C117" s="56" t="s">
        <v>57</v>
      </c>
      <c r="D117" s="57" t="s">
        <v>835</v>
      </c>
      <c r="E117" s="76" t="s">
        <v>52</v>
      </c>
      <c r="F117" s="59">
        <v>3</v>
      </c>
      <c r="G117" s="60" t="s">
        <v>839</v>
      </c>
      <c r="H117" s="60" t="s">
        <v>840</v>
      </c>
      <c r="I117" s="77"/>
      <c r="J117" s="78">
        <v>1</v>
      </c>
      <c r="K117" s="62">
        <f t="shared" si="116"/>
        <v>1</v>
      </c>
      <c r="L117" s="62">
        <f t="shared" si="117"/>
        <v>0</v>
      </c>
      <c r="M117" s="79">
        <v>26</v>
      </c>
      <c r="N117" s="80">
        <v>1</v>
      </c>
      <c r="O117" s="65">
        <f t="shared" si="118"/>
        <v>1</v>
      </c>
      <c r="P117" s="65">
        <f t="shared" si="119"/>
        <v>0</v>
      </c>
      <c r="Q117" s="79">
        <v>26</v>
      </c>
      <c r="R117" s="81">
        <f t="shared" si="120"/>
        <v>124.80000000000001</v>
      </c>
      <c r="S117" s="67">
        <f t="shared" si="121"/>
        <v>26</v>
      </c>
      <c r="T117" s="68">
        <f t="shared" si="122"/>
        <v>26</v>
      </c>
      <c r="U117" s="68">
        <f t="shared" si="123"/>
        <v>31.2</v>
      </c>
      <c r="V117" s="68">
        <f t="shared" si="124"/>
        <v>26</v>
      </c>
      <c r="W117" s="68">
        <f t="shared" si="125"/>
        <v>7.8</v>
      </c>
      <c r="X117" s="68">
        <f t="shared" si="126"/>
        <v>7.8</v>
      </c>
      <c r="Y117" s="68">
        <f t="shared" si="127"/>
        <v>52</v>
      </c>
      <c r="Z117" s="68">
        <f t="shared" si="127"/>
        <v>33.799999999999997</v>
      </c>
      <c r="AA117" s="68">
        <f t="shared" si="127"/>
        <v>39</v>
      </c>
      <c r="AB117" s="69"/>
      <c r="AC117" s="7">
        <f t="shared" si="128"/>
        <v>0</v>
      </c>
      <c r="AD117" s="82"/>
      <c r="AE117" s="71"/>
      <c r="AF117" s="83"/>
      <c r="AG117" s="83"/>
      <c r="AH117" s="84"/>
      <c r="AI117" s="84"/>
      <c r="AJ117" s="73"/>
      <c r="AK117" s="83"/>
      <c r="AL117" s="84"/>
      <c r="AM117" s="73"/>
      <c r="AN117" s="86"/>
      <c r="AO117" s="82"/>
      <c r="AP117" s="83"/>
      <c r="AQ117" s="83"/>
      <c r="AR117" s="83"/>
      <c r="AS117" s="83"/>
      <c r="AT117" s="84"/>
      <c r="AU117" s="73"/>
      <c r="AV117" s="86"/>
    </row>
    <row r="118" spans="1:68" ht="27.95" customHeight="1" x14ac:dyDescent="0.25">
      <c r="A118" s="54" t="s">
        <v>934</v>
      </c>
      <c r="B118" s="55" t="s">
        <v>371</v>
      </c>
      <c r="C118" s="56" t="s">
        <v>57</v>
      </c>
      <c r="D118" s="57" t="s">
        <v>835</v>
      </c>
      <c r="E118" s="76" t="s">
        <v>54</v>
      </c>
      <c r="F118" s="59">
        <v>3</v>
      </c>
      <c r="G118" s="60" t="s">
        <v>935</v>
      </c>
      <c r="H118" s="60" t="s">
        <v>936</v>
      </c>
      <c r="I118" s="77"/>
      <c r="J118" s="78">
        <v>1</v>
      </c>
      <c r="K118" s="62">
        <f t="shared" si="116"/>
        <v>1</v>
      </c>
      <c r="L118" s="62">
        <f t="shared" si="117"/>
        <v>0</v>
      </c>
      <c r="M118" s="79">
        <v>26</v>
      </c>
      <c r="N118" s="80">
        <v>1</v>
      </c>
      <c r="O118" s="65">
        <f t="shared" si="118"/>
        <v>1</v>
      </c>
      <c r="P118" s="65">
        <f t="shared" si="119"/>
        <v>0</v>
      </c>
      <c r="Q118" s="79">
        <v>26</v>
      </c>
      <c r="R118" s="81">
        <f t="shared" si="120"/>
        <v>124.80000000000001</v>
      </c>
      <c r="S118" s="67">
        <f t="shared" si="121"/>
        <v>26</v>
      </c>
      <c r="T118" s="68">
        <f t="shared" si="122"/>
        <v>26</v>
      </c>
      <c r="U118" s="68">
        <f t="shared" si="123"/>
        <v>31.2</v>
      </c>
      <c r="V118" s="68">
        <f t="shared" si="124"/>
        <v>26</v>
      </c>
      <c r="W118" s="68">
        <f t="shared" si="125"/>
        <v>7.8</v>
      </c>
      <c r="X118" s="68">
        <f t="shared" si="126"/>
        <v>7.8</v>
      </c>
      <c r="Y118" s="68">
        <f t="shared" si="127"/>
        <v>52</v>
      </c>
      <c r="Z118" s="68">
        <f t="shared" si="127"/>
        <v>33.799999999999997</v>
      </c>
      <c r="AA118" s="68">
        <f t="shared" si="127"/>
        <v>39</v>
      </c>
      <c r="AB118" s="69"/>
      <c r="AC118" s="7">
        <f t="shared" si="128"/>
        <v>0</v>
      </c>
      <c r="AD118" s="82"/>
      <c r="AE118" s="71"/>
      <c r="AF118" s="83"/>
      <c r="AG118" s="83"/>
      <c r="AH118" s="84"/>
      <c r="AI118" s="84"/>
      <c r="AJ118" s="73"/>
      <c r="AK118" s="83"/>
      <c r="AL118" s="84"/>
      <c r="AM118" s="73"/>
      <c r="AN118" s="86"/>
      <c r="AO118" s="82"/>
      <c r="AP118" s="83"/>
      <c r="AQ118" s="83"/>
      <c r="AR118" s="83"/>
      <c r="AS118" s="83"/>
      <c r="AT118" s="84"/>
      <c r="AU118" s="73"/>
      <c r="AV118" s="86"/>
    </row>
    <row r="119" spans="1:68" ht="27.95" customHeight="1" x14ac:dyDescent="0.25">
      <c r="A119" s="54" t="s">
        <v>934</v>
      </c>
      <c r="B119" s="55" t="s">
        <v>371</v>
      </c>
      <c r="C119" s="56" t="s">
        <v>57</v>
      </c>
      <c r="D119" s="57" t="s">
        <v>835</v>
      </c>
      <c r="E119" s="76" t="s">
        <v>54</v>
      </c>
      <c r="F119" s="59">
        <v>3</v>
      </c>
      <c r="G119" s="60" t="s">
        <v>844</v>
      </c>
      <c r="H119" s="60" t="s">
        <v>845</v>
      </c>
      <c r="I119" s="77"/>
      <c r="J119" s="78"/>
      <c r="K119" s="62">
        <f t="shared" si="116"/>
        <v>0</v>
      </c>
      <c r="L119" s="62">
        <f t="shared" si="117"/>
        <v>0</v>
      </c>
      <c r="M119" s="79"/>
      <c r="N119" s="80"/>
      <c r="O119" s="65">
        <f t="shared" si="118"/>
        <v>0</v>
      </c>
      <c r="P119" s="65">
        <f t="shared" si="119"/>
        <v>0</v>
      </c>
      <c r="Q119" s="79"/>
      <c r="R119" s="81">
        <f t="shared" si="120"/>
        <v>0</v>
      </c>
      <c r="S119" s="67">
        <f t="shared" si="121"/>
        <v>0</v>
      </c>
      <c r="T119" s="68">
        <f t="shared" si="122"/>
        <v>0</v>
      </c>
      <c r="U119" s="68">
        <f t="shared" si="123"/>
        <v>0</v>
      </c>
      <c r="V119" s="68">
        <f t="shared" si="124"/>
        <v>0</v>
      </c>
      <c r="W119" s="68">
        <f t="shared" si="125"/>
        <v>0</v>
      </c>
      <c r="X119" s="68">
        <f t="shared" si="126"/>
        <v>0</v>
      </c>
      <c r="Y119" s="68">
        <f t="shared" si="127"/>
        <v>0</v>
      </c>
      <c r="Z119" s="68">
        <f t="shared" si="127"/>
        <v>0</v>
      </c>
      <c r="AA119" s="68">
        <f t="shared" si="127"/>
        <v>0</v>
      </c>
      <c r="AB119" s="69"/>
      <c r="AC119" s="7">
        <f t="shared" si="128"/>
        <v>0</v>
      </c>
      <c r="AD119" s="82"/>
      <c r="AE119" s="71"/>
      <c r="AF119" s="83"/>
      <c r="AG119" s="83"/>
      <c r="AH119" s="84"/>
      <c r="AI119" s="84"/>
      <c r="AJ119" s="73"/>
      <c r="AK119" s="83"/>
      <c r="AL119" s="84"/>
      <c r="AM119" s="73"/>
      <c r="AN119" s="86"/>
      <c r="AO119" s="82"/>
      <c r="AP119" s="83"/>
      <c r="AQ119" s="83"/>
      <c r="AR119" s="83"/>
      <c r="AS119" s="83"/>
      <c r="AT119" s="84"/>
      <c r="AU119" s="73"/>
      <c r="AV119" s="86"/>
    </row>
    <row r="120" spans="1:68" ht="27.95" customHeight="1" x14ac:dyDescent="0.25">
      <c r="A120" s="54" t="s">
        <v>934</v>
      </c>
      <c r="B120" s="55" t="s">
        <v>371</v>
      </c>
      <c r="C120" s="56" t="s">
        <v>57</v>
      </c>
      <c r="D120" s="57" t="s">
        <v>835</v>
      </c>
      <c r="E120" s="76" t="s">
        <v>54</v>
      </c>
      <c r="F120" s="88">
        <v>2</v>
      </c>
      <c r="G120" s="60" t="s">
        <v>937</v>
      </c>
      <c r="H120" s="60" t="s">
        <v>938</v>
      </c>
      <c r="I120" s="77"/>
      <c r="J120" s="78">
        <v>1</v>
      </c>
      <c r="K120" s="62">
        <f t="shared" si="116"/>
        <v>1</v>
      </c>
      <c r="L120" s="62">
        <f t="shared" si="117"/>
        <v>0</v>
      </c>
      <c r="M120" s="79">
        <v>26</v>
      </c>
      <c r="N120" s="80">
        <v>1</v>
      </c>
      <c r="O120" s="65">
        <f t="shared" si="118"/>
        <v>1</v>
      </c>
      <c r="P120" s="65">
        <f t="shared" si="119"/>
        <v>0</v>
      </c>
      <c r="Q120" s="79">
        <v>26</v>
      </c>
      <c r="R120" s="81">
        <f t="shared" si="120"/>
        <v>124.80000000000001</v>
      </c>
      <c r="S120" s="67">
        <f t="shared" si="121"/>
        <v>26</v>
      </c>
      <c r="T120" s="68">
        <f t="shared" si="122"/>
        <v>26</v>
      </c>
      <c r="U120" s="68">
        <f t="shared" si="123"/>
        <v>31.2</v>
      </c>
      <c r="V120" s="68">
        <f t="shared" si="124"/>
        <v>26</v>
      </c>
      <c r="W120" s="68">
        <f t="shared" si="125"/>
        <v>7.8</v>
      </c>
      <c r="X120" s="68">
        <f t="shared" si="126"/>
        <v>7.8</v>
      </c>
      <c r="Y120" s="68">
        <f t="shared" si="127"/>
        <v>52</v>
      </c>
      <c r="Z120" s="68">
        <f t="shared" si="127"/>
        <v>33.799999999999997</v>
      </c>
      <c r="AA120" s="68">
        <f t="shared" si="127"/>
        <v>39</v>
      </c>
      <c r="AB120" s="69"/>
      <c r="AC120" s="7">
        <f t="shared" si="128"/>
        <v>0</v>
      </c>
      <c r="AD120" s="82"/>
      <c r="AE120" s="71"/>
      <c r="AF120" s="83"/>
      <c r="AG120" s="83"/>
      <c r="AH120" s="84"/>
      <c r="AI120" s="84"/>
      <c r="AJ120" s="73"/>
      <c r="AK120" s="83"/>
      <c r="AL120" s="84"/>
      <c r="AM120" s="73"/>
      <c r="AN120" s="86"/>
      <c r="AO120" s="82"/>
      <c r="AP120" s="83"/>
      <c r="AQ120" s="83"/>
      <c r="AR120" s="83"/>
      <c r="AS120" s="83"/>
      <c r="AT120" s="84"/>
      <c r="AU120" s="73"/>
      <c r="AV120" s="86"/>
    </row>
    <row r="121" spans="1:68" ht="27.95" customHeight="1" x14ac:dyDescent="0.25">
      <c r="A121" s="54" t="s">
        <v>934</v>
      </c>
      <c r="B121" s="55" t="s">
        <v>371</v>
      </c>
      <c r="C121" s="56" t="s">
        <v>57</v>
      </c>
      <c r="D121" s="57" t="s">
        <v>835</v>
      </c>
      <c r="E121" s="139"/>
      <c r="F121" s="140"/>
      <c r="G121" s="98"/>
      <c r="H121" s="96"/>
      <c r="I121" s="92"/>
      <c r="J121" s="78"/>
      <c r="K121" s="62">
        <f t="shared" si="116"/>
        <v>0</v>
      </c>
      <c r="L121" s="62">
        <f t="shared" si="117"/>
        <v>0</v>
      </c>
      <c r="M121" s="79"/>
      <c r="N121" s="80"/>
      <c r="O121" s="65">
        <f t="shared" si="118"/>
        <v>0</v>
      </c>
      <c r="P121" s="65">
        <f t="shared" si="119"/>
        <v>0</v>
      </c>
      <c r="Q121" s="79"/>
      <c r="R121" s="81">
        <f t="shared" si="120"/>
        <v>0</v>
      </c>
      <c r="S121" s="67">
        <f t="shared" si="121"/>
        <v>0</v>
      </c>
      <c r="T121" s="68">
        <f t="shared" si="122"/>
        <v>0</v>
      </c>
      <c r="U121" s="68">
        <f t="shared" si="123"/>
        <v>0</v>
      </c>
      <c r="V121" s="68">
        <f t="shared" si="124"/>
        <v>0</v>
      </c>
      <c r="W121" s="68">
        <f t="shared" si="125"/>
        <v>0</v>
      </c>
      <c r="X121" s="68">
        <f t="shared" si="126"/>
        <v>0</v>
      </c>
      <c r="Y121" s="68">
        <f t="shared" si="127"/>
        <v>0</v>
      </c>
      <c r="Z121" s="68">
        <f t="shared" si="127"/>
        <v>0</v>
      </c>
      <c r="AA121" s="68">
        <f t="shared" si="127"/>
        <v>0</v>
      </c>
      <c r="AB121" s="69"/>
      <c r="AC121" s="7">
        <f t="shared" si="128"/>
        <v>0</v>
      </c>
      <c r="AD121" s="82"/>
      <c r="AE121" s="71"/>
      <c r="AF121" s="83"/>
      <c r="AG121" s="83"/>
      <c r="AH121" s="84"/>
      <c r="AI121" s="84"/>
      <c r="AJ121" s="73"/>
      <c r="AK121" s="83"/>
      <c r="AL121" s="84"/>
      <c r="AM121" s="73"/>
      <c r="AN121" s="86"/>
      <c r="AO121" s="82"/>
      <c r="AP121" s="83"/>
      <c r="AQ121" s="83"/>
      <c r="AR121" s="83"/>
      <c r="AS121" s="83"/>
      <c r="AT121" s="84"/>
      <c r="AU121" s="73"/>
      <c r="AV121" s="86"/>
    </row>
    <row r="122" spans="1:68" ht="27.95" customHeight="1" x14ac:dyDescent="0.25">
      <c r="A122" s="54" t="s">
        <v>934</v>
      </c>
      <c r="B122" s="55" t="s">
        <v>371</v>
      </c>
      <c r="C122" s="56" t="s">
        <v>57</v>
      </c>
      <c r="D122" s="57" t="s">
        <v>835</v>
      </c>
      <c r="E122" s="93"/>
      <c r="F122" s="94"/>
      <c r="G122" s="95"/>
      <c r="H122" s="96"/>
      <c r="I122" s="77"/>
      <c r="J122" s="78"/>
      <c r="K122" s="62">
        <f t="shared" si="116"/>
        <v>0</v>
      </c>
      <c r="L122" s="62">
        <f t="shared" si="117"/>
        <v>0</v>
      </c>
      <c r="M122" s="79"/>
      <c r="N122" s="80"/>
      <c r="O122" s="65">
        <f t="shared" si="118"/>
        <v>0</v>
      </c>
      <c r="P122" s="65">
        <f t="shared" si="119"/>
        <v>0</v>
      </c>
      <c r="Q122" s="79"/>
      <c r="R122" s="81">
        <f t="shared" si="120"/>
        <v>0</v>
      </c>
      <c r="S122" s="67">
        <f t="shared" si="121"/>
        <v>0</v>
      </c>
      <c r="T122" s="68">
        <f t="shared" si="122"/>
        <v>0</v>
      </c>
      <c r="U122" s="68">
        <f t="shared" si="123"/>
        <v>0</v>
      </c>
      <c r="V122" s="68">
        <f t="shared" si="124"/>
        <v>0</v>
      </c>
      <c r="W122" s="68">
        <f t="shared" si="125"/>
        <v>0</v>
      </c>
      <c r="X122" s="68">
        <f t="shared" si="126"/>
        <v>0</v>
      </c>
      <c r="Y122" s="68">
        <f t="shared" si="127"/>
        <v>0</v>
      </c>
      <c r="Z122" s="68">
        <f t="shared" si="127"/>
        <v>0</v>
      </c>
      <c r="AA122" s="68">
        <f t="shared" si="127"/>
        <v>0</v>
      </c>
      <c r="AB122" s="69"/>
      <c r="AC122" s="7">
        <f t="shared" si="128"/>
        <v>0</v>
      </c>
      <c r="AD122" s="82"/>
      <c r="AE122" s="71"/>
      <c r="AF122" s="83"/>
      <c r="AG122" s="83"/>
      <c r="AH122" s="84"/>
      <c r="AI122" s="84"/>
      <c r="AJ122" s="73"/>
      <c r="AK122" s="83"/>
      <c r="AL122" s="84"/>
      <c r="AM122" s="73"/>
      <c r="AN122" s="86"/>
      <c r="AO122" s="82"/>
      <c r="AP122" s="83"/>
      <c r="AQ122" s="83"/>
      <c r="AR122" s="83"/>
      <c r="AS122" s="83"/>
      <c r="AT122" s="84"/>
      <c r="AU122" s="73"/>
      <c r="AV122" s="86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</row>
    <row r="123" spans="1:68" ht="27.95" customHeight="1" x14ac:dyDescent="0.25">
      <c r="A123" s="54" t="s">
        <v>934</v>
      </c>
      <c r="B123" s="55" t="s">
        <v>371</v>
      </c>
      <c r="C123" s="56" t="s">
        <v>57</v>
      </c>
      <c r="D123" s="57" t="s">
        <v>835</v>
      </c>
      <c r="E123" s="97"/>
      <c r="F123" s="789"/>
      <c r="G123" s="98"/>
      <c r="H123" s="790"/>
      <c r="I123" s="791"/>
      <c r="J123" s="78"/>
      <c r="K123" s="99">
        <f t="shared" si="116"/>
        <v>0</v>
      </c>
      <c r="L123" s="99">
        <f t="shared" si="117"/>
        <v>0</v>
      </c>
      <c r="M123" s="79"/>
      <c r="N123" s="80"/>
      <c r="O123" s="65">
        <f t="shared" si="118"/>
        <v>0</v>
      </c>
      <c r="P123" s="65">
        <f t="shared" si="119"/>
        <v>0</v>
      </c>
      <c r="Q123" s="79"/>
      <c r="R123" s="81">
        <f t="shared" si="120"/>
        <v>0</v>
      </c>
      <c r="S123" s="67">
        <f t="shared" si="121"/>
        <v>0</v>
      </c>
      <c r="T123" s="68">
        <f t="shared" si="122"/>
        <v>0</v>
      </c>
      <c r="U123" s="68">
        <f t="shared" si="123"/>
        <v>0</v>
      </c>
      <c r="V123" s="68">
        <f t="shared" si="124"/>
        <v>0</v>
      </c>
      <c r="W123" s="68">
        <f t="shared" si="125"/>
        <v>0</v>
      </c>
      <c r="X123" s="68">
        <f t="shared" si="126"/>
        <v>0</v>
      </c>
      <c r="Y123" s="68">
        <f t="shared" si="127"/>
        <v>0</v>
      </c>
      <c r="Z123" s="68">
        <f t="shared" si="127"/>
        <v>0</v>
      </c>
      <c r="AA123" s="68">
        <f t="shared" si="127"/>
        <v>0</v>
      </c>
      <c r="AB123" s="69"/>
      <c r="AC123" s="7">
        <f t="shared" si="128"/>
        <v>0</v>
      </c>
      <c r="AD123" s="82"/>
      <c r="AE123" s="71"/>
      <c r="AF123" s="83"/>
      <c r="AG123" s="83"/>
      <c r="AH123" s="84"/>
      <c r="AI123" s="84"/>
      <c r="AJ123" s="73"/>
      <c r="AK123" s="83"/>
      <c r="AL123" s="84"/>
      <c r="AM123" s="73"/>
      <c r="AN123" s="86"/>
      <c r="AO123" s="82"/>
      <c r="AP123" s="83"/>
      <c r="AQ123" s="83"/>
      <c r="AR123" s="83"/>
      <c r="AS123" s="83"/>
      <c r="AT123" s="84"/>
      <c r="AU123" s="73"/>
      <c r="AV123" s="86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</row>
    <row r="124" spans="1:68" s="153" customFormat="1" ht="27.95" customHeight="1" x14ac:dyDescent="0.25">
      <c r="A124" s="100" t="s">
        <v>934</v>
      </c>
      <c r="B124" s="101" t="s">
        <v>371</v>
      </c>
      <c r="C124" s="56" t="s">
        <v>57</v>
      </c>
      <c r="D124" s="57" t="s">
        <v>835</v>
      </c>
      <c r="E124" s="102" t="s">
        <v>49</v>
      </c>
      <c r="F124" s="102"/>
      <c r="G124" s="103"/>
      <c r="H124" s="104" t="s">
        <v>917</v>
      </c>
      <c r="I124" s="105"/>
      <c r="J124" s="106">
        <v>1</v>
      </c>
      <c r="K124" s="107">
        <f>IF(J124&gt;0, 1, 0)</f>
        <v>1</v>
      </c>
      <c r="L124" s="107">
        <f t="shared" si="117"/>
        <v>0</v>
      </c>
      <c r="M124" s="777">
        <v>4</v>
      </c>
      <c r="N124" s="109"/>
      <c r="O124" s="110">
        <f t="shared" si="118"/>
        <v>0</v>
      </c>
      <c r="P124" s="110">
        <f t="shared" si="119"/>
        <v>0</v>
      </c>
      <c r="Q124" s="108"/>
      <c r="R124" s="111">
        <f>J124*M124*$R$9</f>
        <v>19.600000000000001</v>
      </c>
      <c r="S124" s="112">
        <f>J124*M124*$S$9</f>
        <v>4</v>
      </c>
      <c r="T124" s="113">
        <f>K124*M124*$T$9</f>
        <v>6</v>
      </c>
      <c r="U124" s="113">
        <f>J124*M124*$U$9</f>
        <v>9.6</v>
      </c>
      <c r="V124" s="113">
        <f t="shared" si="124"/>
        <v>0</v>
      </c>
      <c r="W124" s="113">
        <f t="shared" si="125"/>
        <v>0</v>
      </c>
      <c r="X124" s="113">
        <f t="shared" si="126"/>
        <v>0</v>
      </c>
      <c r="Y124" s="113">
        <f t="shared" si="127"/>
        <v>4</v>
      </c>
      <c r="Z124" s="113">
        <f t="shared" si="127"/>
        <v>6</v>
      </c>
      <c r="AA124" s="113">
        <f t="shared" si="127"/>
        <v>9.6</v>
      </c>
      <c r="AB124" s="114"/>
      <c r="AC124" s="7">
        <f t="shared" si="128"/>
        <v>0</v>
      </c>
      <c r="AD124" s="150"/>
      <c r="AE124" s="71"/>
      <c r="AF124" s="151"/>
      <c r="AG124" s="151"/>
      <c r="AH124" s="84"/>
      <c r="AI124" s="84"/>
      <c r="AJ124" s="73"/>
      <c r="AK124" s="151"/>
      <c r="AL124" s="84"/>
      <c r="AM124" s="73"/>
      <c r="AN124" s="152"/>
      <c r="AO124" s="150"/>
      <c r="AP124" s="151"/>
      <c r="AQ124" s="151"/>
      <c r="AR124" s="151"/>
      <c r="AS124" s="151"/>
      <c r="AT124" s="84"/>
      <c r="AU124" s="73"/>
      <c r="AV124" s="152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</row>
    <row r="125" spans="1:68" s="149" customFormat="1" ht="27.95" customHeight="1" x14ac:dyDescent="0.25">
      <c r="A125" s="100" t="s">
        <v>934</v>
      </c>
      <c r="B125" s="101" t="s">
        <v>371</v>
      </c>
      <c r="C125" s="56" t="s">
        <v>57</v>
      </c>
      <c r="D125" s="57" t="s">
        <v>835</v>
      </c>
      <c r="E125" s="102" t="s">
        <v>918</v>
      </c>
      <c r="F125" s="102"/>
      <c r="G125" s="103"/>
      <c r="H125" s="104" t="s">
        <v>917</v>
      </c>
      <c r="I125" s="105"/>
      <c r="J125" s="106">
        <v>1</v>
      </c>
      <c r="K125" s="107">
        <f>IF(J125&gt;0, 1, 0)</f>
        <v>1</v>
      </c>
      <c r="L125" s="107">
        <f t="shared" si="117"/>
        <v>0</v>
      </c>
      <c r="M125" s="108">
        <v>4</v>
      </c>
      <c r="N125" s="109"/>
      <c r="O125" s="110">
        <f t="shared" si="118"/>
        <v>0</v>
      </c>
      <c r="P125" s="110">
        <f t="shared" si="119"/>
        <v>0</v>
      </c>
      <c r="Q125" s="108"/>
      <c r="R125" s="111">
        <f>J125*M125*$R$9</f>
        <v>19.600000000000001</v>
      </c>
      <c r="S125" s="112">
        <f>J125*M125*$S$9</f>
        <v>4</v>
      </c>
      <c r="T125" s="113">
        <f>K125*M125*$T$9</f>
        <v>6</v>
      </c>
      <c r="U125" s="113">
        <f>J125*M125*$U$9</f>
        <v>9.6</v>
      </c>
      <c r="V125" s="113">
        <f t="shared" si="124"/>
        <v>0</v>
      </c>
      <c r="W125" s="113">
        <f t="shared" si="125"/>
        <v>0</v>
      </c>
      <c r="X125" s="113">
        <f t="shared" si="126"/>
        <v>0</v>
      </c>
      <c r="Y125" s="113">
        <f t="shared" si="127"/>
        <v>4</v>
      </c>
      <c r="Z125" s="113">
        <f t="shared" si="127"/>
        <v>6</v>
      </c>
      <c r="AA125" s="113">
        <f t="shared" si="127"/>
        <v>9.6</v>
      </c>
      <c r="AB125" s="114"/>
      <c r="AC125" s="115">
        <f t="shared" si="128"/>
        <v>0</v>
      </c>
      <c r="AD125" s="150"/>
      <c r="AE125" s="71"/>
      <c r="AF125" s="151"/>
      <c r="AG125" s="151"/>
      <c r="AH125" s="84"/>
      <c r="AI125" s="84"/>
      <c r="AJ125" s="73"/>
      <c r="AK125" s="151"/>
      <c r="AL125" s="84"/>
      <c r="AM125" s="73"/>
      <c r="AN125" s="152"/>
      <c r="AO125" s="150"/>
      <c r="AP125" s="151"/>
      <c r="AQ125" s="151"/>
      <c r="AR125" s="151"/>
      <c r="AS125" s="151"/>
      <c r="AT125" s="84"/>
      <c r="AU125" s="73"/>
      <c r="AV125" s="152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</row>
    <row r="126" spans="1:68" ht="27.95" customHeight="1" thickBot="1" x14ac:dyDescent="0.3">
      <c r="A126" s="117" t="s">
        <v>934</v>
      </c>
      <c r="B126" s="118" t="s">
        <v>371</v>
      </c>
      <c r="C126" s="118" t="s">
        <v>57</v>
      </c>
      <c r="D126" s="57" t="s">
        <v>835</v>
      </c>
      <c r="E126" s="119"/>
      <c r="F126" s="119"/>
      <c r="G126" s="120"/>
      <c r="H126" s="121" t="s">
        <v>56</v>
      </c>
      <c r="I126" s="122"/>
      <c r="J126" s="123"/>
      <c r="K126" s="124"/>
      <c r="L126" s="124"/>
      <c r="M126" s="125"/>
      <c r="N126" s="126"/>
      <c r="O126" s="124"/>
      <c r="P126" s="124"/>
      <c r="Q126" s="125"/>
      <c r="R126" s="127">
        <f>SUM(R114:R125)</f>
        <v>493.60000000000008</v>
      </c>
      <c r="S126" s="128">
        <f t="shared" ref="S126:AA126" si="129">SUM(S114:S125)</f>
        <v>98</v>
      </c>
      <c r="T126" s="129">
        <f t="shared" si="129"/>
        <v>102</v>
      </c>
      <c r="U126" s="129">
        <f t="shared" si="129"/>
        <v>127.19999999999999</v>
      </c>
      <c r="V126" s="129">
        <f t="shared" si="129"/>
        <v>104</v>
      </c>
      <c r="W126" s="129">
        <f t="shared" si="129"/>
        <v>31.2</v>
      </c>
      <c r="X126" s="129">
        <f t="shared" si="129"/>
        <v>31.2</v>
      </c>
      <c r="Y126" s="130">
        <f t="shared" si="129"/>
        <v>202</v>
      </c>
      <c r="Z126" s="130">
        <f t="shared" si="129"/>
        <v>133.19999999999999</v>
      </c>
      <c r="AA126" s="130">
        <f t="shared" si="129"/>
        <v>158.39999999999998</v>
      </c>
      <c r="AB126" s="131">
        <f>R126/1800/0.6</f>
        <v>0.45703703703703713</v>
      </c>
      <c r="AC126" s="7"/>
      <c r="AD126" s="132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792"/>
    </row>
    <row r="127" spans="1:68" ht="27.75" customHeight="1" thickTop="1" x14ac:dyDescent="0.25">
      <c r="A127" s="54" t="s">
        <v>939</v>
      </c>
      <c r="B127" s="55" t="s">
        <v>940</v>
      </c>
      <c r="C127" s="56" t="s">
        <v>57</v>
      </c>
      <c r="D127" s="57" t="s">
        <v>835</v>
      </c>
      <c r="E127" s="58" t="s">
        <v>51</v>
      </c>
      <c r="F127" s="59">
        <v>5</v>
      </c>
      <c r="G127" s="60" t="s">
        <v>902</v>
      </c>
      <c r="H127" s="60" t="s">
        <v>903</v>
      </c>
      <c r="I127" s="787"/>
      <c r="J127" s="78">
        <v>1</v>
      </c>
      <c r="K127" s="62">
        <f t="shared" ref="K127:K136" si="130">IF(J127&gt;0, 1, 0)</f>
        <v>1</v>
      </c>
      <c r="L127" s="62">
        <f t="shared" ref="L127:L138" si="131">J127-K127</f>
        <v>0</v>
      </c>
      <c r="M127" s="79">
        <v>8</v>
      </c>
      <c r="N127" s="80">
        <v>1</v>
      </c>
      <c r="O127" s="65">
        <f t="shared" ref="O127:O138" si="132">IF(N127&gt;0, 1, 0)</f>
        <v>1</v>
      </c>
      <c r="P127" s="65">
        <f t="shared" ref="P127:P138" si="133">N127-O127</f>
        <v>0</v>
      </c>
      <c r="Q127" s="79">
        <v>0</v>
      </c>
      <c r="R127" s="66">
        <f t="shared" ref="R127:R136" si="134">(K127*M127*$R$5)+(L127*M127*$R$6)+(O127*Q127*$R$7)+(P127*Q127*$R$8)</f>
        <v>25.6</v>
      </c>
      <c r="S127" s="67">
        <f t="shared" ref="S127:S136" si="135">J127*M127*$S$5</f>
        <v>8</v>
      </c>
      <c r="T127" s="68">
        <f t="shared" ref="T127:T136" si="136">K127*M127*$T$5</f>
        <v>8</v>
      </c>
      <c r="U127" s="68">
        <f t="shared" ref="U127:U136" si="137">J127*M127*$U$5</f>
        <v>9.6</v>
      </c>
      <c r="V127" s="68">
        <f t="shared" ref="V127:V138" si="138">N127*Q127*$V$7</f>
        <v>0</v>
      </c>
      <c r="W127" s="68">
        <f t="shared" ref="W127:W138" si="139">O127*Q127*$W$7</f>
        <v>0</v>
      </c>
      <c r="X127" s="68">
        <f t="shared" ref="X127:X138" si="140">N127*Q127*$X$7</f>
        <v>0</v>
      </c>
      <c r="Y127" s="68">
        <f t="shared" ref="Y127:AA138" si="141">S127+V127</f>
        <v>8</v>
      </c>
      <c r="Z127" s="68">
        <f t="shared" si="141"/>
        <v>8</v>
      </c>
      <c r="AA127" s="68">
        <f t="shared" si="141"/>
        <v>9.6</v>
      </c>
      <c r="AB127" s="69"/>
      <c r="AC127" s="7">
        <f>R127-Y127-Z127-AA127</f>
        <v>0</v>
      </c>
      <c r="AD127" s="144"/>
      <c r="AE127" s="85"/>
      <c r="AF127" s="145"/>
      <c r="AG127" s="146"/>
      <c r="AH127" s="84"/>
      <c r="AI127" s="84"/>
      <c r="AJ127" s="73"/>
      <c r="AK127" s="147"/>
      <c r="AL127" s="84"/>
      <c r="AM127" s="73"/>
      <c r="AN127" s="86"/>
      <c r="AO127" s="144"/>
      <c r="AP127" s="83"/>
      <c r="AQ127" s="83"/>
      <c r="AR127" s="148"/>
      <c r="AS127" s="83"/>
      <c r="AT127" s="84"/>
      <c r="AU127" s="73"/>
      <c r="AV127" s="86"/>
    </row>
    <row r="128" spans="1:68" ht="27.95" customHeight="1" x14ac:dyDescent="0.25">
      <c r="A128" s="54" t="s">
        <v>939</v>
      </c>
      <c r="B128" s="55" t="s">
        <v>940</v>
      </c>
      <c r="C128" s="56" t="s">
        <v>57</v>
      </c>
      <c r="D128" s="57" t="s">
        <v>835</v>
      </c>
      <c r="E128" s="58" t="s">
        <v>51</v>
      </c>
      <c r="F128" s="59">
        <v>5</v>
      </c>
      <c r="G128" s="60" t="s">
        <v>887</v>
      </c>
      <c r="H128" s="60" t="s">
        <v>888</v>
      </c>
      <c r="I128" s="77"/>
      <c r="J128" s="78">
        <v>1</v>
      </c>
      <c r="K128" s="62">
        <f t="shared" si="130"/>
        <v>1</v>
      </c>
      <c r="L128" s="62">
        <f t="shared" si="131"/>
        <v>0</v>
      </c>
      <c r="M128" s="79">
        <v>0</v>
      </c>
      <c r="N128" s="80"/>
      <c r="O128" s="65">
        <f t="shared" si="132"/>
        <v>0</v>
      </c>
      <c r="P128" s="65">
        <f t="shared" si="133"/>
        <v>0</v>
      </c>
      <c r="Q128" s="79"/>
      <c r="R128" s="81">
        <f t="shared" si="134"/>
        <v>0</v>
      </c>
      <c r="S128" s="67">
        <f t="shared" si="135"/>
        <v>0</v>
      </c>
      <c r="T128" s="68">
        <f t="shared" si="136"/>
        <v>0</v>
      </c>
      <c r="U128" s="68">
        <f t="shared" si="137"/>
        <v>0</v>
      </c>
      <c r="V128" s="68">
        <f t="shared" si="138"/>
        <v>0</v>
      </c>
      <c r="W128" s="68">
        <f t="shared" si="139"/>
        <v>0</v>
      </c>
      <c r="X128" s="68">
        <f t="shared" si="140"/>
        <v>0</v>
      </c>
      <c r="Y128" s="68">
        <f t="shared" si="141"/>
        <v>0</v>
      </c>
      <c r="Z128" s="68">
        <f t="shared" si="141"/>
        <v>0</v>
      </c>
      <c r="AA128" s="68">
        <f t="shared" si="141"/>
        <v>0</v>
      </c>
      <c r="AB128" s="69"/>
      <c r="AC128" s="7">
        <f t="shared" ref="AC128:AC138" si="142">R126-Y126-Z126-AA126</f>
        <v>0</v>
      </c>
      <c r="AD128" s="144"/>
      <c r="AE128" s="85"/>
      <c r="AF128" s="145"/>
      <c r="AG128" s="146"/>
      <c r="AH128" s="84"/>
      <c r="AI128" s="84"/>
      <c r="AJ128" s="73"/>
      <c r="AK128" s="147"/>
      <c r="AL128" s="84"/>
      <c r="AM128" s="73"/>
      <c r="AN128" s="86"/>
      <c r="AO128" s="82"/>
      <c r="AP128" s="83"/>
      <c r="AQ128" s="83"/>
      <c r="AR128" s="83"/>
      <c r="AS128" s="83"/>
      <c r="AT128" s="84"/>
      <c r="AU128" s="73"/>
      <c r="AV128" s="86"/>
    </row>
    <row r="129" spans="1:68" ht="27.95" customHeight="1" x14ac:dyDescent="0.25">
      <c r="A129" s="54" t="s">
        <v>939</v>
      </c>
      <c r="B129" s="55" t="s">
        <v>940</v>
      </c>
      <c r="C129" s="56" t="s">
        <v>57</v>
      </c>
      <c r="D129" s="57" t="s">
        <v>835</v>
      </c>
      <c r="E129" s="58" t="s">
        <v>51</v>
      </c>
      <c r="F129" s="59" t="s">
        <v>836</v>
      </c>
      <c r="G129" s="60" t="s">
        <v>837</v>
      </c>
      <c r="H129" s="60" t="s">
        <v>838</v>
      </c>
      <c r="I129" s="77"/>
      <c r="J129" s="78">
        <v>2</v>
      </c>
      <c r="K129" s="62">
        <f t="shared" si="130"/>
        <v>1</v>
      </c>
      <c r="L129" s="62">
        <f t="shared" si="131"/>
        <v>1</v>
      </c>
      <c r="M129" s="79">
        <v>18</v>
      </c>
      <c r="N129" s="80"/>
      <c r="O129" s="65">
        <f t="shared" si="132"/>
        <v>0</v>
      </c>
      <c r="P129" s="65">
        <f t="shared" si="133"/>
        <v>0</v>
      </c>
      <c r="Q129" s="79"/>
      <c r="R129" s="81">
        <f t="shared" si="134"/>
        <v>97.2</v>
      </c>
      <c r="S129" s="67">
        <f t="shared" si="135"/>
        <v>36</v>
      </c>
      <c r="T129" s="68">
        <f t="shared" si="136"/>
        <v>18</v>
      </c>
      <c r="U129" s="68">
        <f t="shared" si="137"/>
        <v>43.199999999999996</v>
      </c>
      <c r="V129" s="68">
        <f t="shared" si="138"/>
        <v>0</v>
      </c>
      <c r="W129" s="68">
        <f t="shared" si="139"/>
        <v>0</v>
      </c>
      <c r="X129" s="68">
        <f t="shared" si="140"/>
        <v>0</v>
      </c>
      <c r="Y129" s="68">
        <f t="shared" si="141"/>
        <v>36</v>
      </c>
      <c r="Z129" s="68">
        <f t="shared" si="141"/>
        <v>18</v>
      </c>
      <c r="AA129" s="68">
        <f t="shared" si="141"/>
        <v>43.199999999999996</v>
      </c>
      <c r="AB129" s="69"/>
      <c r="AC129" s="7">
        <f t="shared" si="142"/>
        <v>0</v>
      </c>
      <c r="AD129" s="144"/>
      <c r="AE129" s="85"/>
      <c r="AF129" s="145"/>
      <c r="AG129" s="146"/>
      <c r="AH129" s="84"/>
      <c r="AI129" s="84"/>
      <c r="AJ129" s="73"/>
      <c r="AK129" s="148"/>
      <c r="AL129" s="84"/>
      <c r="AM129" s="73"/>
      <c r="AN129" s="86"/>
      <c r="AO129" s="82"/>
      <c r="AP129" s="83"/>
      <c r="AQ129" s="83"/>
      <c r="AR129" s="83"/>
      <c r="AS129" s="83"/>
      <c r="AT129" s="84"/>
      <c r="AU129" s="73"/>
      <c r="AV129" s="86"/>
    </row>
    <row r="130" spans="1:68" ht="27.95" customHeight="1" x14ac:dyDescent="0.25">
      <c r="A130" s="54" t="s">
        <v>939</v>
      </c>
      <c r="B130" s="55" t="s">
        <v>940</v>
      </c>
      <c r="C130" s="56" t="s">
        <v>57</v>
      </c>
      <c r="D130" s="57" t="s">
        <v>835</v>
      </c>
      <c r="E130" s="58" t="s">
        <v>51</v>
      </c>
      <c r="F130" s="59">
        <v>4</v>
      </c>
      <c r="G130" s="60" t="s">
        <v>857</v>
      </c>
      <c r="H130" s="60" t="s">
        <v>858</v>
      </c>
      <c r="I130" s="77"/>
      <c r="J130" s="78"/>
      <c r="K130" s="62">
        <f t="shared" si="130"/>
        <v>0</v>
      </c>
      <c r="L130" s="62">
        <f t="shared" si="131"/>
        <v>0</v>
      </c>
      <c r="M130" s="79"/>
      <c r="N130" s="80"/>
      <c r="O130" s="65">
        <f t="shared" si="132"/>
        <v>0</v>
      </c>
      <c r="P130" s="65">
        <f t="shared" si="133"/>
        <v>0</v>
      </c>
      <c r="Q130" s="79"/>
      <c r="R130" s="81">
        <f t="shared" si="134"/>
        <v>0</v>
      </c>
      <c r="S130" s="67">
        <f t="shared" si="135"/>
        <v>0</v>
      </c>
      <c r="T130" s="68">
        <f t="shared" si="136"/>
        <v>0</v>
      </c>
      <c r="U130" s="68">
        <f t="shared" si="137"/>
        <v>0</v>
      </c>
      <c r="V130" s="68">
        <f t="shared" si="138"/>
        <v>0</v>
      </c>
      <c r="W130" s="68">
        <f t="shared" si="139"/>
        <v>0</v>
      </c>
      <c r="X130" s="68">
        <f t="shared" si="140"/>
        <v>0</v>
      </c>
      <c r="Y130" s="68">
        <f t="shared" si="141"/>
        <v>0</v>
      </c>
      <c r="Z130" s="68">
        <f t="shared" si="141"/>
        <v>0</v>
      </c>
      <c r="AA130" s="68">
        <f t="shared" si="141"/>
        <v>0</v>
      </c>
      <c r="AB130" s="69"/>
      <c r="AC130" s="7">
        <f t="shared" si="142"/>
        <v>0</v>
      </c>
      <c r="AD130" s="82"/>
      <c r="AE130" s="71"/>
      <c r="AF130" s="83"/>
      <c r="AG130" s="83"/>
      <c r="AH130" s="84"/>
      <c r="AI130" s="84"/>
      <c r="AJ130" s="73"/>
      <c r="AK130" s="83"/>
      <c r="AL130" s="84"/>
      <c r="AM130" s="73"/>
      <c r="AN130" s="86"/>
      <c r="AO130" s="82"/>
      <c r="AP130" s="83"/>
      <c r="AQ130" s="83"/>
      <c r="AR130" s="83"/>
      <c r="AS130" s="83"/>
      <c r="AT130" s="84"/>
      <c r="AU130" s="73"/>
      <c r="AV130" s="86"/>
    </row>
    <row r="131" spans="1:68" ht="27.95" customHeight="1" x14ac:dyDescent="0.25">
      <c r="A131" s="54" t="s">
        <v>939</v>
      </c>
      <c r="B131" s="55" t="s">
        <v>940</v>
      </c>
      <c r="C131" s="56" t="s">
        <v>57</v>
      </c>
      <c r="D131" s="57" t="s">
        <v>835</v>
      </c>
      <c r="E131" s="87" t="s">
        <v>53</v>
      </c>
      <c r="F131" s="88">
        <v>3</v>
      </c>
      <c r="G131" s="60" t="s">
        <v>906</v>
      </c>
      <c r="H131" s="60" t="s">
        <v>907</v>
      </c>
      <c r="I131" s="77"/>
      <c r="J131" s="78"/>
      <c r="K131" s="62">
        <f t="shared" si="130"/>
        <v>0</v>
      </c>
      <c r="L131" s="62">
        <f t="shared" si="131"/>
        <v>0</v>
      </c>
      <c r="M131" s="79"/>
      <c r="N131" s="80"/>
      <c r="O131" s="65">
        <f t="shared" si="132"/>
        <v>0</v>
      </c>
      <c r="P131" s="65">
        <f t="shared" si="133"/>
        <v>0</v>
      </c>
      <c r="Q131" s="79"/>
      <c r="R131" s="81">
        <f t="shared" si="134"/>
        <v>0</v>
      </c>
      <c r="S131" s="67">
        <f t="shared" si="135"/>
        <v>0</v>
      </c>
      <c r="T131" s="68">
        <f t="shared" si="136"/>
        <v>0</v>
      </c>
      <c r="U131" s="68">
        <f t="shared" si="137"/>
        <v>0</v>
      </c>
      <c r="V131" s="68">
        <f t="shared" si="138"/>
        <v>0</v>
      </c>
      <c r="W131" s="68">
        <f t="shared" si="139"/>
        <v>0</v>
      </c>
      <c r="X131" s="68">
        <f t="shared" si="140"/>
        <v>0</v>
      </c>
      <c r="Y131" s="68">
        <f t="shared" si="141"/>
        <v>0</v>
      </c>
      <c r="Z131" s="68">
        <f t="shared" si="141"/>
        <v>0</v>
      </c>
      <c r="AA131" s="68">
        <f t="shared" si="141"/>
        <v>0</v>
      </c>
      <c r="AB131" s="69"/>
      <c r="AC131" s="7">
        <f t="shared" si="142"/>
        <v>0</v>
      </c>
      <c r="AD131" s="82"/>
      <c r="AE131" s="71"/>
      <c r="AF131" s="83"/>
      <c r="AG131" s="83"/>
      <c r="AH131" s="84"/>
      <c r="AI131" s="84"/>
      <c r="AJ131" s="73"/>
      <c r="AK131" s="83"/>
      <c r="AL131" s="84"/>
      <c r="AM131" s="73"/>
      <c r="AN131" s="86"/>
      <c r="AO131" s="82"/>
      <c r="AP131" s="83"/>
      <c r="AQ131" s="83"/>
      <c r="AR131" s="83"/>
      <c r="AS131" s="83"/>
      <c r="AT131" s="84"/>
      <c r="AU131" s="73"/>
      <c r="AV131" s="86"/>
    </row>
    <row r="132" spans="1:68" ht="27.95" customHeight="1" x14ac:dyDescent="0.25">
      <c r="A132" s="54" t="s">
        <v>939</v>
      </c>
      <c r="B132" s="55" t="s">
        <v>940</v>
      </c>
      <c r="C132" s="56" t="s">
        <v>57</v>
      </c>
      <c r="D132" s="57" t="s">
        <v>835</v>
      </c>
      <c r="E132" s="87" t="s">
        <v>53</v>
      </c>
      <c r="F132" s="59">
        <v>2</v>
      </c>
      <c r="G132" s="60" t="s">
        <v>908</v>
      </c>
      <c r="H132" s="60" t="s">
        <v>909</v>
      </c>
      <c r="I132" s="77"/>
      <c r="J132" s="78"/>
      <c r="K132" s="62">
        <f t="shared" si="130"/>
        <v>0</v>
      </c>
      <c r="L132" s="62">
        <f t="shared" si="131"/>
        <v>0</v>
      </c>
      <c r="M132" s="79"/>
      <c r="N132" s="80"/>
      <c r="O132" s="65">
        <f t="shared" si="132"/>
        <v>0</v>
      </c>
      <c r="P132" s="65">
        <f t="shared" si="133"/>
        <v>0</v>
      </c>
      <c r="Q132" s="79"/>
      <c r="R132" s="81">
        <f t="shared" si="134"/>
        <v>0</v>
      </c>
      <c r="S132" s="67">
        <f t="shared" si="135"/>
        <v>0</v>
      </c>
      <c r="T132" s="68">
        <f t="shared" si="136"/>
        <v>0</v>
      </c>
      <c r="U132" s="68">
        <f t="shared" si="137"/>
        <v>0</v>
      </c>
      <c r="V132" s="68">
        <f t="shared" si="138"/>
        <v>0</v>
      </c>
      <c r="W132" s="68">
        <f t="shared" si="139"/>
        <v>0</v>
      </c>
      <c r="X132" s="68">
        <f t="shared" si="140"/>
        <v>0</v>
      </c>
      <c r="Y132" s="68">
        <f t="shared" si="141"/>
        <v>0</v>
      </c>
      <c r="Z132" s="68">
        <f t="shared" si="141"/>
        <v>0</v>
      </c>
      <c r="AA132" s="68">
        <f t="shared" si="141"/>
        <v>0</v>
      </c>
      <c r="AB132" s="69"/>
      <c r="AC132" s="7">
        <f t="shared" si="142"/>
        <v>0</v>
      </c>
      <c r="AD132" s="82"/>
      <c r="AE132" s="71"/>
      <c r="AF132" s="83"/>
      <c r="AG132" s="83"/>
      <c r="AH132" s="84"/>
      <c r="AI132" s="84"/>
      <c r="AJ132" s="73"/>
      <c r="AK132" s="83"/>
      <c r="AL132" s="84"/>
      <c r="AM132" s="73"/>
      <c r="AN132" s="86"/>
      <c r="AO132" s="82"/>
      <c r="AP132" s="83"/>
      <c r="AQ132" s="83"/>
      <c r="AR132" s="83"/>
      <c r="AS132" s="83"/>
      <c r="AT132" s="84"/>
      <c r="AU132" s="73"/>
      <c r="AV132" s="86"/>
    </row>
    <row r="133" spans="1:68" ht="27.95" customHeight="1" x14ac:dyDescent="0.25">
      <c r="A133" s="54" t="s">
        <v>939</v>
      </c>
      <c r="B133" s="55" t="s">
        <v>940</v>
      </c>
      <c r="C133" s="56" t="s">
        <v>57</v>
      </c>
      <c r="D133" s="57" t="s">
        <v>835</v>
      </c>
      <c r="E133" s="89" t="s">
        <v>52</v>
      </c>
      <c r="F133" s="90">
        <v>5</v>
      </c>
      <c r="G133" s="91" t="s">
        <v>861</v>
      </c>
      <c r="H133" s="91" t="s">
        <v>862</v>
      </c>
      <c r="I133" s="77"/>
      <c r="J133" s="78">
        <v>1</v>
      </c>
      <c r="K133" s="62">
        <f t="shared" si="130"/>
        <v>1</v>
      </c>
      <c r="L133" s="62">
        <f t="shared" si="131"/>
        <v>0</v>
      </c>
      <c r="M133" s="79">
        <v>18</v>
      </c>
      <c r="N133" s="80">
        <v>1</v>
      </c>
      <c r="O133" s="65">
        <f t="shared" si="132"/>
        <v>1</v>
      </c>
      <c r="P133" s="65">
        <f t="shared" si="133"/>
        <v>0</v>
      </c>
      <c r="Q133" s="79">
        <v>18</v>
      </c>
      <c r="R133" s="81">
        <f t="shared" si="134"/>
        <v>86.4</v>
      </c>
      <c r="S133" s="67">
        <f t="shared" si="135"/>
        <v>18</v>
      </c>
      <c r="T133" s="68">
        <f t="shared" si="136"/>
        <v>18</v>
      </c>
      <c r="U133" s="68">
        <f t="shared" si="137"/>
        <v>21.599999999999998</v>
      </c>
      <c r="V133" s="68">
        <f t="shared" si="138"/>
        <v>18</v>
      </c>
      <c r="W133" s="68">
        <f t="shared" si="139"/>
        <v>5.3999999999999995</v>
      </c>
      <c r="X133" s="68">
        <f t="shared" si="140"/>
        <v>5.3999999999999995</v>
      </c>
      <c r="Y133" s="68">
        <f t="shared" si="141"/>
        <v>36</v>
      </c>
      <c r="Z133" s="68">
        <f t="shared" si="141"/>
        <v>23.4</v>
      </c>
      <c r="AA133" s="68">
        <f t="shared" si="141"/>
        <v>26.999999999999996</v>
      </c>
      <c r="AB133" s="69"/>
      <c r="AC133" s="7">
        <f t="shared" si="142"/>
        <v>0</v>
      </c>
      <c r="AD133" s="82"/>
      <c r="AE133" s="71"/>
      <c r="AF133" s="83"/>
      <c r="AG133" s="83"/>
      <c r="AH133" s="84"/>
      <c r="AI133" s="84"/>
      <c r="AJ133" s="73"/>
      <c r="AK133" s="83"/>
      <c r="AL133" s="84"/>
      <c r="AM133" s="73"/>
      <c r="AN133" s="86"/>
      <c r="AO133" s="82"/>
      <c r="AP133" s="83"/>
      <c r="AQ133" s="83"/>
      <c r="AR133" s="83"/>
      <c r="AS133" s="83"/>
      <c r="AT133" s="84"/>
      <c r="AU133" s="73"/>
      <c r="AV133" s="86"/>
    </row>
    <row r="134" spans="1:68" ht="27.95" customHeight="1" x14ac:dyDescent="0.25">
      <c r="A134" s="54" t="s">
        <v>939</v>
      </c>
      <c r="B134" s="55" t="s">
        <v>940</v>
      </c>
      <c r="C134" s="56" t="s">
        <v>57</v>
      </c>
      <c r="D134" s="57" t="s">
        <v>835</v>
      </c>
      <c r="E134" s="76" t="s">
        <v>54</v>
      </c>
      <c r="F134" s="59">
        <v>4</v>
      </c>
      <c r="G134" s="60" t="s">
        <v>915</v>
      </c>
      <c r="H134" s="60" t="s">
        <v>916</v>
      </c>
      <c r="I134" s="92"/>
      <c r="J134" s="78">
        <v>1</v>
      </c>
      <c r="K134" s="62">
        <f t="shared" si="130"/>
        <v>1</v>
      </c>
      <c r="L134" s="62">
        <f t="shared" si="131"/>
        <v>0</v>
      </c>
      <c r="M134" s="79">
        <v>14</v>
      </c>
      <c r="N134" s="80">
        <v>1</v>
      </c>
      <c r="O134" s="65">
        <f t="shared" si="132"/>
        <v>1</v>
      </c>
      <c r="P134" s="65">
        <f t="shared" si="133"/>
        <v>0</v>
      </c>
      <c r="Q134" s="79">
        <v>14</v>
      </c>
      <c r="R134" s="81">
        <f t="shared" si="134"/>
        <v>67.2</v>
      </c>
      <c r="S134" s="67">
        <f t="shared" si="135"/>
        <v>14</v>
      </c>
      <c r="T134" s="68">
        <f t="shared" si="136"/>
        <v>14</v>
      </c>
      <c r="U134" s="68">
        <f t="shared" si="137"/>
        <v>16.8</v>
      </c>
      <c r="V134" s="68">
        <f t="shared" si="138"/>
        <v>14</v>
      </c>
      <c r="W134" s="68">
        <f t="shared" si="139"/>
        <v>4.2</v>
      </c>
      <c r="X134" s="68">
        <f t="shared" si="140"/>
        <v>4.2</v>
      </c>
      <c r="Y134" s="68">
        <f t="shared" si="141"/>
        <v>28</v>
      </c>
      <c r="Z134" s="68">
        <f t="shared" si="141"/>
        <v>18.2</v>
      </c>
      <c r="AA134" s="68">
        <f t="shared" si="141"/>
        <v>21</v>
      </c>
      <c r="AB134" s="69"/>
      <c r="AC134" s="7">
        <f t="shared" si="142"/>
        <v>0</v>
      </c>
      <c r="AD134" s="82"/>
      <c r="AE134" s="71"/>
      <c r="AF134" s="83"/>
      <c r="AG134" s="83"/>
      <c r="AH134" s="84"/>
      <c r="AI134" s="84"/>
      <c r="AJ134" s="73"/>
      <c r="AK134" s="83"/>
      <c r="AL134" s="84"/>
      <c r="AM134" s="73"/>
      <c r="AN134" s="86"/>
      <c r="AO134" s="82"/>
      <c r="AP134" s="83"/>
      <c r="AQ134" s="83"/>
      <c r="AR134" s="83"/>
      <c r="AS134" s="83"/>
      <c r="AT134" s="84"/>
      <c r="AU134" s="73"/>
      <c r="AV134" s="86"/>
    </row>
    <row r="135" spans="1:68" ht="27.95" customHeight="1" x14ac:dyDescent="0.25">
      <c r="A135" s="54" t="s">
        <v>939</v>
      </c>
      <c r="B135" s="55" t="s">
        <v>940</v>
      </c>
      <c r="C135" s="56" t="s">
        <v>57</v>
      </c>
      <c r="D135" s="57" t="s">
        <v>835</v>
      </c>
      <c r="E135" s="136" t="s">
        <v>60</v>
      </c>
      <c r="F135" s="137">
        <v>6</v>
      </c>
      <c r="G135" s="138" t="s">
        <v>889</v>
      </c>
      <c r="H135" s="138" t="s">
        <v>890</v>
      </c>
      <c r="I135" s="77"/>
      <c r="J135" s="78">
        <v>1</v>
      </c>
      <c r="K135" s="62">
        <f t="shared" si="130"/>
        <v>1</v>
      </c>
      <c r="L135" s="62">
        <f t="shared" si="131"/>
        <v>0</v>
      </c>
      <c r="M135" s="79">
        <v>26</v>
      </c>
      <c r="N135" s="80">
        <v>1</v>
      </c>
      <c r="O135" s="65">
        <f t="shared" si="132"/>
        <v>1</v>
      </c>
      <c r="P135" s="65">
        <f t="shared" si="133"/>
        <v>0</v>
      </c>
      <c r="Q135" s="79">
        <v>26</v>
      </c>
      <c r="R135" s="81">
        <f t="shared" si="134"/>
        <v>124.80000000000001</v>
      </c>
      <c r="S135" s="67">
        <f t="shared" si="135"/>
        <v>26</v>
      </c>
      <c r="T135" s="68">
        <f t="shared" si="136"/>
        <v>26</v>
      </c>
      <c r="U135" s="68">
        <f t="shared" si="137"/>
        <v>31.2</v>
      </c>
      <c r="V135" s="68">
        <f t="shared" si="138"/>
        <v>26</v>
      </c>
      <c r="W135" s="68">
        <f t="shared" si="139"/>
        <v>7.8</v>
      </c>
      <c r="X135" s="68">
        <f t="shared" si="140"/>
        <v>7.8</v>
      </c>
      <c r="Y135" s="68">
        <f t="shared" si="141"/>
        <v>52</v>
      </c>
      <c r="Z135" s="68">
        <f t="shared" si="141"/>
        <v>33.799999999999997</v>
      </c>
      <c r="AA135" s="68">
        <f t="shared" si="141"/>
        <v>39</v>
      </c>
      <c r="AB135" s="69"/>
      <c r="AC135" s="7">
        <f t="shared" si="142"/>
        <v>0</v>
      </c>
      <c r="AD135" s="82"/>
      <c r="AE135" s="71"/>
      <c r="AF135" s="83"/>
      <c r="AG135" s="83"/>
      <c r="AH135" s="84"/>
      <c r="AI135" s="84"/>
      <c r="AJ135" s="73"/>
      <c r="AK135" s="83"/>
      <c r="AL135" s="84"/>
      <c r="AM135" s="73"/>
      <c r="AN135" s="86"/>
      <c r="AO135" s="82"/>
      <c r="AP135" s="83"/>
      <c r="AQ135" s="83"/>
      <c r="AR135" s="83"/>
      <c r="AS135" s="83"/>
      <c r="AT135" s="84"/>
      <c r="AU135" s="73"/>
      <c r="AV135" s="86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</row>
    <row r="136" spans="1:68" ht="27.95" customHeight="1" x14ac:dyDescent="0.25">
      <c r="A136" s="54" t="s">
        <v>939</v>
      </c>
      <c r="B136" s="55" t="s">
        <v>940</v>
      </c>
      <c r="C136" s="56" t="s">
        <v>57</v>
      </c>
      <c r="D136" s="57" t="s">
        <v>835</v>
      </c>
      <c r="E136" s="58" t="s">
        <v>51</v>
      </c>
      <c r="F136" s="59">
        <v>5</v>
      </c>
      <c r="G136" s="60" t="s">
        <v>855</v>
      </c>
      <c r="H136" s="60" t="s">
        <v>856</v>
      </c>
      <c r="I136" s="791"/>
      <c r="J136" s="78">
        <v>1</v>
      </c>
      <c r="K136" s="99">
        <f t="shared" si="130"/>
        <v>1</v>
      </c>
      <c r="L136" s="99">
        <f t="shared" si="131"/>
        <v>0</v>
      </c>
      <c r="M136" s="79">
        <v>18</v>
      </c>
      <c r="N136" s="80">
        <v>1</v>
      </c>
      <c r="O136" s="65">
        <f t="shared" si="132"/>
        <v>1</v>
      </c>
      <c r="P136" s="65">
        <f t="shared" si="133"/>
        <v>0</v>
      </c>
      <c r="Q136" s="79">
        <v>18</v>
      </c>
      <c r="R136" s="81">
        <f t="shared" si="134"/>
        <v>86.4</v>
      </c>
      <c r="S136" s="67">
        <f t="shared" si="135"/>
        <v>18</v>
      </c>
      <c r="T136" s="68">
        <f t="shared" si="136"/>
        <v>18</v>
      </c>
      <c r="U136" s="68">
        <f t="shared" si="137"/>
        <v>21.599999999999998</v>
      </c>
      <c r="V136" s="68">
        <f t="shared" si="138"/>
        <v>18</v>
      </c>
      <c r="W136" s="68">
        <f t="shared" si="139"/>
        <v>5.3999999999999995</v>
      </c>
      <c r="X136" s="68">
        <f t="shared" si="140"/>
        <v>5.3999999999999995</v>
      </c>
      <c r="Y136" s="68">
        <f t="shared" si="141"/>
        <v>36</v>
      </c>
      <c r="Z136" s="68">
        <f t="shared" si="141"/>
        <v>23.4</v>
      </c>
      <c r="AA136" s="68">
        <f t="shared" si="141"/>
        <v>26.999999999999996</v>
      </c>
      <c r="AB136" s="69"/>
      <c r="AC136" s="7">
        <f t="shared" si="142"/>
        <v>0</v>
      </c>
      <c r="AD136" s="82"/>
      <c r="AE136" s="71"/>
      <c r="AF136" s="83"/>
      <c r="AG136" s="83"/>
      <c r="AH136" s="84"/>
      <c r="AI136" s="84"/>
      <c r="AJ136" s="73"/>
      <c r="AK136" s="83"/>
      <c r="AL136" s="84"/>
      <c r="AM136" s="73"/>
      <c r="AN136" s="86"/>
      <c r="AO136" s="82"/>
      <c r="AP136" s="83"/>
      <c r="AQ136" s="83"/>
      <c r="AR136" s="83"/>
      <c r="AS136" s="83"/>
      <c r="AT136" s="84"/>
      <c r="AU136" s="73"/>
      <c r="AV136" s="86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</row>
    <row r="137" spans="1:68" s="153" customFormat="1" ht="27.95" customHeight="1" x14ac:dyDescent="0.25">
      <c r="A137" s="100" t="s">
        <v>939</v>
      </c>
      <c r="B137" s="101" t="s">
        <v>940</v>
      </c>
      <c r="C137" s="56" t="s">
        <v>57</v>
      </c>
      <c r="D137" s="57" t="s">
        <v>835</v>
      </c>
      <c r="E137" s="102" t="s">
        <v>49</v>
      </c>
      <c r="F137" s="102"/>
      <c r="G137" s="103"/>
      <c r="H137" s="797"/>
      <c r="I137" s="105"/>
      <c r="J137" s="106"/>
      <c r="K137" s="107">
        <f>IF(J137&gt;0, 1, 0)</f>
        <v>0</v>
      </c>
      <c r="L137" s="107">
        <f t="shared" si="131"/>
        <v>0</v>
      </c>
      <c r="M137" s="108"/>
      <c r="N137" s="109"/>
      <c r="O137" s="110">
        <f t="shared" si="132"/>
        <v>0</v>
      </c>
      <c r="P137" s="110">
        <f t="shared" si="133"/>
        <v>0</v>
      </c>
      <c r="Q137" s="108"/>
      <c r="R137" s="111">
        <f>J137*M137*$R$9</f>
        <v>0</v>
      </c>
      <c r="S137" s="112">
        <f>J137*M137*$S$9</f>
        <v>0</v>
      </c>
      <c r="T137" s="113">
        <f>K137*M137*$T$9</f>
        <v>0</v>
      </c>
      <c r="U137" s="113">
        <f>J137*M137*$U$9</f>
        <v>0</v>
      </c>
      <c r="V137" s="113">
        <f t="shared" si="138"/>
        <v>0</v>
      </c>
      <c r="W137" s="113">
        <f t="shared" si="139"/>
        <v>0</v>
      </c>
      <c r="X137" s="113">
        <f t="shared" si="140"/>
        <v>0</v>
      </c>
      <c r="Y137" s="113">
        <f t="shared" si="141"/>
        <v>0</v>
      </c>
      <c r="Z137" s="113">
        <f t="shared" si="141"/>
        <v>0</v>
      </c>
      <c r="AA137" s="113">
        <f t="shared" si="141"/>
        <v>0</v>
      </c>
      <c r="AB137" s="114"/>
      <c r="AC137" s="7">
        <f t="shared" si="142"/>
        <v>0</v>
      </c>
      <c r="AD137" s="150"/>
      <c r="AE137" s="71"/>
      <c r="AF137" s="151"/>
      <c r="AG137" s="151"/>
      <c r="AH137" s="84"/>
      <c r="AI137" s="84"/>
      <c r="AJ137" s="73"/>
      <c r="AK137" s="151"/>
      <c r="AL137" s="84"/>
      <c r="AM137" s="73"/>
      <c r="AN137" s="152"/>
      <c r="AO137" s="150"/>
      <c r="AP137" s="151"/>
      <c r="AQ137" s="151"/>
      <c r="AR137" s="151"/>
      <c r="AS137" s="151"/>
      <c r="AT137" s="84"/>
      <c r="AU137" s="73"/>
      <c r="AV137" s="152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</row>
    <row r="138" spans="1:68" s="149" customFormat="1" ht="27.95" customHeight="1" x14ac:dyDescent="0.25">
      <c r="A138" s="100" t="s">
        <v>939</v>
      </c>
      <c r="B138" s="101" t="s">
        <v>940</v>
      </c>
      <c r="C138" s="56" t="s">
        <v>57</v>
      </c>
      <c r="D138" s="57" t="s">
        <v>835</v>
      </c>
      <c r="E138" s="102" t="s">
        <v>49</v>
      </c>
      <c r="F138" s="102"/>
      <c r="G138" s="103"/>
      <c r="H138" s="104"/>
      <c r="I138" s="105"/>
      <c r="J138" s="106"/>
      <c r="K138" s="107">
        <f>IF(J138&gt;0, 1, 0)</f>
        <v>0</v>
      </c>
      <c r="L138" s="107">
        <f t="shared" si="131"/>
        <v>0</v>
      </c>
      <c r="M138" s="108"/>
      <c r="N138" s="109"/>
      <c r="O138" s="110">
        <f t="shared" si="132"/>
        <v>0</v>
      </c>
      <c r="P138" s="110">
        <f t="shared" si="133"/>
        <v>0</v>
      </c>
      <c r="Q138" s="108"/>
      <c r="R138" s="111">
        <f>J138*M138*$R$9</f>
        <v>0</v>
      </c>
      <c r="S138" s="112">
        <f>J138*M138*$S$9</f>
        <v>0</v>
      </c>
      <c r="T138" s="113">
        <f>K138*M138*$T$9</f>
        <v>0</v>
      </c>
      <c r="U138" s="113">
        <f>J138*M138*$U$9</f>
        <v>0</v>
      </c>
      <c r="V138" s="113">
        <f t="shared" si="138"/>
        <v>0</v>
      </c>
      <c r="W138" s="113">
        <f t="shared" si="139"/>
        <v>0</v>
      </c>
      <c r="X138" s="113">
        <f t="shared" si="140"/>
        <v>0</v>
      </c>
      <c r="Y138" s="113">
        <f t="shared" si="141"/>
        <v>0</v>
      </c>
      <c r="Z138" s="113">
        <f t="shared" si="141"/>
        <v>0</v>
      </c>
      <c r="AA138" s="113">
        <f t="shared" si="141"/>
        <v>0</v>
      </c>
      <c r="AB138" s="114"/>
      <c r="AC138" s="115">
        <f t="shared" si="142"/>
        <v>0</v>
      </c>
      <c r="AD138" s="150"/>
      <c r="AE138" s="71"/>
      <c r="AF138" s="151"/>
      <c r="AG138" s="151"/>
      <c r="AH138" s="84"/>
      <c r="AI138" s="84"/>
      <c r="AJ138" s="73"/>
      <c r="AK138" s="151"/>
      <c r="AL138" s="84"/>
      <c r="AM138" s="73"/>
      <c r="AN138" s="152"/>
      <c r="AO138" s="150"/>
      <c r="AP138" s="151"/>
      <c r="AQ138" s="151"/>
      <c r="AR138" s="151"/>
      <c r="AS138" s="151"/>
      <c r="AT138" s="84"/>
      <c r="AU138" s="73"/>
      <c r="AV138" s="152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</row>
    <row r="139" spans="1:68" ht="27.95" customHeight="1" thickBot="1" x14ac:dyDescent="0.3">
      <c r="A139" s="117" t="s">
        <v>939</v>
      </c>
      <c r="B139" s="118" t="s">
        <v>940</v>
      </c>
      <c r="C139" s="118" t="s">
        <v>57</v>
      </c>
      <c r="D139" s="57" t="s">
        <v>835</v>
      </c>
      <c r="E139" s="119"/>
      <c r="F139" s="119"/>
      <c r="G139" s="120"/>
      <c r="H139" s="121" t="s">
        <v>56</v>
      </c>
      <c r="I139" s="122"/>
      <c r="J139" s="123"/>
      <c r="K139" s="124"/>
      <c r="L139" s="124"/>
      <c r="M139" s="125"/>
      <c r="N139" s="126"/>
      <c r="O139" s="124"/>
      <c r="P139" s="124"/>
      <c r="Q139" s="125"/>
      <c r="R139" s="127">
        <f>SUM(R127:R138)</f>
        <v>487.6</v>
      </c>
      <c r="S139" s="128">
        <f t="shared" ref="S139:AA139" si="143">SUM(S127:S138)</f>
        <v>120</v>
      </c>
      <c r="T139" s="129">
        <f t="shared" si="143"/>
        <v>102</v>
      </c>
      <c r="U139" s="129">
        <f t="shared" si="143"/>
        <v>144</v>
      </c>
      <c r="V139" s="129">
        <f t="shared" si="143"/>
        <v>76</v>
      </c>
      <c r="W139" s="129">
        <f t="shared" si="143"/>
        <v>22.799999999999997</v>
      </c>
      <c r="X139" s="129">
        <f t="shared" si="143"/>
        <v>22.799999999999997</v>
      </c>
      <c r="Y139" s="130">
        <f t="shared" si="143"/>
        <v>196</v>
      </c>
      <c r="Z139" s="130">
        <f t="shared" si="143"/>
        <v>124.79999999999998</v>
      </c>
      <c r="AA139" s="130">
        <f t="shared" si="143"/>
        <v>166.8</v>
      </c>
      <c r="AB139" s="131">
        <f>R139/1800/0.6</f>
        <v>0.45148148148148154</v>
      </c>
      <c r="AC139" s="7"/>
      <c r="AD139" s="132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792"/>
    </row>
    <row r="140" spans="1:68" ht="27.75" customHeight="1" thickTop="1" x14ac:dyDescent="0.25">
      <c r="A140" s="54" t="s">
        <v>941</v>
      </c>
      <c r="B140" s="55" t="s">
        <v>63</v>
      </c>
      <c r="C140" s="56"/>
      <c r="D140" s="57" t="s">
        <v>835</v>
      </c>
      <c r="E140" s="76" t="s">
        <v>54</v>
      </c>
      <c r="F140" s="59">
        <v>1</v>
      </c>
      <c r="G140" s="60" t="s">
        <v>865</v>
      </c>
      <c r="H140" s="60" t="s">
        <v>866</v>
      </c>
      <c r="I140" s="787"/>
      <c r="J140" s="61">
        <v>1</v>
      </c>
      <c r="K140" s="62">
        <f t="shared" ref="K140:K144" si="144">IF(J140&gt;0, 1, 0)</f>
        <v>1</v>
      </c>
      <c r="L140" s="62">
        <f t="shared" ref="L140:L144" si="145">J140-K140</f>
        <v>0</v>
      </c>
      <c r="M140" s="63">
        <v>18</v>
      </c>
      <c r="N140" s="64">
        <v>1</v>
      </c>
      <c r="O140" s="65">
        <f t="shared" ref="O140:O146" si="146">IF(N140&gt;0, 1, 0)</f>
        <v>1</v>
      </c>
      <c r="P140" s="65">
        <f t="shared" ref="P140:P146" si="147">N140-O140</f>
        <v>0</v>
      </c>
      <c r="Q140" s="788">
        <v>18</v>
      </c>
      <c r="R140" s="66">
        <f t="shared" ref="R140:R143" si="148">(K140*M140*$R$5)+(L140*M140*$R$6)+(O140*Q140*$R$7)+(P140*Q140*$R$8)</f>
        <v>86.4</v>
      </c>
      <c r="S140" s="67">
        <f t="shared" ref="S140:S143" si="149">J140*M140*$S$5</f>
        <v>18</v>
      </c>
      <c r="T140" s="68">
        <f t="shared" ref="T140:T143" si="150">K140*M140*$T$5</f>
        <v>18</v>
      </c>
      <c r="U140" s="68">
        <f t="shared" ref="U140:U143" si="151">J140*M140*$U$5</f>
        <v>21.599999999999998</v>
      </c>
      <c r="V140" s="68">
        <f t="shared" ref="V140:V146" si="152">N140*Q140*$V$7</f>
        <v>18</v>
      </c>
      <c r="W140" s="68">
        <f t="shared" ref="W140:W146" si="153">O140*Q140*$W$7</f>
        <v>5.3999999999999995</v>
      </c>
      <c r="X140" s="68">
        <f t="shared" ref="X140:X146" si="154">N140*Q140*$X$7</f>
        <v>5.3999999999999995</v>
      </c>
      <c r="Y140" s="68">
        <f t="shared" ref="Y140:AA146" si="155">S140+V140</f>
        <v>36</v>
      </c>
      <c r="Z140" s="68">
        <f t="shared" si="155"/>
        <v>23.4</v>
      </c>
      <c r="AA140" s="68">
        <f t="shared" si="155"/>
        <v>26.999999999999996</v>
      </c>
      <c r="AB140" s="69"/>
      <c r="AC140" s="7">
        <f>R140-Y140-Z140-AA140</f>
        <v>0</v>
      </c>
      <c r="AD140" s="144"/>
      <c r="AE140" s="85"/>
      <c r="AF140" s="145"/>
      <c r="AG140" s="146"/>
      <c r="AH140" s="84"/>
      <c r="AI140" s="84"/>
      <c r="AJ140" s="73"/>
      <c r="AK140" s="147"/>
      <c r="AL140" s="84"/>
      <c r="AM140" s="73"/>
      <c r="AN140" s="86"/>
      <c r="AO140" s="144"/>
      <c r="AP140" s="83"/>
      <c r="AQ140" s="83"/>
      <c r="AR140" s="148"/>
      <c r="AS140" s="83"/>
      <c r="AT140" s="84"/>
      <c r="AU140" s="73"/>
      <c r="AV140" s="86"/>
    </row>
    <row r="141" spans="1:68" ht="27.95" customHeight="1" x14ac:dyDescent="0.25">
      <c r="A141" s="54" t="s">
        <v>941</v>
      </c>
      <c r="B141" s="55" t="s">
        <v>63</v>
      </c>
      <c r="C141" s="56"/>
      <c r="D141" s="57" t="s">
        <v>835</v>
      </c>
      <c r="E141" s="87" t="s">
        <v>53</v>
      </c>
      <c r="F141" s="59">
        <v>2</v>
      </c>
      <c r="G141" s="60" t="s">
        <v>869</v>
      </c>
      <c r="H141" s="60" t="s">
        <v>870</v>
      </c>
      <c r="I141" s="77"/>
      <c r="J141" s="78">
        <v>1</v>
      </c>
      <c r="K141" s="62">
        <f t="shared" si="144"/>
        <v>1</v>
      </c>
      <c r="L141" s="62">
        <f t="shared" si="145"/>
        <v>0</v>
      </c>
      <c r="M141" s="79">
        <v>20</v>
      </c>
      <c r="N141" s="80">
        <v>1</v>
      </c>
      <c r="O141" s="65">
        <f t="shared" si="146"/>
        <v>1</v>
      </c>
      <c r="P141" s="65">
        <f t="shared" si="147"/>
        <v>0</v>
      </c>
      <c r="Q141" s="79">
        <v>20</v>
      </c>
      <c r="R141" s="81">
        <f t="shared" si="148"/>
        <v>96</v>
      </c>
      <c r="S141" s="67">
        <f t="shared" si="149"/>
        <v>20</v>
      </c>
      <c r="T141" s="68">
        <f t="shared" si="150"/>
        <v>20</v>
      </c>
      <c r="U141" s="68">
        <f t="shared" si="151"/>
        <v>24</v>
      </c>
      <c r="V141" s="68">
        <f t="shared" si="152"/>
        <v>20</v>
      </c>
      <c r="W141" s="68">
        <f t="shared" si="153"/>
        <v>6</v>
      </c>
      <c r="X141" s="68">
        <f t="shared" si="154"/>
        <v>6</v>
      </c>
      <c r="Y141" s="68">
        <f t="shared" si="155"/>
        <v>40</v>
      </c>
      <c r="Z141" s="68">
        <f t="shared" si="155"/>
        <v>26</v>
      </c>
      <c r="AA141" s="68">
        <f t="shared" si="155"/>
        <v>30</v>
      </c>
      <c r="AB141" s="69"/>
      <c r="AC141" s="7">
        <f t="shared" ref="AC141:AC144" si="156">R139-Y139-Z139-AA139</f>
        <v>0</v>
      </c>
      <c r="AD141" s="144"/>
      <c r="AE141" s="85"/>
      <c r="AF141" s="145"/>
      <c r="AG141" s="146"/>
      <c r="AH141" s="84"/>
      <c r="AI141" s="84"/>
      <c r="AJ141" s="73"/>
      <c r="AK141" s="147"/>
      <c r="AL141" s="84"/>
      <c r="AM141" s="73"/>
      <c r="AN141" s="86"/>
      <c r="AO141" s="82"/>
      <c r="AP141" s="83"/>
      <c r="AQ141" s="83"/>
      <c r="AR141" s="83"/>
      <c r="AS141" s="83"/>
      <c r="AT141" s="84"/>
      <c r="AU141" s="73"/>
      <c r="AV141" s="86"/>
    </row>
    <row r="142" spans="1:68" ht="27.95" customHeight="1" x14ac:dyDescent="0.25">
      <c r="A142" s="54" t="s">
        <v>941</v>
      </c>
      <c r="B142" s="55" t="s">
        <v>63</v>
      </c>
      <c r="C142" s="56"/>
      <c r="D142" s="57" t="s">
        <v>835</v>
      </c>
      <c r="E142" s="76" t="s">
        <v>54</v>
      </c>
      <c r="F142" s="88">
        <v>2</v>
      </c>
      <c r="G142" s="60" t="s">
        <v>871</v>
      </c>
      <c r="H142" s="60" t="s">
        <v>872</v>
      </c>
      <c r="I142" s="778"/>
      <c r="J142" s="78">
        <v>1</v>
      </c>
      <c r="K142" s="62">
        <f t="shared" si="144"/>
        <v>1</v>
      </c>
      <c r="L142" s="62">
        <f t="shared" si="145"/>
        <v>0</v>
      </c>
      <c r="M142" s="79">
        <v>20</v>
      </c>
      <c r="N142" s="80">
        <v>1</v>
      </c>
      <c r="O142" s="65">
        <f t="shared" si="146"/>
        <v>1</v>
      </c>
      <c r="P142" s="65">
        <f t="shared" si="147"/>
        <v>0</v>
      </c>
      <c r="Q142" s="79">
        <v>20</v>
      </c>
      <c r="R142" s="81">
        <f t="shared" si="148"/>
        <v>96</v>
      </c>
      <c r="S142" s="67">
        <f t="shared" si="149"/>
        <v>20</v>
      </c>
      <c r="T142" s="68">
        <f t="shared" si="150"/>
        <v>20</v>
      </c>
      <c r="U142" s="68">
        <f t="shared" si="151"/>
        <v>24</v>
      </c>
      <c r="V142" s="68">
        <f t="shared" si="152"/>
        <v>20</v>
      </c>
      <c r="W142" s="68">
        <f t="shared" si="153"/>
        <v>6</v>
      </c>
      <c r="X142" s="68">
        <f t="shared" si="154"/>
        <v>6</v>
      </c>
      <c r="Y142" s="68">
        <f t="shared" si="155"/>
        <v>40</v>
      </c>
      <c r="Z142" s="68">
        <f t="shared" si="155"/>
        <v>26</v>
      </c>
      <c r="AA142" s="68">
        <f t="shared" si="155"/>
        <v>30</v>
      </c>
      <c r="AB142" s="69"/>
      <c r="AC142" s="7">
        <f t="shared" si="156"/>
        <v>0</v>
      </c>
      <c r="AD142" s="144"/>
      <c r="AE142" s="85"/>
      <c r="AF142" s="145"/>
      <c r="AG142" s="146"/>
      <c r="AH142" s="84"/>
      <c r="AI142" s="84"/>
      <c r="AJ142" s="73"/>
      <c r="AK142" s="148"/>
      <c r="AL142" s="84"/>
      <c r="AM142" s="73"/>
      <c r="AN142" s="86"/>
      <c r="AO142" s="82"/>
      <c r="AP142" s="83"/>
      <c r="AQ142" s="83"/>
      <c r="AR142" s="83"/>
      <c r="AS142" s="83"/>
      <c r="AT142" s="84"/>
      <c r="AU142" s="73"/>
      <c r="AV142" s="86"/>
    </row>
    <row r="143" spans="1:68" ht="27.95" customHeight="1" x14ac:dyDescent="0.25">
      <c r="A143" s="54" t="s">
        <v>942</v>
      </c>
      <c r="B143" s="55" t="s">
        <v>943</v>
      </c>
      <c r="C143" s="56"/>
      <c r="D143" s="57" t="s">
        <v>835</v>
      </c>
      <c r="E143" s="58" t="s">
        <v>51</v>
      </c>
      <c r="F143" s="59">
        <v>6</v>
      </c>
      <c r="G143" s="60" t="s">
        <v>904</v>
      </c>
      <c r="H143" s="60" t="s">
        <v>905</v>
      </c>
      <c r="I143" s="77"/>
      <c r="J143" s="78">
        <v>1</v>
      </c>
      <c r="K143" s="62">
        <f t="shared" si="144"/>
        <v>1</v>
      </c>
      <c r="L143" s="62">
        <f t="shared" si="145"/>
        <v>0</v>
      </c>
      <c r="M143" s="79">
        <v>8</v>
      </c>
      <c r="N143" s="80">
        <v>1</v>
      </c>
      <c r="O143" s="65">
        <f t="shared" si="146"/>
        <v>1</v>
      </c>
      <c r="P143" s="65">
        <f t="shared" si="147"/>
        <v>0</v>
      </c>
      <c r="Q143" s="79">
        <v>10</v>
      </c>
      <c r="R143" s="81">
        <f t="shared" si="148"/>
        <v>41.6</v>
      </c>
      <c r="S143" s="67">
        <f t="shared" si="149"/>
        <v>8</v>
      </c>
      <c r="T143" s="68">
        <f t="shared" si="150"/>
        <v>8</v>
      </c>
      <c r="U143" s="68">
        <f t="shared" si="151"/>
        <v>9.6</v>
      </c>
      <c r="V143" s="68">
        <f t="shared" si="152"/>
        <v>10</v>
      </c>
      <c r="W143" s="68">
        <f t="shared" si="153"/>
        <v>3</v>
      </c>
      <c r="X143" s="68">
        <f t="shared" si="154"/>
        <v>3</v>
      </c>
      <c r="Y143" s="68">
        <f t="shared" si="155"/>
        <v>18</v>
      </c>
      <c r="Z143" s="68">
        <f t="shared" si="155"/>
        <v>11</v>
      </c>
      <c r="AA143" s="68">
        <f t="shared" si="155"/>
        <v>12.6</v>
      </c>
      <c r="AB143" s="69"/>
      <c r="AC143" s="7">
        <f t="shared" si="156"/>
        <v>0</v>
      </c>
      <c r="AD143" s="82"/>
      <c r="AE143" s="71"/>
      <c r="AF143" s="83"/>
      <c r="AG143" s="83"/>
      <c r="AH143" s="84"/>
      <c r="AI143" s="84"/>
      <c r="AJ143" s="73"/>
      <c r="AK143" s="83"/>
      <c r="AL143" s="84"/>
      <c r="AM143" s="73"/>
      <c r="AN143" s="86"/>
      <c r="AO143" s="82"/>
      <c r="AP143" s="83"/>
      <c r="AQ143" s="83"/>
      <c r="AR143" s="83"/>
      <c r="AS143" s="83"/>
      <c r="AT143" s="84"/>
      <c r="AU143" s="73"/>
      <c r="AV143" s="86"/>
    </row>
    <row r="144" spans="1:68" ht="27.95" customHeight="1" x14ac:dyDescent="0.25">
      <c r="A144" s="54"/>
      <c r="B144" s="55"/>
      <c r="C144" s="56"/>
      <c r="D144" s="57" t="s">
        <v>835</v>
      </c>
      <c r="E144" s="58"/>
      <c r="F144" s="59"/>
      <c r="G144" s="60"/>
      <c r="H144" s="60"/>
      <c r="I144" s="77"/>
      <c r="J144" s="78"/>
      <c r="K144" s="62">
        <f t="shared" si="144"/>
        <v>0</v>
      </c>
      <c r="L144" s="62">
        <f t="shared" si="145"/>
        <v>0</v>
      </c>
      <c r="M144" s="79"/>
      <c r="N144" s="80"/>
      <c r="O144" s="65">
        <f t="shared" si="146"/>
        <v>0</v>
      </c>
      <c r="P144" s="65">
        <f t="shared" si="147"/>
        <v>0</v>
      </c>
      <c r="Q144" s="79"/>
      <c r="R144" s="81">
        <f>(K145*M145*$R$5)+(L145*M145*$R$6)+(O144*Q144*$R$7)+(P144*Q144*$R$8)</f>
        <v>0</v>
      </c>
      <c r="S144" s="67">
        <f>J145*M145*$S$5</f>
        <v>0</v>
      </c>
      <c r="T144" s="68">
        <f>K145*M145*$T$5</f>
        <v>0</v>
      </c>
      <c r="U144" s="68">
        <f>J145*M145*$U$5</f>
        <v>0</v>
      </c>
      <c r="V144" s="68">
        <f t="shared" si="152"/>
        <v>0</v>
      </c>
      <c r="W144" s="68">
        <f t="shared" si="153"/>
        <v>0</v>
      </c>
      <c r="X144" s="68">
        <f t="shared" si="154"/>
        <v>0</v>
      </c>
      <c r="Y144" s="68">
        <f t="shared" si="155"/>
        <v>0</v>
      </c>
      <c r="Z144" s="68">
        <f t="shared" si="155"/>
        <v>0</v>
      </c>
      <c r="AA144" s="68">
        <f t="shared" si="155"/>
        <v>0</v>
      </c>
      <c r="AB144" s="69"/>
      <c r="AC144" s="7">
        <f t="shared" si="156"/>
        <v>0</v>
      </c>
      <c r="AD144" s="82"/>
      <c r="AE144" s="71"/>
      <c r="AF144" s="83"/>
      <c r="AG144" s="83"/>
      <c r="AH144" s="84"/>
      <c r="AI144" s="84"/>
      <c r="AJ144" s="73"/>
      <c r="AK144" s="83"/>
      <c r="AL144" s="84"/>
      <c r="AM144" s="73"/>
      <c r="AN144" s="86"/>
      <c r="AO144" s="82"/>
      <c r="AP144" s="83"/>
      <c r="AQ144" s="83"/>
      <c r="AR144" s="83"/>
      <c r="AS144" s="83"/>
      <c r="AT144" s="84"/>
      <c r="AU144" s="73"/>
      <c r="AV144" s="86"/>
    </row>
    <row r="145" spans="1:68" s="149" customFormat="1" ht="27.95" customHeight="1" x14ac:dyDescent="0.25">
      <c r="A145" s="100"/>
      <c r="B145" s="101"/>
      <c r="C145" s="56"/>
      <c r="D145" s="57"/>
      <c r="E145" s="102"/>
      <c r="F145" s="102"/>
      <c r="G145" s="103"/>
      <c r="H145" s="104"/>
      <c r="I145" s="105"/>
      <c r="J145" s="106"/>
      <c r="K145" s="107"/>
      <c r="L145" s="107"/>
      <c r="M145" s="108"/>
      <c r="N145" s="109"/>
      <c r="O145" s="110">
        <f t="shared" si="146"/>
        <v>0</v>
      </c>
      <c r="P145" s="110">
        <f t="shared" si="147"/>
        <v>0</v>
      </c>
      <c r="Q145" s="108"/>
      <c r="R145" s="111">
        <f>J145*M145*$R$9</f>
        <v>0</v>
      </c>
      <c r="S145" s="112" t="e">
        <f>#REF!*#REF!*$S$9</f>
        <v>#REF!</v>
      </c>
      <c r="T145" s="113" t="e">
        <f>#REF!*#REF!*$T$9</f>
        <v>#REF!</v>
      </c>
      <c r="U145" s="113" t="e">
        <f>#REF!*#REF!*$U$9</f>
        <v>#REF!</v>
      </c>
      <c r="V145" s="113">
        <f t="shared" si="152"/>
        <v>0</v>
      </c>
      <c r="W145" s="113">
        <f t="shared" si="153"/>
        <v>0</v>
      </c>
      <c r="X145" s="113">
        <f t="shared" si="154"/>
        <v>0</v>
      </c>
      <c r="Y145" s="113" t="e">
        <f t="shared" si="155"/>
        <v>#REF!</v>
      </c>
      <c r="Z145" s="113" t="e">
        <f t="shared" si="155"/>
        <v>#REF!</v>
      </c>
      <c r="AA145" s="113" t="e">
        <f t="shared" si="155"/>
        <v>#REF!</v>
      </c>
      <c r="AB145" s="114"/>
      <c r="AC145" s="115" t="e">
        <f>#REF!-#REF!-#REF!-#REF!</f>
        <v>#REF!</v>
      </c>
      <c r="AD145" s="150"/>
      <c r="AE145" s="71"/>
      <c r="AF145" s="151"/>
      <c r="AG145" s="151"/>
      <c r="AH145" s="84"/>
      <c r="AI145" s="84"/>
      <c r="AJ145" s="73"/>
      <c r="AK145" s="151"/>
      <c r="AL145" s="84"/>
      <c r="AM145" s="73"/>
      <c r="AN145" s="152"/>
      <c r="AO145" s="150"/>
      <c r="AP145" s="151"/>
      <c r="AQ145" s="151"/>
      <c r="AR145" s="151"/>
      <c r="AS145" s="151"/>
      <c r="AT145" s="84"/>
      <c r="AU145" s="73"/>
      <c r="AV145" s="152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</row>
    <row r="146" spans="1:68" s="149" customFormat="1" ht="27.95" customHeight="1" x14ac:dyDescent="0.25">
      <c r="A146" s="100"/>
      <c r="B146" s="101"/>
      <c r="C146" s="56"/>
      <c r="D146" s="57"/>
      <c r="E146" s="102"/>
      <c r="F146" s="102"/>
      <c r="G146" s="103"/>
      <c r="H146" s="104"/>
      <c r="I146" s="105"/>
      <c r="J146" s="106"/>
      <c r="K146" s="107"/>
      <c r="L146" s="107"/>
      <c r="M146" s="108"/>
      <c r="N146" s="109"/>
      <c r="O146" s="110">
        <f t="shared" si="146"/>
        <v>0</v>
      </c>
      <c r="P146" s="110">
        <f t="shared" si="147"/>
        <v>0</v>
      </c>
      <c r="Q146" s="108"/>
      <c r="R146" s="111">
        <f>J146*M146*$R$9</f>
        <v>0</v>
      </c>
      <c r="S146" s="112">
        <f>J146*M146*$S$9</f>
        <v>0</v>
      </c>
      <c r="T146" s="113">
        <f>K146*M146*$T$9</f>
        <v>0</v>
      </c>
      <c r="U146" s="113">
        <f>J146*M146*$U$9</f>
        <v>0</v>
      </c>
      <c r="V146" s="113">
        <f t="shared" si="152"/>
        <v>0</v>
      </c>
      <c r="W146" s="113">
        <f t="shared" si="153"/>
        <v>0</v>
      </c>
      <c r="X146" s="113">
        <f t="shared" si="154"/>
        <v>0</v>
      </c>
      <c r="Y146" s="113">
        <f t="shared" si="155"/>
        <v>0</v>
      </c>
      <c r="Z146" s="113">
        <f t="shared" si="155"/>
        <v>0</v>
      </c>
      <c r="AA146" s="113">
        <f t="shared" si="155"/>
        <v>0</v>
      </c>
      <c r="AB146" s="114"/>
      <c r="AC146" s="115" t="e">
        <f>#REF!-#REF!-#REF!-#REF!</f>
        <v>#REF!</v>
      </c>
      <c r="AD146" s="150"/>
      <c r="AE146" s="71"/>
      <c r="AF146" s="151"/>
      <c r="AG146" s="151"/>
      <c r="AH146" s="84"/>
      <c r="AI146" s="84"/>
      <c r="AJ146" s="73"/>
      <c r="AK146" s="151"/>
      <c r="AL146" s="84"/>
      <c r="AM146" s="73"/>
      <c r="AN146" s="152"/>
      <c r="AO146" s="150"/>
      <c r="AP146" s="151"/>
      <c r="AQ146" s="151"/>
      <c r="AR146" s="151"/>
      <c r="AS146" s="151"/>
      <c r="AT146" s="84"/>
      <c r="AU146" s="73"/>
      <c r="AV146" s="152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</row>
    <row r="147" spans="1:68" ht="27.95" customHeight="1" thickBot="1" x14ac:dyDescent="0.3">
      <c r="A147" s="117"/>
      <c r="B147" s="118"/>
      <c r="C147" s="118"/>
      <c r="D147" s="57" t="s">
        <v>835</v>
      </c>
      <c r="E147" s="119"/>
      <c r="F147" s="119"/>
      <c r="G147" s="120"/>
      <c r="H147" s="121" t="s">
        <v>56</v>
      </c>
      <c r="I147" s="122"/>
      <c r="J147" s="123"/>
      <c r="K147" s="124"/>
      <c r="L147" s="124"/>
      <c r="M147" s="125"/>
      <c r="N147" s="126"/>
      <c r="O147" s="124"/>
      <c r="P147" s="124"/>
      <c r="Q147" s="125"/>
      <c r="R147" s="127">
        <f t="shared" ref="R147:AA147" si="157">SUM(R140:R146)</f>
        <v>320</v>
      </c>
      <c r="S147" s="128" t="e">
        <f t="shared" si="157"/>
        <v>#REF!</v>
      </c>
      <c r="T147" s="129" t="e">
        <f t="shared" si="157"/>
        <v>#REF!</v>
      </c>
      <c r="U147" s="129" t="e">
        <f t="shared" si="157"/>
        <v>#REF!</v>
      </c>
      <c r="V147" s="129">
        <f t="shared" si="157"/>
        <v>68</v>
      </c>
      <c r="W147" s="129">
        <f t="shared" si="157"/>
        <v>20.399999999999999</v>
      </c>
      <c r="X147" s="129">
        <f t="shared" si="157"/>
        <v>20.399999999999999</v>
      </c>
      <c r="Y147" s="130" t="e">
        <f t="shared" si="157"/>
        <v>#REF!</v>
      </c>
      <c r="Z147" s="130" t="e">
        <f t="shared" si="157"/>
        <v>#REF!</v>
      </c>
      <c r="AA147" s="130" t="e">
        <f t="shared" si="157"/>
        <v>#REF!</v>
      </c>
      <c r="AB147" s="131">
        <f>R147/1800/0.6</f>
        <v>0.29629629629629634</v>
      </c>
      <c r="AC147" s="7"/>
      <c r="AD147" s="132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792"/>
    </row>
    <row r="148" spans="1:68" ht="27.75" hidden="1" customHeight="1" thickTop="1" x14ac:dyDescent="0.25">
      <c r="A148" s="54"/>
      <c r="B148" s="55"/>
      <c r="C148" s="56"/>
      <c r="D148" s="57" t="s">
        <v>835</v>
      </c>
      <c r="E148" s="58"/>
      <c r="F148" s="88"/>
      <c r="G148" s="60"/>
      <c r="H148" s="60"/>
      <c r="I148" s="787"/>
      <c r="J148" s="61"/>
      <c r="K148" s="62">
        <f t="shared" ref="K148:K157" si="158">IF(J148&gt;0, 1, 0)</f>
        <v>0</v>
      </c>
      <c r="L148" s="62">
        <f t="shared" ref="L148:L159" si="159">J148-K148</f>
        <v>0</v>
      </c>
      <c r="M148" s="63"/>
      <c r="N148" s="64"/>
      <c r="O148" s="65">
        <f t="shared" ref="O148:O159" si="160">IF(N148&gt;0, 1, 0)</f>
        <v>0</v>
      </c>
      <c r="P148" s="65">
        <f t="shared" ref="P148:P159" si="161">N148-O148</f>
        <v>0</v>
      </c>
      <c r="Q148" s="788"/>
      <c r="R148" s="66">
        <f t="shared" ref="R148:R157" si="162">(K148*M148*$R$5)+(L148*M148*$R$6)+(O148*Q148*$R$7)+(P148*Q148*$R$8)</f>
        <v>0</v>
      </c>
      <c r="S148" s="67">
        <f t="shared" ref="S148:S157" si="163">J148*M148*$S$5</f>
        <v>0</v>
      </c>
      <c r="T148" s="68">
        <f t="shared" ref="T148:T157" si="164">K148*M148*$T$5</f>
        <v>0</v>
      </c>
      <c r="U148" s="68">
        <f t="shared" ref="U148:U157" si="165">J148*M148*$U$5</f>
        <v>0</v>
      </c>
      <c r="V148" s="68">
        <f t="shared" ref="V148:V159" si="166">N148*Q148*$V$7</f>
        <v>0</v>
      </c>
      <c r="W148" s="68">
        <f t="shared" ref="W148:W159" si="167">O148*Q148*$W$7</f>
        <v>0</v>
      </c>
      <c r="X148" s="68">
        <f t="shared" ref="X148:X159" si="168">N148*Q148*$X$7</f>
        <v>0</v>
      </c>
      <c r="Y148" s="68">
        <f t="shared" ref="Y148:AA159" si="169">S148+V148</f>
        <v>0</v>
      </c>
      <c r="Z148" s="68">
        <f t="shared" si="169"/>
        <v>0</v>
      </c>
      <c r="AA148" s="68">
        <f t="shared" si="169"/>
        <v>0</v>
      </c>
      <c r="AB148" s="69"/>
      <c r="AC148" s="7">
        <f>R148-Y148-Z148-AA148</f>
        <v>0</v>
      </c>
      <c r="AD148" s="144"/>
      <c r="AE148" s="85"/>
      <c r="AF148" s="145"/>
      <c r="AG148" s="146"/>
      <c r="AH148" s="84"/>
      <c r="AI148" s="84"/>
      <c r="AJ148" s="73"/>
      <c r="AK148" s="147"/>
      <c r="AL148" s="84"/>
      <c r="AM148" s="73"/>
      <c r="AN148" s="86"/>
      <c r="AO148" s="144"/>
      <c r="AP148" s="83"/>
      <c r="AQ148" s="83"/>
      <c r="AR148" s="148"/>
      <c r="AS148" s="83"/>
      <c r="AT148" s="84"/>
      <c r="AU148" s="73"/>
      <c r="AV148" s="86"/>
    </row>
    <row r="149" spans="1:68" ht="27.95" hidden="1" customHeight="1" x14ac:dyDescent="0.25">
      <c r="A149" s="54"/>
      <c r="B149" s="55"/>
      <c r="C149" s="56"/>
      <c r="D149" s="57" t="s">
        <v>835</v>
      </c>
      <c r="E149" s="87"/>
      <c r="F149" s="59"/>
      <c r="G149" s="60"/>
      <c r="H149" s="60"/>
      <c r="I149" s="77"/>
      <c r="J149" s="78"/>
      <c r="K149" s="62">
        <f t="shared" si="158"/>
        <v>0</v>
      </c>
      <c r="L149" s="62">
        <f t="shared" si="159"/>
        <v>0</v>
      </c>
      <c r="M149" s="79"/>
      <c r="N149" s="80"/>
      <c r="O149" s="65">
        <f t="shared" si="160"/>
        <v>0</v>
      </c>
      <c r="P149" s="65">
        <f t="shared" si="161"/>
        <v>0</v>
      </c>
      <c r="Q149" s="79"/>
      <c r="R149" s="81">
        <f t="shared" si="162"/>
        <v>0</v>
      </c>
      <c r="S149" s="67">
        <f t="shared" si="163"/>
        <v>0</v>
      </c>
      <c r="T149" s="68">
        <f t="shared" si="164"/>
        <v>0</v>
      </c>
      <c r="U149" s="68">
        <f t="shared" si="165"/>
        <v>0</v>
      </c>
      <c r="V149" s="68">
        <f t="shared" si="166"/>
        <v>0</v>
      </c>
      <c r="W149" s="68">
        <f t="shared" si="167"/>
        <v>0</v>
      </c>
      <c r="X149" s="68">
        <f t="shared" si="168"/>
        <v>0</v>
      </c>
      <c r="Y149" s="68">
        <f t="shared" si="169"/>
        <v>0</v>
      </c>
      <c r="Z149" s="68">
        <f t="shared" si="169"/>
        <v>0</v>
      </c>
      <c r="AA149" s="68">
        <f t="shared" si="169"/>
        <v>0</v>
      </c>
      <c r="AB149" s="69"/>
      <c r="AC149" s="7" t="e">
        <f t="shared" ref="AC149:AC159" si="170">R147-Y147-Z147-AA147</f>
        <v>#REF!</v>
      </c>
      <c r="AD149" s="144"/>
      <c r="AE149" s="85"/>
      <c r="AF149" s="145"/>
      <c r="AG149" s="146"/>
      <c r="AH149" s="84"/>
      <c r="AI149" s="84"/>
      <c r="AJ149" s="73"/>
      <c r="AK149" s="147"/>
      <c r="AL149" s="84"/>
      <c r="AM149" s="73"/>
      <c r="AN149" s="86"/>
      <c r="AO149" s="82"/>
      <c r="AP149" s="83"/>
      <c r="AQ149" s="83"/>
      <c r="AR149" s="83"/>
      <c r="AS149" s="83"/>
      <c r="AT149" s="84"/>
      <c r="AU149" s="73"/>
      <c r="AV149" s="86"/>
    </row>
    <row r="150" spans="1:68" ht="27.95" hidden="1" customHeight="1" x14ac:dyDescent="0.25">
      <c r="A150" s="54"/>
      <c r="B150" s="55"/>
      <c r="C150" s="56"/>
      <c r="D150" s="57" t="s">
        <v>835</v>
      </c>
      <c r="E150" s="76"/>
      <c r="F150" s="88"/>
      <c r="G150" s="60"/>
      <c r="H150" s="60"/>
      <c r="I150" s="77"/>
      <c r="J150" s="78"/>
      <c r="K150" s="62">
        <f t="shared" si="158"/>
        <v>0</v>
      </c>
      <c r="L150" s="62">
        <f t="shared" si="159"/>
        <v>0</v>
      </c>
      <c r="M150" s="79"/>
      <c r="N150" s="80"/>
      <c r="O150" s="65">
        <f t="shared" si="160"/>
        <v>0</v>
      </c>
      <c r="P150" s="65">
        <f t="shared" si="161"/>
        <v>0</v>
      </c>
      <c r="Q150" s="79"/>
      <c r="R150" s="81">
        <f t="shared" si="162"/>
        <v>0</v>
      </c>
      <c r="S150" s="67">
        <f t="shared" si="163"/>
        <v>0</v>
      </c>
      <c r="T150" s="68">
        <f t="shared" si="164"/>
        <v>0</v>
      </c>
      <c r="U150" s="68">
        <f t="shared" si="165"/>
        <v>0</v>
      </c>
      <c r="V150" s="68">
        <f t="shared" si="166"/>
        <v>0</v>
      </c>
      <c r="W150" s="68">
        <f t="shared" si="167"/>
        <v>0</v>
      </c>
      <c r="X150" s="68">
        <f t="shared" si="168"/>
        <v>0</v>
      </c>
      <c r="Y150" s="68">
        <f t="shared" si="169"/>
        <v>0</v>
      </c>
      <c r="Z150" s="68">
        <f t="shared" si="169"/>
        <v>0</v>
      </c>
      <c r="AA150" s="68">
        <f t="shared" si="169"/>
        <v>0</v>
      </c>
      <c r="AB150" s="69"/>
      <c r="AC150" s="7">
        <f t="shared" si="170"/>
        <v>0</v>
      </c>
      <c r="AD150" s="144"/>
      <c r="AE150" s="85"/>
      <c r="AF150" s="145"/>
      <c r="AG150" s="146"/>
      <c r="AH150" s="84"/>
      <c r="AI150" s="84"/>
      <c r="AJ150" s="73"/>
      <c r="AK150" s="148"/>
      <c r="AL150" s="84"/>
      <c r="AM150" s="73"/>
      <c r="AN150" s="86"/>
      <c r="AO150" s="82"/>
      <c r="AP150" s="83"/>
      <c r="AQ150" s="83"/>
      <c r="AR150" s="83"/>
      <c r="AS150" s="83"/>
      <c r="AT150" s="84"/>
      <c r="AU150" s="73"/>
      <c r="AV150" s="86"/>
    </row>
    <row r="151" spans="1:68" ht="27.95" hidden="1" customHeight="1" x14ac:dyDescent="0.25">
      <c r="A151" s="54"/>
      <c r="B151" s="55"/>
      <c r="C151" s="56"/>
      <c r="D151" s="57" t="s">
        <v>835</v>
      </c>
      <c r="E151" s="134"/>
      <c r="F151" s="135"/>
      <c r="G151" s="134"/>
      <c r="H151" s="134"/>
      <c r="I151" s="77"/>
      <c r="J151" s="78"/>
      <c r="K151" s="62">
        <f t="shared" si="158"/>
        <v>0</v>
      </c>
      <c r="L151" s="62">
        <f t="shared" si="159"/>
        <v>0</v>
      </c>
      <c r="M151" s="79"/>
      <c r="N151" s="80"/>
      <c r="O151" s="65">
        <f t="shared" si="160"/>
        <v>0</v>
      </c>
      <c r="P151" s="65">
        <f t="shared" si="161"/>
        <v>0</v>
      </c>
      <c r="Q151" s="79"/>
      <c r="R151" s="81">
        <f t="shared" si="162"/>
        <v>0</v>
      </c>
      <c r="S151" s="67">
        <f t="shared" si="163"/>
        <v>0</v>
      </c>
      <c r="T151" s="68">
        <f t="shared" si="164"/>
        <v>0</v>
      </c>
      <c r="U151" s="68">
        <f t="shared" si="165"/>
        <v>0</v>
      </c>
      <c r="V151" s="68">
        <f t="shared" si="166"/>
        <v>0</v>
      </c>
      <c r="W151" s="68">
        <f t="shared" si="167"/>
        <v>0</v>
      </c>
      <c r="X151" s="68">
        <f t="shared" si="168"/>
        <v>0</v>
      </c>
      <c r="Y151" s="68">
        <f t="shared" si="169"/>
        <v>0</v>
      </c>
      <c r="Z151" s="68">
        <f t="shared" si="169"/>
        <v>0</v>
      </c>
      <c r="AA151" s="68">
        <f t="shared" si="169"/>
        <v>0</v>
      </c>
      <c r="AB151" s="69"/>
      <c r="AC151" s="7">
        <f t="shared" si="170"/>
        <v>0</v>
      </c>
      <c r="AD151" s="82"/>
      <c r="AE151" s="71"/>
      <c r="AF151" s="83"/>
      <c r="AG151" s="83"/>
      <c r="AH151" s="84"/>
      <c r="AI151" s="84"/>
      <c r="AJ151" s="73"/>
      <c r="AK151" s="83"/>
      <c r="AL151" s="84"/>
      <c r="AM151" s="73"/>
      <c r="AN151" s="86"/>
      <c r="AO151" s="82"/>
      <c r="AP151" s="83"/>
      <c r="AQ151" s="83"/>
      <c r="AR151" s="83"/>
      <c r="AS151" s="83"/>
      <c r="AT151" s="84"/>
      <c r="AU151" s="73"/>
      <c r="AV151" s="86"/>
    </row>
    <row r="152" spans="1:68" ht="27.95" hidden="1" customHeight="1" x14ac:dyDescent="0.25">
      <c r="A152" s="54"/>
      <c r="B152" s="55"/>
      <c r="C152" s="56"/>
      <c r="D152" s="57" t="s">
        <v>835</v>
      </c>
      <c r="E152" s="139"/>
      <c r="F152" s="140"/>
      <c r="G152" s="141"/>
      <c r="H152" s="96"/>
      <c r="I152" s="77"/>
      <c r="J152" s="78"/>
      <c r="K152" s="62">
        <f t="shared" si="158"/>
        <v>0</v>
      </c>
      <c r="L152" s="62">
        <f t="shared" si="159"/>
        <v>0</v>
      </c>
      <c r="M152" s="79"/>
      <c r="N152" s="80"/>
      <c r="O152" s="65">
        <f t="shared" si="160"/>
        <v>0</v>
      </c>
      <c r="P152" s="65">
        <f t="shared" si="161"/>
        <v>0</v>
      </c>
      <c r="Q152" s="79"/>
      <c r="R152" s="81">
        <f t="shared" si="162"/>
        <v>0</v>
      </c>
      <c r="S152" s="67">
        <f t="shared" si="163"/>
        <v>0</v>
      </c>
      <c r="T152" s="68">
        <f t="shared" si="164"/>
        <v>0</v>
      </c>
      <c r="U152" s="68">
        <f t="shared" si="165"/>
        <v>0</v>
      </c>
      <c r="V152" s="68">
        <f t="shared" si="166"/>
        <v>0</v>
      </c>
      <c r="W152" s="68">
        <f t="shared" si="167"/>
        <v>0</v>
      </c>
      <c r="X152" s="68">
        <f t="shared" si="168"/>
        <v>0</v>
      </c>
      <c r="Y152" s="68">
        <f t="shared" si="169"/>
        <v>0</v>
      </c>
      <c r="Z152" s="68">
        <f t="shared" si="169"/>
        <v>0</v>
      </c>
      <c r="AA152" s="68">
        <f t="shared" si="169"/>
        <v>0</v>
      </c>
      <c r="AB152" s="69"/>
      <c r="AC152" s="7">
        <f t="shared" si="170"/>
        <v>0</v>
      </c>
      <c r="AD152" s="82"/>
      <c r="AE152" s="71"/>
      <c r="AF152" s="83"/>
      <c r="AG152" s="83"/>
      <c r="AH152" s="84"/>
      <c r="AI152" s="84"/>
      <c r="AJ152" s="73"/>
      <c r="AK152" s="83"/>
      <c r="AL152" s="84"/>
      <c r="AM152" s="73"/>
      <c r="AN152" s="86"/>
      <c r="AO152" s="82"/>
      <c r="AP152" s="83"/>
      <c r="AQ152" s="83"/>
      <c r="AR152" s="83"/>
      <c r="AS152" s="83"/>
      <c r="AT152" s="84"/>
      <c r="AU152" s="73"/>
      <c r="AV152" s="86"/>
    </row>
    <row r="153" spans="1:68" ht="27.95" hidden="1" customHeight="1" x14ac:dyDescent="0.25">
      <c r="A153" s="54"/>
      <c r="B153" s="55"/>
      <c r="C153" s="56"/>
      <c r="D153" s="57" t="s">
        <v>835</v>
      </c>
      <c r="E153" s="139"/>
      <c r="F153" s="140"/>
      <c r="G153" s="141"/>
      <c r="H153" s="96"/>
      <c r="I153" s="77"/>
      <c r="J153" s="78"/>
      <c r="K153" s="62">
        <f t="shared" si="158"/>
        <v>0</v>
      </c>
      <c r="L153" s="62">
        <f t="shared" si="159"/>
        <v>0</v>
      </c>
      <c r="M153" s="79"/>
      <c r="N153" s="80"/>
      <c r="O153" s="65">
        <f t="shared" si="160"/>
        <v>0</v>
      </c>
      <c r="P153" s="65">
        <f t="shared" si="161"/>
        <v>0</v>
      </c>
      <c r="Q153" s="79"/>
      <c r="R153" s="81">
        <f t="shared" si="162"/>
        <v>0</v>
      </c>
      <c r="S153" s="67">
        <f t="shared" si="163"/>
        <v>0</v>
      </c>
      <c r="T153" s="68">
        <f t="shared" si="164"/>
        <v>0</v>
      </c>
      <c r="U153" s="68">
        <f t="shared" si="165"/>
        <v>0</v>
      </c>
      <c r="V153" s="68">
        <f t="shared" si="166"/>
        <v>0</v>
      </c>
      <c r="W153" s="68">
        <f t="shared" si="167"/>
        <v>0</v>
      </c>
      <c r="X153" s="68">
        <f t="shared" si="168"/>
        <v>0</v>
      </c>
      <c r="Y153" s="68">
        <f t="shared" si="169"/>
        <v>0</v>
      </c>
      <c r="Z153" s="68">
        <f t="shared" si="169"/>
        <v>0</v>
      </c>
      <c r="AA153" s="68">
        <f t="shared" si="169"/>
        <v>0</v>
      </c>
      <c r="AB153" s="69"/>
      <c r="AC153" s="7">
        <f t="shared" si="170"/>
        <v>0</v>
      </c>
      <c r="AD153" s="82"/>
      <c r="AE153" s="71"/>
      <c r="AF153" s="83"/>
      <c r="AG153" s="83"/>
      <c r="AH153" s="84"/>
      <c r="AI153" s="84"/>
      <c r="AJ153" s="73"/>
      <c r="AK153" s="83"/>
      <c r="AL153" s="84"/>
      <c r="AM153" s="73"/>
      <c r="AN153" s="86"/>
      <c r="AO153" s="82"/>
      <c r="AP153" s="83"/>
      <c r="AQ153" s="83"/>
      <c r="AR153" s="83"/>
      <c r="AS153" s="83"/>
      <c r="AT153" s="84"/>
      <c r="AU153" s="73"/>
      <c r="AV153" s="86"/>
    </row>
    <row r="154" spans="1:68" ht="27.95" hidden="1" customHeight="1" x14ac:dyDescent="0.25">
      <c r="A154" s="54"/>
      <c r="B154" s="55"/>
      <c r="C154" s="56"/>
      <c r="D154" s="57" t="s">
        <v>835</v>
      </c>
      <c r="E154" s="139"/>
      <c r="F154" s="140"/>
      <c r="G154" s="98"/>
      <c r="H154" s="96"/>
      <c r="I154" s="77"/>
      <c r="J154" s="78"/>
      <c r="K154" s="62">
        <f t="shared" si="158"/>
        <v>0</v>
      </c>
      <c r="L154" s="62">
        <f t="shared" si="159"/>
        <v>0</v>
      </c>
      <c r="M154" s="79"/>
      <c r="N154" s="80"/>
      <c r="O154" s="65">
        <f t="shared" si="160"/>
        <v>0</v>
      </c>
      <c r="P154" s="65">
        <f t="shared" si="161"/>
        <v>0</v>
      </c>
      <c r="Q154" s="79"/>
      <c r="R154" s="81">
        <f t="shared" si="162"/>
        <v>0</v>
      </c>
      <c r="S154" s="67">
        <f t="shared" si="163"/>
        <v>0</v>
      </c>
      <c r="T154" s="68">
        <f t="shared" si="164"/>
        <v>0</v>
      </c>
      <c r="U154" s="68">
        <f t="shared" si="165"/>
        <v>0</v>
      </c>
      <c r="V154" s="68">
        <f t="shared" si="166"/>
        <v>0</v>
      </c>
      <c r="W154" s="68">
        <f t="shared" si="167"/>
        <v>0</v>
      </c>
      <c r="X154" s="68">
        <f t="shared" si="168"/>
        <v>0</v>
      </c>
      <c r="Y154" s="68">
        <f t="shared" si="169"/>
        <v>0</v>
      </c>
      <c r="Z154" s="68">
        <f t="shared" si="169"/>
        <v>0</v>
      </c>
      <c r="AA154" s="68">
        <f t="shared" si="169"/>
        <v>0</v>
      </c>
      <c r="AB154" s="69"/>
      <c r="AC154" s="7">
        <f t="shared" si="170"/>
        <v>0</v>
      </c>
      <c r="AD154" s="82"/>
      <c r="AE154" s="71"/>
      <c r="AF154" s="83"/>
      <c r="AG154" s="83"/>
      <c r="AH154" s="84"/>
      <c r="AI154" s="84"/>
      <c r="AJ154" s="73"/>
      <c r="AK154" s="83"/>
      <c r="AL154" s="84"/>
      <c r="AM154" s="73"/>
      <c r="AN154" s="86"/>
      <c r="AO154" s="82"/>
      <c r="AP154" s="83"/>
      <c r="AQ154" s="83"/>
      <c r="AR154" s="83"/>
      <c r="AS154" s="83"/>
      <c r="AT154" s="84"/>
      <c r="AU154" s="73"/>
      <c r="AV154" s="86"/>
    </row>
    <row r="155" spans="1:68" ht="27.95" hidden="1" customHeight="1" x14ac:dyDescent="0.25">
      <c r="A155" s="54"/>
      <c r="B155" s="55"/>
      <c r="C155" s="56"/>
      <c r="D155" s="57" t="s">
        <v>835</v>
      </c>
      <c r="E155" s="139"/>
      <c r="F155" s="140"/>
      <c r="G155" s="98"/>
      <c r="H155" s="96"/>
      <c r="I155" s="92"/>
      <c r="J155" s="78"/>
      <c r="K155" s="62">
        <f t="shared" si="158"/>
        <v>0</v>
      </c>
      <c r="L155" s="62">
        <f t="shared" si="159"/>
        <v>0</v>
      </c>
      <c r="M155" s="79"/>
      <c r="N155" s="80"/>
      <c r="O155" s="65">
        <f t="shared" si="160"/>
        <v>0</v>
      </c>
      <c r="P155" s="65">
        <f t="shared" si="161"/>
        <v>0</v>
      </c>
      <c r="Q155" s="79"/>
      <c r="R155" s="81">
        <f t="shared" si="162"/>
        <v>0</v>
      </c>
      <c r="S155" s="67">
        <f t="shared" si="163"/>
        <v>0</v>
      </c>
      <c r="T155" s="68">
        <f t="shared" si="164"/>
        <v>0</v>
      </c>
      <c r="U155" s="68">
        <f t="shared" si="165"/>
        <v>0</v>
      </c>
      <c r="V155" s="68">
        <f t="shared" si="166"/>
        <v>0</v>
      </c>
      <c r="W155" s="68">
        <f t="shared" si="167"/>
        <v>0</v>
      </c>
      <c r="X155" s="68">
        <f t="shared" si="168"/>
        <v>0</v>
      </c>
      <c r="Y155" s="68">
        <f t="shared" si="169"/>
        <v>0</v>
      </c>
      <c r="Z155" s="68">
        <f t="shared" si="169"/>
        <v>0</v>
      </c>
      <c r="AA155" s="68">
        <f t="shared" si="169"/>
        <v>0</v>
      </c>
      <c r="AB155" s="69"/>
      <c r="AC155" s="7">
        <f t="shared" si="170"/>
        <v>0</v>
      </c>
      <c r="AD155" s="82"/>
      <c r="AE155" s="71"/>
      <c r="AF155" s="83"/>
      <c r="AG155" s="83"/>
      <c r="AH155" s="84"/>
      <c r="AI155" s="84"/>
      <c r="AJ155" s="73"/>
      <c r="AK155" s="83"/>
      <c r="AL155" s="84"/>
      <c r="AM155" s="73"/>
      <c r="AN155" s="86"/>
      <c r="AO155" s="82"/>
      <c r="AP155" s="83"/>
      <c r="AQ155" s="83"/>
      <c r="AR155" s="83"/>
      <c r="AS155" s="83"/>
      <c r="AT155" s="84"/>
      <c r="AU155" s="73"/>
      <c r="AV155" s="86"/>
    </row>
    <row r="156" spans="1:68" ht="27.95" hidden="1" customHeight="1" x14ac:dyDescent="0.25">
      <c r="A156" s="54"/>
      <c r="B156" s="55"/>
      <c r="C156" s="56"/>
      <c r="D156" s="57" t="s">
        <v>835</v>
      </c>
      <c r="E156" s="93"/>
      <c r="F156" s="94"/>
      <c r="G156" s="95"/>
      <c r="H156" s="96"/>
      <c r="I156" s="77"/>
      <c r="J156" s="78"/>
      <c r="K156" s="62">
        <f t="shared" si="158"/>
        <v>0</v>
      </c>
      <c r="L156" s="62">
        <f t="shared" si="159"/>
        <v>0</v>
      </c>
      <c r="M156" s="79"/>
      <c r="N156" s="80"/>
      <c r="O156" s="65">
        <f t="shared" si="160"/>
        <v>0</v>
      </c>
      <c r="P156" s="65">
        <f t="shared" si="161"/>
        <v>0</v>
      </c>
      <c r="Q156" s="79"/>
      <c r="R156" s="81">
        <f t="shared" si="162"/>
        <v>0</v>
      </c>
      <c r="S156" s="67">
        <f t="shared" si="163"/>
        <v>0</v>
      </c>
      <c r="T156" s="68">
        <f t="shared" si="164"/>
        <v>0</v>
      </c>
      <c r="U156" s="68">
        <f t="shared" si="165"/>
        <v>0</v>
      </c>
      <c r="V156" s="68">
        <f t="shared" si="166"/>
        <v>0</v>
      </c>
      <c r="W156" s="68">
        <f t="shared" si="167"/>
        <v>0</v>
      </c>
      <c r="X156" s="68">
        <f t="shared" si="168"/>
        <v>0</v>
      </c>
      <c r="Y156" s="68">
        <f t="shared" si="169"/>
        <v>0</v>
      </c>
      <c r="Z156" s="68">
        <f t="shared" si="169"/>
        <v>0</v>
      </c>
      <c r="AA156" s="68">
        <f t="shared" si="169"/>
        <v>0</v>
      </c>
      <c r="AB156" s="69"/>
      <c r="AC156" s="7">
        <f t="shared" si="170"/>
        <v>0</v>
      </c>
      <c r="AD156" s="82"/>
      <c r="AE156" s="71"/>
      <c r="AF156" s="83"/>
      <c r="AG156" s="83"/>
      <c r="AH156" s="84"/>
      <c r="AI156" s="84"/>
      <c r="AJ156" s="73"/>
      <c r="AK156" s="83"/>
      <c r="AL156" s="84"/>
      <c r="AM156" s="73"/>
      <c r="AN156" s="86"/>
      <c r="AO156" s="82"/>
      <c r="AP156" s="83"/>
      <c r="AQ156" s="83"/>
      <c r="AR156" s="83"/>
      <c r="AS156" s="83"/>
      <c r="AT156" s="84"/>
      <c r="AU156" s="73"/>
      <c r="AV156" s="86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  <c r="BI156" s="149"/>
      <c r="BJ156" s="149"/>
      <c r="BK156" s="149"/>
      <c r="BL156" s="149"/>
      <c r="BM156" s="149"/>
      <c r="BN156" s="149"/>
      <c r="BO156" s="149"/>
      <c r="BP156" s="149"/>
    </row>
    <row r="157" spans="1:68" ht="27.95" hidden="1" customHeight="1" x14ac:dyDescent="0.25">
      <c r="A157" s="54"/>
      <c r="B157" s="55"/>
      <c r="C157" s="56"/>
      <c r="D157" s="57" t="s">
        <v>835</v>
      </c>
      <c r="E157" s="97"/>
      <c r="F157" s="789"/>
      <c r="G157" s="98"/>
      <c r="H157" s="790"/>
      <c r="I157" s="791"/>
      <c r="J157" s="78"/>
      <c r="K157" s="99">
        <f t="shared" si="158"/>
        <v>0</v>
      </c>
      <c r="L157" s="99">
        <f t="shared" si="159"/>
        <v>0</v>
      </c>
      <c r="M157" s="79"/>
      <c r="N157" s="80"/>
      <c r="O157" s="65">
        <f t="shared" si="160"/>
        <v>0</v>
      </c>
      <c r="P157" s="65">
        <f t="shared" si="161"/>
        <v>0</v>
      </c>
      <c r="Q157" s="79"/>
      <c r="R157" s="81">
        <f t="shared" si="162"/>
        <v>0</v>
      </c>
      <c r="S157" s="67">
        <f t="shared" si="163"/>
        <v>0</v>
      </c>
      <c r="T157" s="68">
        <f t="shared" si="164"/>
        <v>0</v>
      </c>
      <c r="U157" s="68">
        <f t="shared" si="165"/>
        <v>0</v>
      </c>
      <c r="V157" s="68">
        <f t="shared" si="166"/>
        <v>0</v>
      </c>
      <c r="W157" s="68">
        <f t="shared" si="167"/>
        <v>0</v>
      </c>
      <c r="X157" s="68">
        <f t="shared" si="168"/>
        <v>0</v>
      </c>
      <c r="Y157" s="68">
        <f t="shared" si="169"/>
        <v>0</v>
      </c>
      <c r="Z157" s="68">
        <f t="shared" si="169"/>
        <v>0</v>
      </c>
      <c r="AA157" s="68">
        <f t="shared" si="169"/>
        <v>0</v>
      </c>
      <c r="AB157" s="69"/>
      <c r="AC157" s="7">
        <f t="shared" si="170"/>
        <v>0</v>
      </c>
      <c r="AD157" s="82"/>
      <c r="AE157" s="71"/>
      <c r="AF157" s="83"/>
      <c r="AG157" s="83"/>
      <c r="AH157" s="84"/>
      <c r="AI157" s="84"/>
      <c r="AJ157" s="73"/>
      <c r="AK157" s="83"/>
      <c r="AL157" s="84"/>
      <c r="AM157" s="73"/>
      <c r="AN157" s="86"/>
      <c r="AO157" s="82"/>
      <c r="AP157" s="83"/>
      <c r="AQ157" s="83"/>
      <c r="AR157" s="83"/>
      <c r="AS157" s="83"/>
      <c r="AT157" s="84"/>
      <c r="AU157" s="73"/>
      <c r="AV157" s="86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  <c r="BI157" s="149"/>
      <c r="BJ157" s="149"/>
      <c r="BK157" s="149"/>
      <c r="BL157" s="149"/>
      <c r="BM157" s="149"/>
      <c r="BN157" s="149"/>
      <c r="BO157" s="149"/>
      <c r="BP157" s="149"/>
    </row>
    <row r="158" spans="1:68" s="153" customFormat="1" ht="27.95" hidden="1" customHeight="1" x14ac:dyDescent="0.25">
      <c r="A158" s="100"/>
      <c r="B158" s="101"/>
      <c r="C158" s="56"/>
      <c r="D158" s="57" t="s">
        <v>835</v>
      </c>
      <c r="E158" s="102" t="s">
        <v>49</v>
      </c>
      <c r="F158" s="102"/>
      <c r="G158" s="103"/>
      <c r="H158" s="104"/>
      <c r="I158" s="105"/>
      <c r="J158" s="106"/>
      <c r="K158" s="107">
        <f>IF(J158&gt;0, 1, 0)</f>
        <v>0</v>
      </c>
      <c r="L158" s="107">
        <f t="shared" si="159"/>
        <v>0</v>
      </c>
      <c r="M158" s="108"/>
      <c r="N158" s="109"/>
      <c r="O158" s="110">
        <f t="shared" si="160"/>
        <v>0</v>
      </c>
      <c r="P158" s="110">
        <f t="shared" si="161"/>
        <v>0</v>
      </c>
      <c r="Q158" s="108"/>
      <c r="R158" s="111">
        <f>J158*M158*$R$9</f>
        <v>0</v>
      </c>
      <c r="S158" s="112">
        <f>J158*M158*$S$9</f>
        <v>0</v>
      </c>
      <c r="T158" s="113">
        <f>K158*M158*$T$9</f>
        <v>0</v>
      </c>
      <c r="U158" s="113">
        <f>J158*M158*$U$9</f>
        <v>0</v>
      </c>
      <c r="V158" s="113">
        <f t="shared" si="166"/>
        <v>0</v>
      </c>
      <c r="W158" s="113">
        <f t="shared" si="167"/>
        <v>0</v>
      </c>
      <c r="X158" s="113">
        <f t="shared" si="168"/>
        <v>0</v>
      </c>
      <c r="Y158" s="113">
        <f t="shared" si="169"/>
        <v>0</v>
      </c>
      <c r="Z158" s="113">
        <f t="shared" si="169"/>
        <v>0</v>
      </c>
      <c r="AA158" s="113">
        <f t="shared" si="169"/>
        <v>0</v>
      </c>
      <c r="AB158" s="114"/>
      <c r="AC158" s="7">
        <f t="shared" si="170"/>
        <v>0</v>
      </c>
      <c r="AD158" s="150"/>
      <c r="AE158" s="71"/>
      <c r="AF158" s="151"/>
      <c r="AG158" s="151"/>
      <c r="AH158" s="84"/>
      <c r="AI158" s="84"/>
      <c r="AJ158" s="73"/>
      <c r="AK158" s="151"/>
      <c r="AL158" s="84"/>
      <c r="AM158" s="73"/>
      <c r="AN158" s="152"/>
      <c r="AO158" s="150"/>
      <c r="AP158" s="151"/>
      <c r="AQ158" s="151"/>
      <c r="AR158" s="151"/>
      <c r="AS158" s="151"/>
      <c r="AT158" s="84"/>
      <c r="AU158" s="73"/>
      <c r="AV158" s="152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</row>
    <row r="159" spans="1:68" s="149" customFormat="1" ht="27.95" hidden="1" customHeight="1" x14ac:dyDescent="0.25">
      <c r="A159" s="100"/>
      <c r="B159" s="101"/>
      <c r="C159" s="56"/>
      <c r="D159" s="57" t="s">
        <v>835</v>
      </c>
      <c r="E159" s="102" t="s">
        <v>49</v>
      </c>
      <c r="F159" s="102"/>
      <c r="G159" s="103"/>
      <c r="H159" s="104"/>
      <c r="I159" s="105"/>
      <c r="J159" s="106"/>
      <c r="K159" s="107">
        <f>IF(J159&gt;0, 1, 0)</f>
        <v>0</v>
      </c>
      <c r="L159" s="107">
        <f t="shared" si="159"/>
        <v>0</v>
      </c>
      <c r="M159" s="108"/>
      <c r="N159" s="109"/>
      <c r="O159" s="110">
        <f t="shared" si="160"/>
        <v>0</v>
      </c>
      <c r="P159" s="110">
        <f t="shared" si="161"/>
        <v>0</v>
      </c>
      <c r="Q159" s="108"/>
      <c r="R159" s="111">
        <f>J159*M159*$R$9</f>
        <v>0</v>
      </c>
      <c r="S159" s="112">
        <f>J159*M159*$S$9</f>
        <v>0</v>
      </c>
      <c r="T159" s="113">
        <f>K159*M159*$T$9</f>
        <v>0</v>
      </c>
      <c r="U159" s="113">
        <f>J159*M159*$U$9</f>
        <v>0</v>
      </c>
      <c r="V159" s="113">
        <f t="shared" si="166"/>
        <v>0</v>
      </c>
      <c r="W159" s="113">
        <f t="shared" si="167"/>
        <v>0</v>
      </c>
      <c r="X159" s="113">
        <f t="shared" si="168"/>
        <v>0</v>
      </c>
      <c r="Y159" s="113">
        <f t="shared" si="169"/>
        <v>0</v>
      </c>
      <c r="Z159" s="113">
        <f t="shared" si="169"/>
        <v>0</v>
      </c>
      <c r="AA159" s="113">
        <f t="shared" si="169"/>
        <v>0</v>
      </c>
      <c r="AB159" s="114"/>
      <c r="AC159" s="115">
        <f t="shared" si="170"/>
        <v>0</v>
      </c>
      <c r="AD159" s="150"/>
      <c r="AE159" s="71"/>
      <c r="AF159" s="151"/>
      <c r="AG159" s="151"/>
      <c r="AH159" s="84"/>
      <c r="AI159" s="84"/>
      <c r="AJ159" s="73"/>
      <c r="AK159" s="151"/>
      <c r="AL159" s="84"/>
      <c r="AM159" s="73"/>
      <c r="AN159" s="152"/>
      <c r="AO159" s="150"/>
      <c r="AP159" s="151"/>
      <c r="AQ159" s="151"/>
      <c r="AR159" s="151"/>
      <c r="AS159" s="151"/>
      <c r="AT159" s="84"/>
      <c r="AU159" s="73"/>
      <c r="AV159" s="152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</row>
    <row r="160" spans="1:68" ht="27.95" hidden="1" customHeight="1" thickBot="1" x14ac:dyDescent="0.3">
      <c r="A160" s="117"/>
      <c r="B160" s="118"/>
      <c r="C160" s="118"/>
      <c r="D160" s="57" t="s">
        <v>835</v>
      </c>
      <c r="E160" s="119"/>
      <c r="F160" s="119"/>
      <c r="G160" s="120"/>
      <c r="H160" s="121" t="s">
        <v>56</v>
      </c>
      <c r="I160" s="122"/>
      <c r="J160" s="123"/>
      <c r="K160" s="124"/>
      <c r="L160" s="124"/>
      <c r="M160" s="125"/>
      <c r="N160" s="126"/>
      <c r="O160" s="124"/>
      <c r="P160" s="124"/>
      <c r="Q160" s="125"/>
      <c r="R160" s="127">
        <f>SUM(R148:R159)</f>
        <v>0</v>
      </c>
      <c r="S160" s="128">
        <f t="shared" ref="S160:AA160" si="171">SUM(S148:S159)</f>
        <v>0</v>
      </c>
      <c r="T160" s="129">
        <f t="shared" si="171"/>
        <v>0</v>
      </c>
      <c r="U160" s="129">
        <f t="shared" si="171"/>
        <v>0</v>
      </c>
      <c r="V160" s="129">
        <f t="shared" si="171"/>
        <v>0</v>
      </c>
      <c r="W160" s="129">
        <f t="shared" si="171"/>
        <v>0</v>
      </c>
      <c r="X160" s="129">
        <f t="shared" si="171"/>
        <v>0</v>
      </c>
      <c r="Y160" s="130">
        <f t="shared" si="171"/>
        <v>0</v>
      </c>
      <c r="Z160" s="130">
        <f t="shared" si="171"/>
        <v>0</v>
      </c>
      <c r="AA160" s="130">
        <f t="shared" si="171"/>
        <v>0</v>
      </c>
      <c r="AB160" s="131">
        <f>R160/1800/0.6</f>
        <v>0</v>
      </c>
      <c r="AC160" s="7"/>
      <c r="AD160" s="132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792"/>
    </row>
    <row r="161" spans="1:68" ht="27.75" hidden="1" customHeight="1" thickTop="1" x14ac:dyDescent="0.25">
      <c r="A161" s="54"/>
      <c r="B161" s="55"/>
      <c r="C161" s="56"/>
      <c r="D161" s="57" t="s">
        <v>835</v>
      </c>
      <c r="E161" s="154"/>
      <c r="F161" s="140"/>
      <c r="G161" s="141"/>
      <c r="H161" s="96"/>
      <c r="I161" s="787"/>
      <c r="J161" s="61"/>
      <c r="K161" s="62">
        <f t="shared" ref="K161:K170" si="172">IF(J161&gt;0, 1, 0)</f>
        <v>0</v>
      </c>
      <c r="L161" s="62">
        <f t="shared" ref="L161:L172" si="173">J161-K161</f>
        <v>0</v>
      </c>
      <c r="M161" s="63"/>
      <c r="N161" s="64"/>
      <c r="O161" s="65">
        <f t="shared" ref="O161:O172" si="174">IF(N161&gt;0, 1, 0)</f>
        <v>0</v>
      </c>
      <c r="P161" s="65">
        <f t="shared" ref="P161:P172" si="175">N161-O161</f>
        <v>0</v>
      </c>
      <c r="Q161" s="788"/>
      <c r="R161" s="66">
        <f t="shared" ref="R161:R170" si="176">(K161*M161*$R$5)+(L161*M161*$R$6)+(O161*Q161*$R$7)+(P161*Q161*$R$8)</f>
        <v>0</v>
      </c>
      <c r="S161" s="67">
        <f t="shared" ref="S161:S170" si="177">J161*M161*$S$5</f>
        <v>0</v>
      </c>
      <c r="T161" s="68">
        <f t="shared" ref="T161:T170" si="178">K161*M161*$T$5</f>
        <v>0</v>
      </c>
      <c r="U161" s="68">
        <f t="shared" ref="U161:U170" si="179">J161*M161*$U$5</f>
        <v>0</v>
      </c>
      <c r="V161" s="68">
        <f t="shared" ref="V161:V172" si="180">N161*Q161*$V$7</f>
        <v>0</v>
      </c>
      <c r="W161" s="68">
        <f t="shared" ref="W161:W172" si="181">O161*Q161*$W$7</f>
        <v>0</v>
      </c>
      <c r="X161" s="68">
        <f t="shared" ref="X161:X172" si="182">N161*Q161*$X$7</f>
        <v>0</v>
      </c>
      <c r="Y161" s="68">
        <f t="shared" ref="Y161:AA172" si="183">S161+V161</f>
        <v>0</v>
      </c>
      <c r="Z161" s="68">
        <f t="shared" si="183"/>
        <v>0</v>
      </c>
      <c r="AA161" s="68">
        <f t="shared" si="183"/>
        <v>0</v>
      </c>
      <c r="AB161" s="69"/>
      <c r="AC161" s="7">
        <f>R161-Y161-Z161-AA161</f>
        <v>0</v>
      </c>
      <c r="AD161" s="144"/>
      <c r="AE161" s="85"/>
      <c r="AF161" s="145"/>
      <c r="AG161" s="146"/>
      <c r="AH161" s="84"/>
      <c r="AI161" s="84"/>
      <c r="AJ161" s="73"/>
      <c r="AK161" s="147"/>
      <c r="AL161" s="84"/>
      <c r="AM161" s="73"/>
      <c r="AN161" s="86"/>
      <c r="AO161" s="144"/>
      <c r="AP161" s="83"/>
      <c r="AQ161" s="83"/>
      <c r="AR161" s="148"/>
      <c r="AS161" s="83"/>
      <c r="AT161" s="84"/>
      <c r="AU161" s="73"/>
      <c r="AV161" s="86"/>
    </row>
    <row r="162" spans="1:68" ht="27.95" hidden="1" customHeight="1" x14ac:dyDescent="0.25">
      <c r="A162" s="54"/>
      <c r="B162" s="55"/>
      <c r="C162" s="56"/>
      <c r="D162" s="57" t="s">
        <v>835</v>
      </c>
      <c r="E162" s="154"/>
      <c r="F162" s="140"/>
      <c r="G162" s="141"/>
      <c r="H162" s="96"/>
      <c r="I162" s="77"/>
      <c r="J162" s="78"/>
      <c r="K162" s="62">
        <f t="shared" si="172"/>
        <v>0</v>
      </c>
      <c r="L162" s="62">
        <f t="shared" si="173"/>
        <v>0</v>
      </c>
      <c r="M162" s="79"/>
      <c r="N162" s="80"/>
      <c r="O162" s="65">
        <f t="shared" si="174"/>
        <v>0</v>
      </c>
      <c r="P162" s="65">
        <f t="shared" si="175"/>
        <v>0</v>
      </c>
      <c r="Q162" s="79"/>
      <c r="R162" s="81">
        <f t="shared" si="176"/>
        <v>0</v>
      </c>
      <c r="S162" s="67">
        <f t="shared" si="177"/>
        <v>0</v>
      </c>
      <c r="T162" s="68">
        <f t="shared" si="178"/>
        <v>0</v>
      </c>
      <c r="U162" s="68">
        <f t="shared" si="179"/>
        <v>0</v>
      </c>
      <c r="V162" s="68">
        <f t="shared" si="180"/>
        <v>0</v>
      </c>
      <c r="W162" s="68">
        <f t="shared" si="181"/>
        <v>0</v>
      </c>
      <c r="X162" s="68">
        <f t="shared" si="182"/>
        <v>0</v>
      </c>
      <c r="Y162" s="68">
        <f t="shared" si="183"/>
        <v>0</v>
      </c>
      <c r="Z162" s="68">
        <f t="shared" si="183"/>
        <v>0</v>
      </c>
      <c r="AA162" s="68">
        <f t="shared" si="183"/>
        <v>0</v>
      </c>
      <c r="AB162" s="69"/>
      <c r="AC162" s="7">
        <f t="shared" ref="AC162:AC172" si="184">R160-Y160-Z160-AA160</f>
        <v>0</v>
      </c>
      <c r="AD162" s="144"/>
      <c r="AE162" s="85"/>
      <c r="AF162" s="145"/>
      <c r="AG162" s="146"/>
      <c r="AH162" s="84"/>
      <c r="AI162" s="84"/>
      <c r="AJ162" s="73"/>
      <c r="AK162" s="147"/>
      <c r="AL162" s="84"/>
      <c r="AM162" s="73"/>
      <c r="AN162" s="86"/>
      <c r="AO162" s="82"/>
      <c r="AP162" s="83"/>
      <c r="AQ162" s="83"/>
      <c r="AR162" s="83"/>
      <c r="AS162" s="83"/>
      <c r="AT162" s="84"/>
      <c r="AU162" s="73"/>
      <c r="AV162" s="86"/>
    </row>
    <row r="163" spans="1:68" ht="27.95" hidden="1" customHeight="1" x14ac:dyDescent="0.25">
      <c r="A163" s="54"/>
      <c r="B163" s="55"/>
      <c r="C163" s="56"/>
      <c r="D163" s="57" t="s">
        <v>835</v>
      </c>
      <c r="E163" s="154"/>
      <c r="F163" s="140"/>
      <c r="G163" s="141"/>
      <c r="H163" s="155"/>
      <c r="I163" s="77"/>
      <c r="J163" s="78"/>
      <c r="K163" s="62">
        <f t="shared" si="172"/>
        <v>0</v>
      </c>
      <c r="L163" s="62">
        <f t="shared" si="173"/>
        <v>0</v>
      </c>
      <c r="M163" s="79"/>
      <c r="N163" s="80"/>
      <c r="O163" s="65">
        <f t="shared" si="174"/>
        <v>0</v>
      </c>
      <c r="P163" s="65">
        <f t="shared" si="175"/>
        <v>0</v>
      </c>
      <c r="Q163" s="79"/>
      <c r="R163" s="81">
        <f t="shared" si="176"/>
        <v>0</v>
      </c>
      <c r="S163" s="67">
        <f t="shared" si="177"/>
        <v>0</v>
      </c>
      <c r="T163" s="68">
        <f t="shared" si="178"/>
        <v>0</v>
      </c>
      <c r="U163" s="68">
        <f t="shared" si="179"/>
        <v>0</v>
      </c>
      <c r="V163" s="68">
        <f t="shared" si="180"/>
        <v>0</v>
      </c>
      <c r="W163" s="68">
        <f t="shared" si="181"/>
        <v>0</v>
      </c>
      <c r="X163" s="68">
        <f t="shared" si="182"/>
        <v>0</v>
      </c>
      <c r="Y163" s="68">
        <f t="shared" si="183"/>
        <v>0</v>
      </c>
      <c r="Z163" s="68">
        <f t="shared" si="183"/>
        <v>0</v>
      </c>
      <c r="AA163" s="68">
        <f t="shared" si="183"/>
        <v>0</v>
      </c>
      <c r="AB163" s="69"/>
      <c r="AC163" s="7">
        <f t="shared" si="184"/>
        <v>0</v>
      </c>
      <c r="AD163" s="144"/>
      <c r="AE163" s="85"/>
      <c r="AF163" s="145"/>
      <c r="AG163" s="146"/>
      <c r="AH163" s="84"/>
      <c r="AI163" s="84"/>
      <c r="AJ163" s="73"/>
      <c r="AK163" s="148"/>
      <c r="AL163" s="84"/>
      <c r="AM163" s="73"/>
      <c r="AN163" s="86"/>
      <c r="AO163" s="82"/>
      <c r="AP163" s="83"/>
      <c r="AQ163" s="83"/>
      <c r="AR163" s="83"/>
      <c r="AS163" s="83"/>
      <c r="AT163" s="84"/>
      <c r="AU163" s="73"/>
      <c r="AV163" s="86"/>
    </row>
    <row r="164" spans="1:68" ht="27.95" hidden="1" customHeight="1" x14ac:dyDescent="0.25">
      <c r="A164" s="54"/>
      <c r="B164" s="55"/>
      <c r="C164" s="56"/>
      <c r="D164" s="57" t="s">
        <v>835</v>
      </c>
      <c r="E164" s="156"/>
      <c r="F164" s="140"/>
      <c r="G164" s="141"/>
      <c r="H164" s="96"/>
      <c r="I164" s="77"/>
      <c r="J164" s="78"/>
      <c r="K164" s="62">
        <f t="shared" si="172"/>
        <v>0</v>
      </c>
      <c r="L164" s="62">
        <f t="shared" si="173"/>
        <v>0</v>
      </c>
      <c r="M164" s="79"/>
      <c r="N164" s="80"/>
      <c r="O164" s="65">
        <f t="shared" si="174"/>
        <v>0</v>
      </c>
      <c r="P164" s="65">
        <f t="shared" si="175"/>
        <v>0</v>
      </c>
      <c r="Q164" s="79"/>
      <c r="R164" s="81">
        <f t="shared" si="176"/>
        <v>0</v>
      </c>
      <c r="S164" s="67">
        <f t="shared" si="177"/>
        <v>0</v>
      </c>
      <c r="T164" s="68">
        <f t="shared" si="178"/>
        <v>0</v>
      </c>
      <c r="U164" s="68">
        <f t="shared" si="179"/>
        <v>0</v>
      </c>
      <c r="V164" s="68">
        <f t="shared" si="180"/>
        <v>0</v>
      </c>
      <c r="W164" s="68">
        <f t="shared" si="181"/>
        <v>0</v>
      </c>
      <c r="X164" s="68">
        <f t="shared" si="182"/>
        <v>0</v>
      </c>
      <c r="Y164" s="68">
        <f t="shared" si="183"/>
        <v>0</v>
      </c>
      <c r="Z164" s="68">
        <f t="shared" si="183"/>
        <v>0</v>
      </c>
      <c r="AA164" s="68">
        <f t="shared" si="183"/>
        <v>0</v>
      </c>
      <c r="AB164" s="69"/>
      <c r="AC164" s="7">
        <f t="shared" si="184"/>
        <v>0</v>
      </c>
      <c r="AD164" s="82"/>
      <c r="AE164" s="71"/>
      <c r="AF164" s="83"/>
      <c r="AG164" s="83"/>
      <c r="AH164" s="84"/>
      <c r="AI164" s="84"/>
      <c r="AJ164" s="73"/>
      <c r="AK164" s="83"/>
      <c r="AL164" s="84"/>
      <c r="AM164" s="73"/>
      <c r="AN164" s="86"/>
      <c r="AO164" s="82"/>
      <c r="AP164" s="83"/>
      <c r="AQ164" s="83"/>
      <c r="AR164" s="83"/>
      <c r="AS164" s="83"/>
      <c r="AT164" s="84"/>
      <c r="AU164" s="73"/>
      <c r="AV164" s="86"/>
    </row>
    <row r="165" spans="1:68" ht="27.95" hidden="1" customHeight="1" x14ac:dyDescent="0.25">
      <c r="A165" s="54"/>
      <c r="B165" s="55"/>
      <c r="C165" s="56"/>
      <c r="D165" s="57" t="s">
        <v>835</v>
      </c>
      <c r="E165" s="139"/>
      <c r="F165" s="140"/>
      <c r="G165" s="141"/>
      <c r="H165" s="96"/>
      <c r="I165" s="77"/>
      <c r="J165" s="78"/>
      <c r="K165" s="62">
        <f t="shared" si="172"/>
        <v>0</v>
      </c>
      <c r="L165" s="62">
        <f t="shared" si="173"/>
        <v>0</v>
      </c>
      <c r="M165" s="79"/>
      <c r="N165" s="80"/>
      <c r="O165" s="65">
        <f t="shared" si="174"/>
        <v>0</v>
      </c>
      <c r="P165" s="65">
        <f t="shared" si="175"/>
        <v>0</v>
      </c>
      <c r="Q165" s="79"/>
      <c r="R165" s="81">
        <f t="shared" si="176"/>
        <v>0</v>
      </c>
      <c r="S165" s="67">
        <f t="shared" si="177"/>
        <v>0</v>
      </c>
      <c r="T165" s="68">
        <f t="shared" si="178"/>
        <v>0</v>
      </c>
      <c r="U165" s="68">
        <f t="shared" si="179"/>
        <v>0</v>
      </c>
      <c r="V165" s="68">
        <f t="shared" si="180"/>
        <v>0</v>
      </c>
      <c r="W165" s="68">
        <f t="shared" si="181"/>
        <v>0</v>
      </c>
      <c r="X165" s="68">
        <f t="shared" si="182"/>
        <v>0</v>
      </c>
      <c r="Y165" s="68">
        <f t="shared" si="183"/>
        <v>0</v>
      </c>
      <c r="Z165" s="68">
        <f t="shared" si="183"/>
        <v>0</v>
      </c>
      <c r="AA165" s="68">
        <f t="shared" si="183"/>
        <v>0</v>
      </c>
      <c r="AB165" s="69"/>
      <c r="AC165" s="7">
        <f t="shared" si="184"/>
        <v>0</v>
      </c>
      <c r="AD165" s="82"/>
      <c r="AE165" s="71"/>
      <c r="AF165" s="83"/>
      <c r="AG165" s="83"/>
      <c r="AH165" s="84"/>
      <c r="AI165" s="84"/>
      <c r="AJ165" s="73"/>
      <c r="AK165" s="83"/>
      <c r="AL165" s="84"/>
      <c r="AM165" s="73"/>
      <c r="AN165" s="86"/>
      <c r="AO165" s="82"/>
      <c r="AP165" s="83"/>
      <c r="AQ165" s="83"/>
      <c r="AR165" s="83"/>
      <c r="AS165" s="83"/>
      <c r="AT165" s="84"/>
      <c r="AU165" s="73"/>
      <c r="AV165" s="86"/>
    </row>
    <row r="166" spans="1:68" ht="27.95" hidden="1" customHeight="1" x14ac:dyDescent="0.25">
      <c r="A166" s="54"/>
      <c r="B166" s="55"/>
      <c r="C166" s="56"/>
      <c r="D166" s="57" t="s">
        <v>835</v>
      </c>
      <c r="E166" s="139"/>
      <c r="F166" s="140"/>
      <c r="G166" s="141"/>
      <c r="H166" s="96"/>
      <c r="I166" s="77"/>
      <c r="J166" s="78"/>
      <c r="K166" s="62">
        <f t="shared" si="172"/>
        <v>0</v>
      </c>
      <c r="L166" s="62">
        <f t="shared" si="173"/>
        <v>0</v>
      </c>
      <c r="M166" s="79"/>
      <c r="N166" s="80"/>
      <c r="O166" s="65">
        <f t="shared" si="174"/>
        <v>0</v>
      </c>
      <c r="P166" s="65">
        <f t="shared" si="175"/>
        <v>0</v>
      </c>
      <c r="Q166" s="79"/>
      <c r="R166" s="81">
        <f t="shared" si="176"/>
        <v>0</v>
      </c>
      <c r="S166" s="67">
        <f t="shared" si="177"/>
        <v>0</v>
      </c>
      <c r="T166" s="68">
        <f t="shared" si="178"/>
        <v>0</v>
      </c>
      <c r="U166" s="68">
        <f t="shared" si="179"/>
        <v>0</v>
      </c>
      <c r="V166" s="68">
        <f t="shared" si="180"/>
        <v>0</v>
      </c>
      <c r="W166" s="68">
        <f t="shared" si="181"/>
        <v>0</v>
      </c>
      <c r="X166" s="68">
        <f t="shared" si="182"/>
        <v>0</v>
      </c>
      <c r="Y166" s="68">
        <f t="shared" si="183"/>
        <v>0</v>
      </c>
      <c r="Z166" s="68">
        <f t="shared" si="183"/>
        <v>0</v>
      </c>
      <c r="AA166" s="68">
        <f t="shared" si="183"/>
        <v>0</v>
      </c>
      <c r="AB166" s="69"/>
      <c r="AC166" s="7">
        <f t="shared" si="184"/>
        <v>0</v>
      </c>
      <c r="AD166" s="82"/>
      <c r="AE166" s="71"/>
      <c r="AF166" s="83"/>
      <c r="AG166" s="83"/>
      <c r="AH166" s="84"/>
      <c r="AI166" s="84"/>
      <c r="AJ166" s="73"/>
      <c r="AK166" s="83"/>
      <c r="AL166" s="84"/>
      <c r="AM166" s="73"/>
      <c r="AN166" s="86"/>
      <c r="AO166" s="82"/>
      <c r="AP166" s="83"/>
      <c r="AQ166" s="83"/>
      <c r="AR166" s="83"/>
      <c r="AS166" s="83"/>
      <c r="AT166" s="84"/>
      <c r="AU166" s="73"/>
      <c r="AV166" s="86"/>
    </row>
    <row r="167" spans="1:68" ht="27.95" hidden="1" customHeight="1" x14ac:dyDescent="0.25">
      <c r="A167" s="54"/>
      <c r="B167" s="55"/>
      <c r="C167" s="56"/>
      <c r="D167" s="57" t="s">
        <v>835</v>
      </c>
      <c r="E167" s="139"/>
      <c r="F167" s="140"/>
      <c r="G167" s="98"/>
      <c r="H167" s="96"/>
      <c r="I167" s="77"/>
      <c r="J167" s="78"/>
      <c r="K167" s="62">
        <f t="shared" si="172"/>
        <v>0</v>
      </c>
      <c r="L167" s="62">
        <f t="shared" si="173"/>
        <v>0</v>
      </c>
      <c r="M167" s="79"/>
      <c r="N167" s="80"/>
      <c r="O167" s="65">
        <f t="shared" si="174"/>
        <v>0</v>
      </c>
      <c r="P167" s="65">
        <f t="shared" si="175"/>
        <v>0</v>
      </c>
      <c r="Q167" s="79"/>
      <c r="R167" s="81">
        <f t="shared" si="176"/>
        <v>0</v>
      </c>
      <c r="S167" s="67">
        <f t="shared" si="177"/>
        <v>0</v>
      </c>
      <c r="T167" s="68">
        <f t="shared" si="178"/>
        <v>0</v>
      </c>
      <c r="U167" s="68">
        <f t="shared" si="179"/>
        <v>0</v>
      </c>
      <c r="V167" s="68">
        <f t="shared" si="180"/>
        <v>0</v>
      </c>
      <c r="W167" s="68">
        <f t="shared" si="181"/>
        <v>0</v>
      </c>
      <c r="X167" s="68">
        <f t="shared" si="182"/>
        <v>0</v>
      </c>
      <c r="Y167" s="68">
        <f t="shared" si="183"/>
        <v>0</v>
      </c>
      <c r="Z167" s="68">
        <f t="shared" si="183"/>
        <v>0</v>
      </c>
      <c r="AA167" s="68">
        <f t="shared" si="183"/>
        <v>0</v>
      </c>
      <c r="AB167" s="69"/>
      <c r="AC167" s="7">
        <f t="shared" si="184"/>
        <v>0</v>
      </c>
      <c r="AD167" s="82"/>
      <c r="AE167" s="71"/>
      <c r="AF167" s="83"/>
      <c r="AG167" s="83"/>
      <c r="AH167" s="84"/>
      <c r="AI167" s="84"/>
      <c r="AJ167" s="73"/>
      <c r="AK167" s="83"/>
      <c r="AL167" s="84"/>
      <c r="AM167" s="73"/>
      <c r="AN167" s="86"/>
      <c r="AO167" s="82"/>
      <c r="AP167" s="83"/>
      <c r="AQ167" s="83"/>
      <c r="AR167" s="83"/>
      <c r="AS167" s="83"/>
      <c r="AT167" s="84"/>
      <c r="AU167" s="73"/>
      <c r="AV167" s="86"/>
    </row>
    <row r="168" spans="1:68" ht="27.95" hidden="1" customHeight="1" x14ac:dyDescent="0.25">
      <c r="A168" s="54"/>
      <c r="B168" s="55"/>
      <c r="C168" s="56"/>
      <c r="D168" s="57" t="s">
        <v>835</v>
      </c>
      <c r="E168" s="139"/>
      <c r="F168" s="140"/>
      <c r="G168" s="98"/>
      <c r="H168" s="96"/>
      <c r="I168" s="92"/>
      <c r="J168" s="78"/>
      <c r="K168" s="62">
        <f t="shared" si="172"/>
        <v>0</v>
      </c>
      <c r="L168" s="62">
        <f t="shared" si="173"/>
        <v>0</v>
      </c>
      <c r="M168" s="79"/>
      <c r="N168" s="80"/>
      <c r="O168" s="65">
        <f t="shared" si="174"/>
        <v>0</v>
      </c>
      <c r="P168" s="65">
        <f t="shared" si="175"/>
        <v>0</v>
      </c>
      <c r="Q168" s="79"/>
      <c r="R168" s="81">
        <f t="shared" si="176"/>
        <v>0</v>
      </c>
      <c r="S168" s="67">
        <f t="shared" si="177"/>
        <v>0</v>
      </c>
      <c r="T168" s="68">
        <f t="shared" si="178"/>
        <v>0</v>
      </c>
      <c r="U168" s="68">
        <f t="shared" si="179"/>
        <v>0</v>
      </c>
      <c r="V168" s="68">
        <f t="shared" si="180"/>
        <v>0</v>
      </c>
      <c r="W168" s="68">
        <f t="shared" si="181"/>
        <v>0</v>
      </c>
      <c r="X168" s="68">
        <f t="shared" si="182"/>
        <v>0</v>
      </c>
      <c r="Y168" s="68">
        <f t="shared" si="183"/>
        <v>0</v>
      </c>
      <c r="Z168" s="68">
        <f t="shared" si="183"/>
        <v>0</v>
      </c>
      <c r="AA168" s="68">
        <f t="shared" si="183"/>
        <v>0</v>
      </c>
      <c r="AB168" s="69"/>
      <c r="AC168" s="7">
        <f t="shared" si="184"/>
        <v>0</v>
      </c>
      <c r="AD168" s="82"/>
      <c r="AE168" s="71"/>
      <c r="AF168" s="83"/>
      <c r="AG168" s="83"/>
      <c r="AH168" s="84"/>
      <c r="AI168" s="84"/>
      <c r="AJ168" s="73"/>
      <c r="AK168" s="83"/>
      <c r="AL168" s="84"/>
      <c r="AM168" s="73"/>
      <c r="AN168" s="86"/>
      <c r="AO168" s="82"/>
      <c r="AP168" s="83"/>
      <c r="AQ168" s="83"/>
      <c r="AR168" s="83"/>
      <c r="AS168" s="83"/>
      <c r="AT168" s="84"/>
      <c r="AU168" s="73"/>
      <c r="AV168" s="86"/>
    </row>
    <row r="169" spans="1:68" ht="27.95" hidden="1" customHeight="1" x14ac:dyDescent="0.25">
      <c r="A169" s="54"/>
      <c r="B169" s="55"/>
      <c r="C169" s="56"/>
      <c r="D169" s="57" t="s">
        <v>835</v>
      </c>
      <c r="E169" s="93"/>
      <c r="F169" s="94"/>
      <c r="G169" s="95"/>
      <c r="H169" s="96"/>
      <c r="I169" s="77"/>
      <c r="J169" s="78"/>
      <c r="K169" s="62">
        <f t="shared" si="172"/>
        <v>0</v>
      </c>
      <c r="L169" s="62">
        <f t="shared" si="173"/>
        <v>0</v>
      </c>
      <c r="M169" s="79"/>
      <c r="N169" s="80"/>
      <c r="O169" s="65">
        <f t="shared" si="174"/>
        <v>0</v>
      </c>
      <c r="P169" s="65">
        <f t="shared" si="175"/>
        <v>0</v>
      </c>
      <c r="Q169" s="79"/>
      <c r="R169" s="81">
        <f t="shared" si="176"/>
        <v>0</v>
      </c>
      <c r="S169" s="67">
        <f t="shared" si="177"/>
        <v>0</v>
      </c>
      <c r="T169" s="68">
        <f t="shared" si="178"/>
        <v>0</v>
      </c>
      <c r="U169" s="68">
        <f t="shared" si="179"/>
        <v>0</v>
      </c>
      <c r="V169" s="68">
        <f t="shared" si="180"/>
        <v>0</v>
      </c>
      <c r="W169" s="68">
        <f t="shared" si="181"/>
        <v>0</v>
      </c>
      <c r="X169" s="68">
        <f t="shared" si="182"/>
        <v>0</v>
      </c>
      <c r="Y169" s="68">
        <f t="shared" si="183"/>
        <v>0</v>
      </c>
      <c r="Z169" s="68">
        <f t="shared" si="183"/>
        <v>0</v>
      </c>
      <c r="AA169" s="68">
        <f t="shared" si="183"/>
        <v>0</v>
      </c>
      <c r="AB169" s="69"/>
      <c r="AC169" s="7">
        <f t="shared" si="184"/>
        <v>0</v>
      </c>
      <c r="AD169" s="82"/>
      <c r="AE169" s="71"/>
      <c r="AF169" s="83"/>
      <c r="AG169" s="83"/>
      <c r="AH169" s="84"/>
      <c r="AI169" s="84"/>
      <c r="AJ169" s="73"/>
      <c r="AK169" s="83"/>
      <c r="AL169" s="84"/>
      <c r="AM169" s="73"/>
      <c r="AN169" s="86"/>
      <c r="AO169" s="82"/>
      <c r="AP169" s="83"/>
      <c r="AQ169" s="83"/>
      <c r="AR169" s="83"/>
      <c r="AS169" s="83"/>
      <c r="AT169" s="84"/>
      <c r="AU169" s="73"/>
      <c r="AV169" s="86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</row>
    <row r="170" spans="1:68" ht="27.95" hidden="1" customHeight="1" x14ac:dyDescent="0.25">
      <c r="A170" s="54"/>
      <c r="B170" s="55"/>
      <c r="C170" s="56"/>
      <c r="D170" s="57" t="s">
        <v>835</v>
      </c>
      <c r="E170" s="97"/>
      <c r="F170" s="789"/>
      <c r="G170" s="98"/>
      <c r="H170" s="790"/>
      <c r="I170" s="791"/>
      <c r="J170" s="78"/>
      <c r="K170" s="99">
        <f t="shared" si="172"/>
        <v>0</v>
      </c>
      <c r="L170" s="99">
        <f t="shared" si="173"/>
        <v>0</v>
      </c>
      <c r="M170" s="79"/>
      <c r="N170" s="80"/>
      <c r="O170" s="65">
        <f t="shared" si="174"/>
        <v>0</v>
      </c>
      <c r="P170" s="65">
        <f t="shared" si="175"/>
        <v>0</v>
      </c>
      <c r="Q170" s="79"/>
      <c r="R170" s="81">
        <f t="shared" si="176"/>
        <v>0</v>
      </c>
      <c r="S170" s="67">
        <f t="shared" si="177"/>
        <v>0</v>
      </c>
      <c r="T170" s="68">
        <f t="shared" si="178"/>
        <v>0</v>
      </c>
      <c r="U170" s="68">
        <f t="shared" si="179"/>
        <v>0</v>
      </c>
      <c r="V170" s="68">
        <f t="shared" si="180"/>
        <v>0</v>
      </c>
      <c r="W170" s="68">
        <f t="shared" si="181"/>
        <v>0</v>
      </c>
      <c r="X170" s="68">
        <f t="shared" si="182"/>
        <v>0</v>
      </c>
      <c r="Y170" s="68">
        <f t="shared" si="183"/>
        <v>0</v>
      </c>
      <c r="Z170" s="68">
        <f t="shared" si="183"/>
        <v>0</v>
      </c>
      <c r="AA170" s="68">
        <f t="shared" si="183"/>
        <v>0</v>
      </c>
      <c r="AB170" s="69"/>
      <c r="AC170" s="7">
        <f t="shared" si="184"/>
        <v>0</v>
      </c>
      <c r="AD170" s="82"/>
      <c r="AE170" s="71"/>
      <c r="AF170" s="83"/>
      <c r="AG170" s="83"/>
      <c r="AH170" s="84"/>
      <c r="AI170" s="84"/>
      <c r="AJ170" s="73"/>
      <c r="AK170" s="83"/>
      <c r="AL170" s="84"/>
      <c r="AM170" s="73"/>
      <c r="AN170" s="86"/>
      <c r="AO170" s="82"/>
      <c r="AP170" s="83"/>
      <c r="AQ170" s="83"/>
      <c r="AR170" s="83"/>
      <c r="AS170" s="83"/>
      <c r="AT170" s="84"/>
      <c r="AU170" s="73"/>
      <c r="AV170" s="86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  <c r="BI170" s="149"/>
      <c r="BJ170" s="149"/>
      <c r="BK170" s="149"/>
      <c r="BL170" s="149"/>
      <c r="BM170" s="149"/>
      <c r="BN170" s="149"/>
      <c r="BO170" s="149"/>
      <c r="BP170" s="149"/>
    </row>
    <row r="171" spans="1:68" s="153" customFormat="1" ht="27.95" hidden="1" customHeight="1" x14ac:dyDescent="0.25">
      <c r="A171" s="100"/>
      <c r="B171" s="101"/>
      <c r="C171" s="56"/>
      <c r="D171" s="57" t="s">
        <v>835</v>
      </c>
      <c r="E171" s="102" t="s">
        <v>49</v>
      </c>
      <c r="F171" s="102"/>
      <c r="G171" s="103"/>
      <c r="H171" s="104"/>
      <c r="I171" s="105"/>
      <c r="J171" s="106"/>
      <c r="K171" s="107">
        <f>IF(J171&gt;0, 1, 0)</f>
        <v>0</v>
      </c>
      <c r="L171" s="107">
        <f t="shared" si="173"/>
        <v>0</v>
      </c>
      <c r="M171" s="108"/>
      <c r="N171" s="109"/>
      <c r="O171" s="110">
        <f t="shared" si="174"/>
        <v>0</v>
      </c>
      <c r="P171" s="110">
        <f t="shared" si="175"/>
        <v>0</v>
      </c>
      <c r="Q171" s="108"/>
      <c r="R171" s="111">
        <f>J171*M171*$R$9</f>
        <v>0</v>
      </c>
      <c r="S171" s="112">
        <f>J171*M171*$S$9</f>
        <v>0</v>
      </c>
      <c r="T171" s="113">
        <f>K171*M171*$T$9</f>
        <v>0</v>
      </c>
      <c r="U171" s="113">
        <f>J171*M171*$U$9</f>
        <v>0</v>
      </c>
      <c r="V171" s="113">
        <f t="shared" si="180"/>
        <v>0</v>
      </c>
      <c r="W171" s="113">
        <f t="shared" si="181"/>
        <v>0</v>
      </c>
      <c r="X171" s="113">
        <f t="shared" si="182"/>
        <v>0</v>
      </c>
      <c r="Y171" s="113">
        <f t="shared" si="183"/>
        <v>0</v>
      </c>
      <c r="Z171" s="113">
        <f t="shared" si="183"/>
        <v>0</v>
      </c>
      <c r="AA171" s="113">
        <f t="shared" si="183"/>
        <v>0</v>
      </c>
      <c r="AB171" s="114"/>
      <c r="AC171" s="7">
        <f t="shared" si="184"/>
        <v>0</v>
      </c>
      <c r="AD171" s="150"/>
      <c r="AE171" s="71"/>
      <c r="AF171" s="151"/>
      <c r="AG171" s="151"/>
      <c r="AH171" s="84"/>
      <c r="AI171" s="84"/>
      <c r="AJ171" s="73"/>
      <c r="AK171" s="151"/>
      <c r="AL171" s="84"/>
      <c r="AM171" s="73"/>
      <c r="AN171" s="152"/>
      <c r="AO171" s="150"/>
      <c r="AP171" s="151"/>
      <c r="AQ171" s="151"/>
      <c r="AR171" s="151"/>
      <c r="AS171" s="151"/>
      <c r="AT171" s="84"/>
      <c r="AU171" s="73"/>
      <c r="AV171" s="152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</row>
    <row r="172" spans="1:68" s="149" customFormat="1" ht="27.95" hidden="1" customHeight="1" x14ac:dyDescent="0.25">
      <c r="A172" s="100"/>
      <c r="B172" s="101"/>
      <c r="C172" s="56"/>
      <c r="D172" s="57" t="s">
        <v>835</v>
      </c>
      <c r="E172" s="102" t="s">
        <v>49</v>
      </c>
      <c r="F172" s="102"/>
      <c r="G172" s="103"/>
      <c r="H172" s="104"/>
      <c r="I172" s="105"/>
      <c r="J172" s="106"/>
      <c r="K172" s="107">
        <f>IF(J172&gt;0, 1, 0)</f>
        <v>0</v>
      </c>
      <c r="L172" s="107">
        <f t="shared" si="173"/>
        <v>0</v>
      </c>
      <c r="M172" s="108"/>
      <c r="N172" s="109"/>
      <c r="O172" s="110">
        <f t="shared" si="174"/>
        <v>0</v>
      </c>
      <c r="P172" s="110">
        <f t="shared" si="175"/>
        <v>0</v>
      </c>
      <c r="Q172" s="108"/>
      <c r="R172" s="111">
        <f>J172*M172*$R$9</f>
        <v>0</v>
      </c>
      <c r="S172" s="112">
        <f>J172*M172*$S$9</f>
        <v>0</v>
      </c>
      <c r="T172" s="113">
        <f>K172*M172*$T$9</f>
        <v>0</v>
      </c>
      <c r="U172" s="113">
        <f>J172*M172*$U$9</f>
        <v>0</v>
      </c>
      <c r="V172" s="113">
        <f t="shared" si="180"/>
        <v>0</v>
      </c>
      <c r="W172" s="113">
        <f t="shared" si="181"/>
        <v>0</v>
      </c>
      <c r="X172" s="113">
        <f t="shared" si="182"/>
        <v>0</v>
      </c>
      <c r="Y172" s="113">
        <f t="shared" si="183"/>
        <v>0</v>
      </c>
      <c r="Z172" s="113">
        <f t="shared" si="183"/>
        <v>0</v>
      </c>
      <c r="AA172" s="113">
        <f t="shared" si="183"/>
        <v>0</v>
      </c>
      <c r="AB172" s="114"/>
      <c r="AC172" s="115">
        <f t="shared" si="184"/>
        <v>0</v>
      </c>
      <c r="AD172" s="150"/>
      <c r="AE172" s="71"/>
      <c r="AF172" s="151"/>
      <c r="AG172" s="151"/>
      <c r="AH172" s="84"/>
      <c r="AI172" s="84"/>
      <c r="AJ172" s="73"/>
      <c r="AK172" s="151"/>
      <c r="AL172" s="84"/>
      <c r="AM172" s="73"/>
      <c r="AN172" s="152"/>
      <c r="AO172" s="150"/>
      <c r="AP172" s="151"/>
      <c r="AQ172" s="151"/>
      <c r="AR172" s="151"/>
      <c r="AS172" s="151"/>
      <c r="AT172" s="84"/>
      <c r="AU172" s="73"/>
      <c r="AV172" s="152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</row>
    <row r="173" spans="1:68" ht="27.95" hidden="1" customHeight="1" thickBot="1" x14ac:dyDescent="0.3">
      <c r="A173" s="117"/>
      <c r="B173" s="118"/>
      <c r="C173" s="118"/>
      <c r="D173" s="57" t="s">
        <v>835</v>
      </c>
      <c r="E173" s="119"/>
      <c r="F173" s="119"/>
      <c r="G173" s="120"/>
      <c r="H173" s="121" t="s">
        <v>56</v>
      </c>
      <c r="I173" s="122"/>
      <c r="J173" s="123"/>
      <c r="K173" s="124"/>
      <c r="L173" s="124"/>
      <c r="M173" s="125"/>
      <c r="N173" s="126"/>
      <c r="O173" s="124"/>
      <c r="P173" s="124"/>
      <c r="Q173" s="125"/>
      <c r="R173" s="127">
        <f>SUM(R161:R172)</f>
        <v>0</v>
      </c>
      <c r="S173" s="128">
        <f t="shared" ref="S173:AA173" si="185">SUM(S161:S172)</f>
        <v>0</v>
      </c>
      <c r="T173" s="129">
        <f t="shared" si="185"/>
        <v>0</v>
      </c>
      <c r="U173" s="129">
        <f t="shared" si="185"/>
        <v>0</v>
      </c>
      <c r="V173" s="129">
        <f t="shared" si="185"/>
        <v>0</v>
      </c>
      <c r="W173" s="129">
        <f t="shared" si="185"/>
        <v>0</v>
      </c>
      <c r="X173" s="129">
        <f t="shared" si="185"/>
        <v>0</v>
      </c>
      <c r="Y173" s="130">
        <f t="shared" si="185"/>
        <v>0</v>
      </c>
      <c r="Z173" s="130">
        <f t="shared" si="185"/>
        <v>0</v>
      </c>
      <c r="AA173" s="130">
        <f t="shared" si="185"/>
        <v>0</v>
      </c>
      <c r="AB173" s="131">
        <f>R173/1800/0.6</f>
        <v>0</v>
      </c>
      <c r="AC173" s="7"/>
      <c r="AD173" s="132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792"/>
    </row>
    <row r="174" spans="1:68" ht="27.75" hidden="1" customHeight="1" thickTop="1" x14ac:dyDescent="0.25">
      <c r="A174" s="54"/>
      <c r="B174" s="55"/>
      <c r="C174" s="56"/>
      <c r="D174" s="57" t="s">
        <v>835</v>
      </c>
      <c r="E174" s="154"/>
      <c r="F174" s="140"/>
      <c r="G174" s="141"/>
      <c r="H174" s="96"/>
      <c r="I174" s="787"/>
      <c r="J174" s="61"/>
      <c r="K174" s="62">
        <f t="shared" ref="K174:K183" si="186">IF(J174&gt;0, 1, 0)</f>
        <v>0</v>
      </c>
      <c r="L174" s="62">
        <f t="shared" ref="L174:L185" si="187">J174-K174</f>
        <v>0</v>
      </c>
      <c r="M174" s="63"/>
      <c r="N174" s="64"/>
      <c r="O174" s="65">
        <f t="shared" ref="O174:O185" si="188">IF(N174&gt;0, 1, 0)</f>
        <v>0</v>
      </c>
      <c r="P174" s="65">
        <f t="shared" ref="P174:P185" si="189">N174-O174</f>
        <v>0</v>
      </c>
      <c r="Q174" s="788"/>
      <c r="R174" s="66">
        <f t="shared" ref="R174:R183" si="190">(K174*M174*$R$5)+(L174*M174*$R$6)+(O174*Q174*$R$7)+(P174*Q174*$R$8)</f>
        <v>0</v>
      </c>
      <c r="S174" s="67">
        <f t="shared" ref="S174:S183" si="191">J174*M174*$S$5</f>
        <v>0</v>
      </c>
      <c r="T174" s="68">
        <f t="shared" ref="T174:T183" si="192">K174*M174*$T$5</f>
        <v>0</v>
      </c>
      <c r="U174" s="68">
        <f t="shared" ref="U174:U183" si="193">J174*M174*$U$5</f>
        <v>0</v>
      </c>
      <c r="V174" s="68">
        <f t="shared" ref="V174:V185" si="194">N174*Q174*$V$7</f>
        <v>0</v>
      </c>
      <c r="W174" s="68">
        <f t="shared" ref="W174:W185" si="195">O174*Q174*$W$7</f>
        <v>0</v>
      </c>
      <c r="X174" s="68">
        <f t="shared" ref="X174:X185" si="196">N174*Q174*$X$7</f>
        <v>0</v>
      </c>
      <c r="Y174" s="68">
        <f t="shared" ref="Y174:AA185" si="197">S174+V174</f>
        <v>0</v>
      </c>
      <c r="Z174" s="68">
        <f t="shared" si="197"/>
        <v>0</v>
      </c>
      <c r="AA174" s="68">
        <f t="shared" si="197"/>
        <v>0</v>
      </c>
      <c r="AB174" s="69"/>
      <c r="AC174" s="7">
        <f>R174-Y174-Z174-AA174</f>
        <v>0</v>
      </c>
      <c r="AD174" s="144"/>
      <c r="AE174" s="85"/>
      <c r="AF174" s="145"/>
      <c r="AG174" s="146"/>
      <c r="AH174" s="84"/>
      <c r="AI174" s="84"/>
      <c r="AJ174" s="73"/>
      <c r="AK174" s="147"/>
      <c r="AL174" s="84"/>
      <c r="AM174" s="73"/>
      <c r="AN174" s="86"/>
      <c r="AO174" s="144"/>
      <c r="AP174" s="83"/>
      <c r="AQ174" s="83"/>
      <c r="AR174" s="148"/>
      <c r="AS174" s="83"/>
      <c r="AT174" s="84"/>
      <c r="AU174" s="73"/>
      <c r="AV174" s="86"/>
    </row>
    <row r="175" spans="1:68" ht="27.95" hidden="1" customHeight="1" x14ac:dyDescent="0.25">
      <c r="A175" s="54"/>
      <c r="B175" s="55"/>
      <c r="C175" s="56"/>
      <c r="D175" s="57" t="s">
        <v>835</v>
      </c>
      <c r="E175" s="154"/>
      <c r="F175" s="140"/>
      <c r="G175" s="141"/>
      <c r="H175" s="96"/>
      <c r="I175" s="77"/>
      <c r="J175" s="78"/>
      <c r="K175" s="62">
        <f t="shared" si="186"/>
        <v>0</v>
      </c>
      <c r="L175" s="62">
        <f t="shared" si="187"/>
        <v>0</v>
      </c>
      <c r="M175" s="79"/>
      <c r="N175" s="80"/>
      <c r="O175" s="65">
        <f t="shared" si="188"/>
        <v>0</v>
      </c>
      <c r="P175" s="65">
        <f t="shared" si="189"/>
        <v>0</v>
      </c>
      <c r="Q175" s="79"/>
      <c r="R175" s="81">
        <f t="shared" si="190"/>
        <v>0</v>
      </c>
      <c r="S175" s="67">
        <f t="shared" si="191"/>
        <v>0</v>
      </c>
      <c r="T175" s="68">
        <f t="shared" si="192"/>
        <v>0</v>
      </c>
      <c r="U175" s="68">
        <f t="shared" si="193"/>
        <v>0</v>
      </c>
      <c r="V175" s="68">
        <f t="shared" si="194"/>
        <v>0</v>
      </c>
      <c r="W175" s="68">
        <f t="shared" si="195"/>
        <v>0</v>
      </c>
      <c r="X175" s="68">
        <f t="shared" si="196"/>
        <v>0</v>
      </c>
      <c r="Y175" s="68">
        <f t="shared" si="197"/>
        <v>0</v>
      </c>
      <c r="Z175" s="68">
        <f t="shared" si="197"/>
        <v>0</v>
      </c>
      <c r="AA175" s="68">
        <f t="shared" si="197"/>
        <v>0</v>
      </c>
      <c r="AB175" s="69"/>
      <c r="AC175" s="7">
        <f t="shared" ref="AC175:AC185" si="198">R173-Y173-Z173-AA173</f>
        <v>0</v>
      </c>
      <c r="AD175" s="144"/>
      <c r="AE175" s="85"/>
      <c r="AF175" s="145"/>
      <c r="AG175" s="146"/>
      <c r="AH175" s="84"/>
      <c r="AI175" s="84"/>
      <c r="AJ175" s="73"/>
      <c r="AK175" s="147"/>
      <c r="AL175" s="84"/>
      <c r="AM175" s="73"/>
      <c r="AN175" s="86"/>
      <c r="AO175" s="82"/>
      <c r="AP175" s="83"/>
      <c r="AQ175" s="83"/>
      <c r="AR175" s="83"/>
      <c r="AS175" s="83"/>
      <c r="AT175" s="84"/>
      <c r="AU175" s="73"/>
      <c r="AV175" s="86"/>
    </row>
    <row r="176" spans="1:68" ht="27.95" hidden="1" customHeight="1" x14ac:dyDescent="0.25">
      <c r="A176" s="54"/>
      <c r="B176" s="55"/>
      <c r="C176" s="56"/>
      <c r="D176" s="57" t="s">
        <v>835</v>
      </c>
      <c r="E176" s="154"/>
      <c r="F176" s="140"/>
      <c r="G176" s="141"/>
      <c r="H176" s="155"/>
      <c r="I176" s="77"/>
      <c r="J176" s="78"/>
      <c r="K176" s="62">
        <f t="shared" si="186"/>
        <v>0</v>
      </c>
      <c r="L176" s="62">
        <f t="shared" si="187"/>
        <v>0</v>
      </c>
      <c r="M176" s="79"/>
      <c r="N176" s="80"/>
      <c r="O176" s="65">
        <f t="shared" si="188"/>
        <v>0</v>
      </c>
      <c r="P176" s="65">
        <f t="shared" si="189"/>
        <v>0</v>
      </c>
      <c r="Q176" s="79"/>
      <c r="R176" s="81">
        <f t="shared" si="190"/>
        <v>0</v>
      </c>
      <c r="S176" s="67">
        <f t="shared" si="191"/>
        <v>0</v>
      </c>
      <c r="T176" s="68">
        <f t="shared" si="192"/>
        <v>0</v>
      </c>
      <c r="U176" s="68">
        <f t="shared" si="193"/>
        <v>0</v>
      </c>
      <c r="V176" s="68">
        <f t="shared" si="194"/>
        <v>0</v>
      </c>
      <c r="W176" s="68">
        <f t="shared" si="195"/>
        <v>0</v>
      </c>
      <c r="X176" s="68">
        <f t="shared" si="196"/>
        <v>0</v>
      </c>
      <c r="Y176" s="68">
        <f t="shared" si="197"/>
        <v>0</v>
      </c>
      <c r="Z176" s="68">
        <f t="shared" si="197"/>
        <v>0</v>
      </c>
      <c r="AA176" s="68">
        <f t="shared" si="197"/>
        <v>0</v>
      </c>
      <c r="AB176" s="69"/>
      <c r="AC176" s="7">
        <f t="shared" si="198"/>
        <v>0</v>
      </c>
      <c r="AD176" s="144"/>
      <c r="AE176" s="85"/>
      <c r="AF176" s="145"/>
      <c r="AG176" s="146"/>
      <c r="AH176" s="84"/>
      <c r="AI176" s="84"/>
      <c r="AJ176" s="73"/>
      <c r="AK176" s="148"/>
      <c r="AL176" s="84"/>
      <c r="AM176" s="73"/>
      <c r="AN176" s="86"/>
      <c r="AO176" s="82"/>
      <c r="AP176" s="83"/>
      <c r="AQ176" s="83"/>
      <c r="AR176" s="83"/>
      <c r="AS176" s="83"/>
      <c r="AT176" s="84"/>
      <c r="AU176" s="73"/>
      <c r="AV176" s="86"/>
    </row>
    <row r="177" spans="1:68" ht="27.95" hidden="1" customHeight="1" x14ac:dyDescent="0.25">
      <c r="A177" s="54"/>
      <c r="B177" s="55"/>
      <c r="C177" s="56"/>
      <c r="D177" s="57" t="s">
        <v>835</v>
      </c>
      <c r="E177" s="156"/>
      <c r="F177" s="140"/>
      <c r="G177" s="141"/>
      <c r="H177" s="96"/>
      <c r="I177" s="77"/>
      <c r="J177" s="78"/>
      <c r="K177" s="62">
        <f t="shared" si="186"/>
        <v>0</v>
      </c>
      <c r="L177" s="62">
        <f t="shared" si="187"/>
        <v>0</v>
      </c>
      <c r="M177" s="79"/>
      <c r="N177" s="80"/>
      <c r="O177" s="65">
        <f t="shared" si="188"/>
        <v>0</v>
      </c>
      <c r="P177" s="65">
        <f t="shared" si="189"/>
        <v>0</v>
      </c>
      <c r="Q177" s="79"/>
      <c r="R177" s="81">
        <f t="shared" si="190"/>
        <v>0</v>
      </c>
      <c r="S177" s="67">
        <f t="shared" si="191"/>
        <v>0</v>
      </c>
      <c r="T177" s="68">
        <f t="shared" si="192"/>
        <v>0</v>
      </c>
      <c r="U177" s="68">
        <f t="shared" si="193"/>
        <v>0</v>
      </c>
      <c r="V177" s="68">
        <f t="shared" si="194"/>
        <v>0</v>
      </c>
      <c r="W177" s="68">
        <f t="shared" si="195"/>
        <v>0</v>
      </c>
      <c r="X177" s="68">
        <f t="shared" si="196"/>
        <v>0</v>
      </c>
      <c r="Y177" s="68">
        <f t="shared" si="197"/>
        <v>0</v>
      </c>
      <c r="Z177" s="68">
        <f t="shared" si="197"/>
        <v>0</v>
      </c>
      <c r="AA177" s="68">
        <f t="shared" si="197"/>
        <v>0</v>
      </c>
      <c r="AB177" s="69"/>
      <c r="AC177" s="7">
        <f t="shared" si="198"/>
        <v>0</v>
      </c>
      <c r="AD177" s="82"/>
      <c r="AE177" s="71"/>
      <c r="AF177" s="83"/>
      <c r="AG177" s="83"/>
      <c r="AH177" s="84"/>
      <c r="AI177" s="84"/>
      <c r="AJ177" s="73"/>
      <c r="AK177" s="83"/>
      <c r="AL177" s="84"/>
      <c r="AM177" s="73"/>
      <c r="AN177" s="86"/>
      <c r="AO177" s="82"/>
      <c r="AP177" s="83"/>
      <c r="AQ177" s="83"/>
      <c r="AR177" s="83"/>
      <c r="AS177" s="83"/>
      <c r="AT177" s="84"/>
      <c r="AU177" s="73"/>
      <c r="AV177" s="86"/>
    </row>
    <row r="178" spans="1:68" ht="27.95" hidden="1" customHeight="1" x14ac:dyDescent="0.25">
      <c r="A178" s="54"/>
      <c r="B178" s="55"/>
      <c r="C178" s="56"/>
      <c r="D178" s="57" t="s">
        <v>835</v>
      </c>
      <c r="E178" s="139"/>
      <c r="F178" s="140"/>
      <c r="G178" s="141"/>
      <c r="H178" s="96"/>
      <c r="I178" s="77"/>
      <c r="J178" s="78"/>
      <c r="K178" s="62">
        <f t="shared" si="186"/>
        <v>0</v>
      </c>
      <c r="L178" s="62">
        <f t="shared" si="187"/>
        <v>0</v>
      </c>
      <c r="M178" s="79"/>
      <c r="N178" s="80"/>
      <c r="O178" s="65">
        <f t="shared" si="188"/>
        <v>0</v>
      </c>
      <c r="P178" s="65">
        <f t="shared" si="189"/>
        <v>0</v>
      </c>
      <c r="Q178" s="79"/>
      <c r="R178" s="81">
        <f t="shared" si="190"/>
        <v>0</v>
      </c>
      <c r="S178" s="67">
        <f t="shared" si="191"/>
        <v>0</v>
      </c>
      <c r="T178" s="68">
        <f t="shared" si="192"/>
        <v>0</v>
      </c>
      <c r="U178" s="68">
        <f t="shared" si="193"/>
        <v>0</v>
      </c>
      <c r="V178" s="68">
        <f t="shared" si="194"/>
        <v>0</v>
      </c>
      <c r="W178" s="68">
        <f t="shared" si="195"/>
        <v>0</v>
      </c>
      <c r="X178" s="68">
        <f t="shared" si="196"/>
        <v>0</v>
      </c>
      <c r="Y178" s="68">
        <f t="shared" si="197"/>
        <v>0</v>
      </c>
      <c r="Z178" s="68">
        <f t="shared" si="197"/>
        <v>0</v>
      </c>
      <c r="AA178" s="68">
        <f t="shared" si="197"/>
        <v>0</v>
      </c>
      <c r="AB178" s="69"/>
      <c r="AC178" s="7">
        <f t="shared" si="198"/>
        <v>0</v>
      </c>
      <c r="AD178" s="82"/>
      <c r="AE178" s="71"/>
      <c r="AF178" s="83"/>
      <c r="AG178" s="83"/>
      <c r="AH178" s="84"/>
      <c r="AI178" s="84"/>
      <c r="AJ178" s="73"/>
      <c r="AK178" s="83"/>
      <c r="AL178" s="84"/>
      <c r="AM178" s="73"/>
      <c r="AN178" s="86"/>
      <c r="AO178" s="82"/>
      <c r="AP178" s="83"/>
      <c r="AQ178" s="83"/>
      <c r="AR178" s="83"/>
      <c r="AS178" s="83"/>
      <c r="AT178" s="84"/>
      <c r="AU178" s="73"/>
      <c r="AV178" s="86"/>
    </row>
    <row r="179" spans="1:68" ht="27.95" hidden="1" customHeight="1" x14ac:dyDescent="0.25">
      <c r="A179" s="54"/>
      <c r="B179" s="55"/>
      <c r="C179" s="56"/>
      <c r="D179" s="57" t="s">
        <v>835</v>
      </c>
      <c r="E179" s="139"/>
      <c r="F179" s="140"/>
      <c r="G179" s="141"/>
      <c r="H179" s="96"/>
      <c r="I179" s="77"/>
      <c r="J179" s="78"/>
      <c r="K179" s="62">
        <f t="shared" si="186"/>
        <v>0</v>
      </c>
      <c r="L179" s="62">
        <f t="shared" si="187"/>
        <v>0</v>
      </c>
      <c r="M179" s="79"/>
      <c r="N179" s="80"/>
      <c r="O179" s="65">
        <f t="shared" si="188"/>
        <v>0</v>
      </c>
      <c r="P179" s="65">
        <f t="shared" si="189"/>
        <v>0</v>
      </c>
      <c r="Q179" s="79"/>
      <c r="R179" s="81">
        <f t="shared" si="190"/>
        <v>0</v>
      </c>
      <c r="S179" s="67">
        <f t="shared" si="191"/>
        <v>0</v>
      </c>
      <c r="T179" s="68">
        <f t="shared" si="192"/>
        <v>0</v>
      </c>
      <c r="U179" s="68">
        <f t="shared" si="193"/>
        <v>0</v>
      </c>
      <c r="V179" s="68">
        <f t="shared" si="194"/>
        <v>0</v>
      </c>
      <c r="W179" s="68">
        <f t="shared" si="195"/>
        <v>0</v>
      </c>
      <c r="X179" s="68">
        <f t="shared" si="196"/>
        <v>0</v>
      </c>
      <c r="Y179" s="68">
        <f t="shared" si="197"/>
        <v>0</v>
      </c>
      <c r="Z179" s="68">
        <f t="shared" si="197"/>
        <v>0</v>
      </c>
      <c r="AA179" s="68">
        <f t="shared" si="197"/>
        <v>0</v>
      </c>
      <c r="AB179" s="69"/>
      <c r="AC179" s="7">
        <f t="shared" si="198"/>
        <v>0</v>
      </c>
      <c r="AD179" s="82"/>
      <c r="AE179" s="71"/>
      <c r="AF179" s="83"/>
      <c r="AG179" s="83"/>
      <c r="AH179" s="84"/>
      <c r="AI179" s="84"/>
      <c r="AJ179" s="73"/>
      <c r="AK179" s="83"/>
      <c r="AL179" s="84"/>
      <c r="AM179" s="73"/>
      <c r="AN179" s="86"/>
      <c r="AO179" s="82"/>
      <c r="AP179" s="83"/>
      <c r="AQ179" s="83"/>
      <c r="AR179" s="83"/>
      <c r="AS179" s="83"/>
      <c r="AT179" s="84"/>
      <c r="AU179" s="73"/>
      <c r="AV179" s="86"/>
    </row>
    <row r="180" spans="1:68" ht="27.95" hidden="1" customHeight="1" x14ac:dyDescent="0.25">
      <c r="A180" s="54"/>
      <c r="B180" s="55"/>
      <c r="C180" s="56"/>
      <c r="D180" s="57" t="s">
        <v>835</v>
      </c>
      <c r="E180" s="139"/>
      <c r="F180" s="140"/>
      <c r="G180" s="98"/>
      <c r="H180" s="96"/>
      <c r="I180" s="77"/>
      <c r="J180" s="78"/>
      <c r="K180" s="62">
        <f t="shared" si="186"/>
        <v>0</v>
      </c>
      <c r="L180" s="62">
        <f t="shared" si="187"/>
        <v>0</v>
      </c>
      <c r="M180" s="79"/>
      <c r="N180" s="80"/>
      <c r="O180" s="65">
        <f t="shared" si="188"/>
        <v>0</v>
      </c>
      <c r="P180" s="65">
        <f t="shared" si="189"/>
        <v>0</v>
      </c>
      <c r="Q180" s="79"/>
      <c r="R180" s="81">
        <f t="shared" si="190"/>
        <v>0</v>
      </c>
      <c r="S180" s="67">
        <f t="shared" si="191"/>
        <v>0</v>
      </c>
      <c r="T180" s="68">
        <f t="shared" si="192"/>
        <v>0</v>
      </c>
      <c r="U180" s="68">
        <f t="shared" si="193"/>
        <v>0</v>
      </c>
      <c r="V180" s="68">
        <f t="shared" si="194"/>
        <v>0</v>
      </c>
      <c r="W180" s="68">
        <f t="shared" si="195"/>
        <v>0</v>
      </c>
      <c r="X180" s="68">
        <f t="shared" si="196"/>
        <v>0</v>
      </c>
      <c r="Y180" s="68">
        <f t="shared" si="197"/>
        <v>0</v>
      </c>
      <c r="Z180" s="68">
        <f t="shared" si="197"/>
        <v>0</v>
      </c>
      <c r="AA180" s="68">
        <f t="shared" si="197"/>
        <v>0</v>
      </c>
      <c r="AB180" s="69"/>
      <c r="AC180" s="7">
        <f t="shared" si="198"/>
        <v>0</v>
      </c>
      <c r="AD180" s="82"/>
      <c r="AE180" s="71"/>
      <c r="AF180" s="83"/>
      <c r="AG180" s="83"/>
      <c r="AH180" s="84"/>
      <c r="AI180" s="84"/>
      <c r="AJ180" s="73"/>
      <c r="AK180" s="83"/>
      <c r="AL180" s="84"/>
      <c r="AM180" s="73"/>
      <c r="AN180" s="86"/>
      <c r="AO180" s="82"/>
      <c r="AP180" s="83"/>
      <c r="AQ180" s="83"/>
      <c r="AR180" s="83"/>
      <c r="AS180" s="83"/>
      <c r="AT180" s="84"/>
      <c r="AU180" s="73"/>
      <c r="AV180" s="86"/>
    </row>
    <row r="181" spans="1:68" ht="27.95" hidden="1" customHeight="1" x14ac:dyDescent="0.25">
      <c r="A181" s="54"/>
      <c r="B181" s="55"/>
      <c r="C181" s="56"/>
      <c r="D181" s="57" t="s">
        <v>835</v>
      </c>
      <c r="E181" s="139"/>
      <c r="F181" s="140"/>
      <c r="G181" s="98"/>
      <c r="H181" s="96"/>
      <c r="I181" s="92"/>
      <c r="J181" s="78"/>
      <c r="K181" s="62">
        <f t="shared" si="186"/>
        <v>0</v>
      </c>
      <c r="L181" s="62">
        <f t="shared" si="187"/>
        <v>0</v>
      </c>
      <c r="M181" s="79"/>
      <c r="N181" s="80"/>
      <c r="O181" s="65">
        <f t="shared" si="188"/>
        <v>0</v>
      </c>
      <c r="P181" s="65">
        <f t="shared" si="189"/>
        <v>0</v>
      </c>
      <c r="Q181" s="79"/>
      <c r="R181" s="81">
        <f t="shared" si="190"/>
        <v>0</v>
      </c>
      <c r="S181" s="67">
        <f t="shared" si="191"/>
        <v>0</v>
      </c>
      <c r="T181" s="68">
        <f t="shared" si="192"/>
        <v>0</v>
      </c>
      <c r="U181" s="68">
        <f t="shared" si="193"/>
        <v>0</v>
      </c>
      <c r="V181" s="68">
        <f t="shared" si="194"/>
        <v>0</v>
      </c>
      <c r="W181" s="68">
        <f t="shared" si="195"/>
        <v>0</v>
      </c>
      <c r="X181" s="68">
        <f t="shared" si="196"/>
        <v>0</v>
      </c>
      <c r="Y181" s="68">
        <f t="shared" si="197"/>
        <v>0</v>
      </c>
      <c r="Z181" s="68">
        <f t="shared" si="197"/>
        <v>0</v>
      </c>
      <c r="AA181" s="68">
        <f t="shared" si="197"/>
        <v>0</v>
      </c>
      <c r="AB181" s="69"/>
      <c r="AC181" s="7">
        <f t="shared" si="198"/>
        <v>0</v>
      </c>
      <c r="AD181" s="82"/>
      <c r="AE181" s="71"/>
      <c r="AF181" s="83"/>
      <c r="AG181" s="83"/>
      <c r="AH181" s="84"/>
      <c r="AI181" s="84"/>
      <c r="AJ181" s="73"/>
      <c r="AK181" s="83"/>
      <c r="AL181" s="84"/>
      <c r="AM181" s="73"/>
      <c r="AN181" s="86"/>
      <c r="AO181" s="82"/>
      <c r="AP181" s="83"/>
      <c r="AQ181" s="83"/>
      <c r="AR181" s="83"/>
      <c r="AS181" s="83"/>
      <c r="AT181" s="84"/>
      <c r="AU181" s="73"/>
      <c r="AV181" s="86"/>
    </row>
    <row r="182" spans="1:68" ht="27.95" hidden="1" customHeight="1" x14ac:dyDescent="0.25">
      <c r="A182" s="54"/>
      <c r="B182" s="55"/>
      <c r="C182" s="56"/>
      <c r="D182" s="57" t="s">
        <v>835</v>
      </c>
      <c r="E182" s="93"/>
      <c r="F182" s="94"/>
      <c r="G182" s="95"/>
      <c r="H182" s="96"/>
      <c r="I182" s="77"/>
      <c r="J182" s="78"/>
      <c r="K182" s="62">
        <f t="shared" si="186"/>
        <v>0</v>
      </c>
      <c r="L182" s="62">
        <f t="shared" si="187"/>
        <v>0</v>
      </c>
      <c r="M182" s="79"/>
      <c r="N182" s="80"/>
      <c r="O182" s="65">
        <f t="shared" si="188"/>
        <v>0</v>
      </c>
      <c r="P182" s="65">
        <f t="shared" si="189"/>
        <v>0</v>
      </c>
      <c r="Q182" s="79"/>
      <c r="R182" s="81">
        <f t="shared" si="190"/>
        <v>0</v>
      </c>
      <c r="S182" s="67">
        <f t="shared" si="191"/>
        <v>0</v>
      </c>
      <c r="T182" s="68">
        <f t="shared" si="192"/>
        <v>0</v>
      </c>
      <c r="U182" s="68">
        <f t="shared" si="193"/>
        <v>0</v>
      </c>
      <c r="V182" s="68">
        <f t="shared" si="194"/>
        <v>0</v>
      </c>
      <c r="W182" s="68">
        <f t="shared" si="195"/>
        <v>0</v>
      </c>
      <c r="X182" s="68">
        <f t="shared" si="196"/>
        <v>0</v>
      </c>
      <c r="Y182" s="68">
        <f t="shared" si="197"/>
        <v>0</v>
      </c>
      <c r="Z182" s="68">
        <f t="shared" si="197"/>
        <v>0</v>
      </c>
      <c r="AA182" s="68">
        <f t="shared" si="197"/>
        <v>0</v>
      </c>
      <c r="AB182" s="69"/>
      <c r="AC182" s="7">
        <f t="shared" si="198"/>
        <v>0</v>
      </c>
      <c r="AD182" s="82"/>
      <c r="AE182" s="71"/>
      <c r="AF182" s="83"/>
      <c r="AG182" s="83"/>
      <c r="AH182" s="84"/>
      <c r="AI182" s="84"/>
      <c r="AJ182" s="73"/>
      <c r="AK182" s="83"/>
      <c r="AL182" s="84"/>
      <c r="AM182" s="73"/>
      <c r="AN182" s="86"/>
      <c r="AO182" s="82"/>
      <c r="AP182" s="83"/>
      <c r="AQ182" s="83"/>
      <c r="AR182" s="83"/>
      <c r="AS182" s="83"/>
      <c r="AT182" s="84"/>
      <c r="AU182" s="73"/>
      <c r="AV182" s="86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  <c r="BI182" s="149"/>
      <c r="BJ182" s="149"/>
      <c r="BK182" s="149"/>
      <c r="BL182" s="149"/>
      <c r="BM182" s="149"/>
      <c r="BN182" s="149"/>
      <c r="BO182" s="149"/>
      <c r="BP182" s="149"/>
    </row>
    <row r="183" spans="1:68" ht="27.95" hidden="1" customHeight="1" x14ac:dyDescent="0.25">
      <c r="A183" s="54"/>
      <c r="B183" s="55"/>
      <c r="C183" s="56"/>
      <c r="D183" s="57" t="s">
        <v>835</v>
      </c>
      <c r="E183" s="97"/>
      <c r="F183" s="789"/>
      <c r="G183" s="98"/>
      <c r="H183" s="790"/>
      <c r="I183" s="791"/>
      <c r="J183" s="78"/>
      <c r="K183" s="99">
        <f t="shared" si="186"/>
        <v>0</v>
      </c>
      <c r="L183" s="99">
        <f t="shared" si="187"/>
        <v>0</v>
      </c>
      <c r="M183" s="79"/>
      <c r="N183" s="80"/>
      <c r="O183" s="65">
        <f t="shared" si="188"/>
        <v>0</v>
      </c>
      <c r="P183" s="65">
        <f t="shared" si="189"/>
        <v>0</v>
      </c>
      <c r="Q183" s="79"/>
      <c r="R183" s="81">
        <f t="shared" si="190"/>
        <v>0</v>
      </c>
      <c r="S183" s="67">
        <f t="shared" si="191"/>
        <v>0</v>
      </c>
      <c r="T183" s="68">
        <f t="shared" si="192"/>
        <v>0</v>
      </c>
      <c r="U183" s="68">
        <f t="shared" si="193"/>
        <v>0</v>
      </c>
      <c r="V183" s="68">
        <f t="shared" si="194"/>
        <v>0</v>
      </c>
      <c r="W183" s="68">
        <f t="shared" si="195"/>
        <v>0</v>
      </c>
      <c r="X183" s="68">
        <f t="shared" si="196"/>
        <v>0</v>
      </c>
      <c r="Y183" s="68">
        <f t="shared" si="197"/>
        <v>0</v>
      </c>
      <c r="Z183" s="68">
        <f t="shared" si="197"/>
        <v>0</v>
      </c>
      <c r="AA183" s="68">
        <f t="shared" si="197"/>
        <v>0</v>
      </c>
      <c r="AB183" s="69"/>
      <c r="AC183" s="7">
        <f t="shared" si="198"/>
        <v>0</v>
      </c>
      <c r="AD183" s="82"/>
      <c r="AE183" s="71"/>
      <c r="AF183" s="83"/>
      <c r="AG183" s="83"/>
      <c r="AH183" s="84"/>
      <c r="AI183" s="84"/>
      <c r="AJ183" s="73"/>
      <c r="AK183" s="83"/>
      <c r="AL183" s="84"/>
      <c r="AM183" s="73"/>
      <c r="AN183" s="86"/>
      <c r="AO183" s="82"/>
      <c r="AP183" s="83"/>
      <c r="AQ183" s="83"/>
      <c r="AR183" s="83"/>
      <c r="AS183" s="83"/>
      <c r="AT183" s="84"/>
      <c r="AU183" s="73"/>
      <c r="AV183" s="86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  <c r="BI183" s="149"/>
      <c r="BJ183" s="149"/>
      <c r="BK183" s="149"/>
      <c r="BL183" s="149"/>
      <c r="BM183" s="149"/>
      <c r="BN183" s="149"/>
      <c r="BO183" s="149"/>
      <c r="BP183" s="149"/>
    </row>
    <row r="184" spans="1:68" s="153" customFormat="1" ht="27.95" hidden="1" customHeight="1" x14ac:dyDescent="0.25">
      <c r="A184" s="100"/>
      <c r="B184" s="101"/>
      <c r="C184" s="56"/>
      <c r="D184" s="57" t="s">
        <v>835</v>
      </c>
      <c r="E184" s="102" t="s">
        <v>49</v>
      </c>
      <c r="F184" s="102"/>
      <c r="G184" s="103"/>
      <c r="H184" s="104"/>
      <c r="I184" s="105"/>
      <c r="J184" s="106"/>
      <c r="K184" s="107">
        <f>IF(J184&gt;0, 1, 0)</f>
        <v>0</v>
      </c>
      <c r="L184" s="107">
        <f t="shared" si="187"/>
        <v>0</v>
      </c>
      <c r="M184" s="108"/>
      <c r="N184" s="109"/>
      <c r="O184" s="110">
        <f t="shared" si="188"/>
        <v>0</v>
      </c>
      <c r="P184" s="110">
        <f t="shared" si="189"/>
        <v>0</v>
      </c>
      <c r="Q184" s="108"/>
      <c r="R184" s="111">
        <f>J184*M184*$R$9</f>
        <v>0</v>
      </c>
      <c r="S184" s="112">
        <f>J184*M184*$S$9</f>
        <v>0</v>
      </c>
      <c r="T184" s="113">
        <f>K184*M184*$T$9</f>
        <v>0</v>
      </c>
      <c r="U184" s="113">
        <f>J184*M184*$U$9</f>
        <v>0</v>
      </c>
      <c r="V184" s="113">
        <f t="shared" si="194"/>
        <v>0</v>
      </c>
      <c r="W184" s="113">
        <f t="shared" si="195"/>
        <v>0</v>
      </c>
      <c r="X184" s="113">
        <f t="shared" si="196"/>
        <v>0</v>
      </c>
      <c r="Y184" s="113">
        <f t="shared" si="197"/>
        <v>0</v>
      </c>
      <c r="Z184" s="113">
        <f t="shared" si="197"/>
        <v>0</v>
      </c>
      <c r="AA184" s="113">
        <f t="shared" si="197"/>
        <v>0</v>
      </c>
      <c r="AB184" s="114"/>
      <c r="AC184" s="7">
        <f t="shared" si="198"/>
        <v>0</v>
      </c>
      <c r="AD184" s="150"/>
      <c r="AE184" s="71"/>
      <c r="AF184" s="151"/>
      <c r="AG184" s="151"/>
      <c r="AH184" s="84"/>
      <c r="AI184" s="84"/>
      <c r="AJ184" s="73"/>
      <c r="AK184" s="151"/>
      <c r="AL184" s="84"/>
      <c r="AM184" s="73"/>
      <c r="AN184" s="152"/>
      <c r="AO184" s="150"/>
      <c r="AP184" s="151"/>
      <c r="AQ184" s="151"/>
      <c r="AR184" s="151"/>
      <c r="AS184" s="151"/>
      <c r="AT184" s="84"/>
      <c r="AU184" s="73"/>
      <c r="AV184" s="152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</row>
    <row r="185" spans="1:68" s="149" customFormat="1" ht="27.95" hidden="1" customHeight="1" x14ac:dyDescent="0.25">
      <c r="A185" s="100"/>
      <c r="B185" s="101"/>
      <c r="C185" s="56"/>
      <c r="D185" s="57" t="s">
        <v>835</v>
      </c>
      <c r="E185" s="102" t="s">
        <v>49</v>
      </c>
      <c r="F185" s="102"/>
      <c r="G185" s="103"/>
      <c r="H185" s="104"/>
      <c r="I185" s="105"/>
      <c r="J185" s="106"/>
      <c r="K185" s="107">
        <f>IF(J185&gt;0, 1, 0)</f>
        <v>0</v>
      </c>
      <c r="L185" s="107">
        <f t="shared" si="187"/>
        <v>0</v>
      </c>
      <c r="M185" s="108"/>
      <c r="N185" s="109"/>
      <c r="O185" s="110">
        <f t="shared" si="188"/>
        <v>0</v>
      </c>
      <c r="P185" s="110">
        <f t="shared" si="189"/>
        <v>0</v>
      </c>
      <c r="Q185" s="108"/>
      <c r="R185" s="111">
        <f>J185*M185*$R$9</f>
        <v>0</v>
      </c>
      <c r="S185" s="112">
        <f>J185*M185*$S$9</f>
        <v>0</v>
      </c>
      <c r="T185" s="113">
        <f>K185*M185*$T$9</f>
        <v>0</v>
      </c>
      <c r="U185" s="113">
        <f>J185*M185*$U$9</f>
        <v>0</v>
      </c>
      <c r="V185" s="113">
        <f t="shared" si="194"/>
        <v>0</v>
      </c>
      <c r="W185" s="113">
        <f t="shared" si="195"/>
        <v>0</v>
      </c>
      <c r="X185" s="113">
        <f t="shared" si="196"/>
        <v>0</v>
      </c>
      <c r="Y185" s="113">
        <f t="shared" si="197"/>
        <v>0</v>
      </c>
      <c r="Z185" s="113">
        <f t="shared" si="197"/>
        <v>0</v>
      </c>
      <c r="AA185" s="113">
        <f t="shared" si="197"/>
        <v>0</v>
      </c>
      <c r="AB185" s="114"/>
      <c r="AC185" s="115">
        <f t="shared" si="198"/>
        <v>0</v>
      </c>
      <c r="AD185" s="150"/>
      <c r="AE185" s="71"/>
      <c r="AF185" s="151"/>
      <c r="AG185" s="151"/>
      <c r="AH185" s="84"/>
      <c r="AI185" s="84"/>
      <c r="AJ185" s="73"/>
      <c r="AK185" s="151"/>
      <c r="AL185" s="84"/>
      <c r="AM185" s="73"/>
      <c r="AN185" s="152"/>
      <c r="AO185" s="150"/>
      <c r="AP185" s="151"/>
      <c r="AQ185" s="151"/>
      <c r="AR185" s="151"/>
      <c r="AS185" s="151"/>
      <c r="AT185" s="84"/>
      <c r="AU185" s="73"/>
      <c r="AV185" s="152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</row>
    <row r="186" spans="1:68" ht="27.95" hidden="1" customHeight="1" thickBot="1" x14ac:dyDescent="0.3">
      <c r="A186" s="117"/>
      <c r="B186" s="118"/>
      <c r="C186" s="118"/>
      <c r="D186" s="57" t="s">
        <v>835</v>
      </c>
      <c r="E186" s="119"/>
      <c r="F186" s="119"/>
      <c r="G186" s="120"/>
      <c r="H186" s="121" t="s">
        <v>56</v>
      </c>
      <c r="I186" s="122"/>
      <c r="J186" s="123"/>
      <c r="K186" s="124"/>
      <c r="L186" s="124"/>
      <c r="M186" s="125"/>
      <c r="N186" s="126"/>
      <c r="O186" s="124"/>
      <c r="P186" s="124"/>
      <c r="Q186" s="125"/>
      <c r="R186" s="127">
        <f>SUM(R174:R185)</f>
        <v>0</v>
      </c>
      <c r="S186" s="128">
        <f t="shared" ref="S186:AA186" si="199">SUM(S174:S185)</f>
        <v>0</v>
      </c>
      <c r="T186" s="129">
        <f t="shared" si="199"/>
        <v>0</v>
      </c>
      <c r="U186" s="129">
        <f t="shared" si="199"/>
        <v>0</v>
      </c>
      <c r="V186" s="129">
        <f t="shared" si="199"/>
        <v>0</v>
      </c>
      <c r="W186" s="129">
        <f t="shared" si="199"/>
        <v>0</v>
      </c>
      <c r="X186" s="129">
        <f t="shared" si="199"/>
        <v>0</v>
      </c>
      <c r="Y186" s="130">
        <f t="shared" si="199"/>
        <v>0</v>
      </c>
      <c r="Z186" s="130">
        <f t="shared" si="199"/>
        <v>0</v>
      </c>
      <c r="AA186" s="130">
        <f t="shared" si="199"/>
        <v>0</v>
      </c>
      <c r="AB186" s="131">
        <f>R186/1800/0.6</f>
        <v>0</v>
      </c>
      <c r="AC186" s="7"/>
      <c r="AD186" s="132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792"/>
    </row>
    <row r="187" spans="1:68" ht="27.75" hidden="1" customHeight="1" thickTop="1" x14ac:dyDescent="0.25">
      <c r="A187" s="54"/>
      <c r="B187" s="55"/>
      <c r="C187" s="56"/>
      <c r="D187" s="57" t="s">
        <v>835</v>
      </c>
      <c r="E187" s="154"/>
      <c r="F187" s="140"/>
      <c r="G187" s="141"/>
      <c r="H187" s="96"/>
      <c r="I187" s="787"/>
      <c r="J187" s="61"/>
      <c r="K187" s="62">
        <f t="shared" ref="K187:K196" si="200">IF(J187&gt;0, 1, 0)</f>
        <v>0</v>
      </c>
      <c r="L187" s="62">
        <f t="shared" ref="L187:L198" si="201">J187-K187</f>
        <v>0</v>
      </c>
      <c r="M187" s="63"/>
      <c r="N187" s="64"/>
      <c r="O187" s="65">
        <f t="shared" ref="O187:O198" si="202">IF(N187&gt;0, 1, 0)</f>
        <v>0</v>
      </c>
      <c r="P187" s="65">
        <f t="shared" ref="P187:P198" si="203">N187-O187</f>
        <v>0</v>
      </c>
      <c r="Q187" s="788"/>
      <c r="R187" s="66">
        <f t="shared" ref="R187:R196" si="204">(K187*M187*$R$5)+(L187*M187*$R$6)+(O187*Q187*$R$7)+(P187*Q187*$R$8)</f>
        <v>0</v>
      </c>
      <c r="S187" s="67">
        <f t="shared" ref="S187:S196" si="205">J187*M187*$S$5</f>
        <v>0</v>
      </c>
      <c r="T187" s="68">
        <f t="shared" ref="T187:T196" si="206">K187*M187*$T$5</f>
        <v>0</v>
      </c>
      <c r="U187" s="68">
        <f t="shared" ref="U187:U196" si="207">J187*M187*$U$5</f>
        <v>0</v>
      </c>
      <c r="V187" s="68">
        <f t="shared" ref="V187:V198" si="208">N187*Q187*$V$7</f>
        <v>0</v>
      </c>
      <c r="W187" s="68">
        <f t="shared" ref="W187:W198" si="209">O187*Q187*$W$7</f>
        <v>0</v>
      </c>
      <c r="X187" s="68">
        <f t="shared" ref="X187:X198" si="210">N187*Q187*$X$7</f>
        <v>0</v>
      </c>
      <c r="Y187" s="68">
        <f t="shared" ref="Y187:AA198" si="211">S187+V187</f>
        <v>0</v>
      </c>
      <c r="Z187" s="68">
        <f t="shared" si="211"/>
        <v>0</v>
      </c>
      <c r="AA187" s="68">
        <f t="shared" si="211"/>
        <v>0</v>
      </c>
      <c r="AB187" s="69"/>
      <c r="AC187" s="7">
        <f>R187-Y187-Z187-AA187</f>
        <v>0</v>
      </c>
      <c r="AD187" s="144"/>
      <c r="AE187" s="85"/>
      <c r="AF187" s="145"/>
      <c r="AG187" s="146"/>
      <c r="AH187" s="84"/>
      <c r="AI187" s="84"/>
      <c r="AJ187" s="73"/>
      <c r="AK187" s="147"/>
      <c r="AL187" s="84"/>
      <c r="AM187" s="73"/>
      <c r="AN187" s="86"/>
      <c r="AO187" s="144"/>
      <c r="AP187" s="83"/>
      <c r="AQ187" s="83"/>
      <c r="AR187" s="148"/>
      <c r="AS187" s="83"/>
      <c r="AT187" s="84"/>
      <c r="AU187" s="73"/>
      <c r="AV187" s="86"/>
    </row>
    <row r="188" spans="1:68" ht="27.95" hidden="1" customHeight="1" x14ac:dyDescent="0.25">
      <c r="A188" s="54"/>
      <c r="B188" s="55"/>
      <c r="C188" s="56"/>
      <c r="D188" s="57" t="s">
        <v>835</v>
      </c>
      <c r="E188" s="154"/>
      <c r="F188" s="140"/>
      <c r="G188" s="141"/>
      <c r="H188" s="96"/>
      <c r="I188" s="77"/>
      <c r="J188" s="78"/>
      <c r="K188" s="62">
        <f t="shared" si="200"/>
        <v>0</v>
      </c>
      <c r="L188" s="62">
        <f t="shared" si="201"/>
        <v>0</v>
      </c>
      <c r="M188" s="79"/>
      <c r="N188" s="80"/>
      <c r="O188" s="65">
        <f t="shared" si="202"/>
        <v>0</v>
      </c>
      <c r="P188" s="65">
        <f t="shared" si="203"/>
        <v>0</v>
      </c>
      <c r="Q188" s="79"/>
      <c r="R188" s="81">
        <f t="shared" si="204"/>
        <v>0</v>
      </c>
      <c r="S188" s="67">
        <f t="shared" si="205"/>
        <v>0</v>
      </c>
      <c r="T188" s="68">
        <f t="shared" si="206"/>
        <v>0</v>
      </c>
      <c r="U188" s="68">
        <f t="shared" si="207"/>
        <v>0</v>
      </c>
      <c r="V188" s="68">
        <f t="shared" si="208"/>
        <v>0</v>
      </c>
      <c r="W188" s="68">
        <f t="shared" si="209"/>
        <v>0</v>
      </c>
      <c r="X188" s="68">
        <f t="shared" si="210"/>
        <v>0</v>
      </c>
      <c r="Y188" s="68">
        <f t="shared" si="211"/>
        <v>0</v>
      </c>
      <c r="Z188" s="68">
        <f t="shared" si="211"/>
        <v>0</v>
      </c>
      <c r="AA188" s="68">
        <f t="shared" si="211"/>
        <v>0</v>
      </c>
      <c r="AB188" s="69"/>
      <c r="AC188" s="7">
        <f t="shared" ref="AC188:AC198" si="212">R186-Y186-Z186-AA186</f>
        <v>0</v>
      </c>
      <c r="AD188" s="144"/>
      <c r="AE188" s="85"/>
      <c r="AF188" s="145"/>
      <c r="AG188" s="146"/>
      <c r="AH188" s="84"/>
      <c r="AI188" s="84"/>
      <c r="AJ188" s="73"/>
      <c r="AK188" s="147"/>
      <c r="AL188" s="84"/>
      <c r="AM188" s="73"/>
      <c r="AN188" s="86"/>
      <c r="AO188" s="82"/>
      <c r="AP188" s="83"/>
      <c r="AQ188" s="83"/>
      <c r="AR188" s="83"/>
      <c r="AS188" s="83"/>
      <c r="AT188" s="84"/>
      <c r="AU188" s="73"/>
      <c r="AV188" s="86"/>
    </row>
    <row r="189" spans="1:68" ht="27.95" hidden="1" customHeight="1" x14ac:dyDescent="0.25">
      <c r="A189" s="54"/>
      <c r="B189" s="55"/>
      <c r="C189" s="56"/>
      <c r="D189" s="57" t="s">
        <v>835</v>
      </c>
      <c r="E189" s="154"/>
      <c r="F189" s="140"/>
      <c r="G189" s="141"/>
      <c r="H189" s="155"/>
      <c r="I189" s="77"/>
      <c r="J189" s="78"/>
      <c r="K189" s="62">
        <f t="shared" si="200"/>
        <v>0</v>
      </c>
      <c r="L189" s="62">
        <f t="shared" si="201"/>
        <v>0</v>
      </c>
      <c r="M189" s="79"/>
      <c r="N189" s="80"/>
      <c r="O189" s="65">
        <f t="shared" si="202"/>
        <v>0</v>
      </c>
      <c r="P189" s="65">
        <f t="shared" si="203"/>
        <v>0</v>
      </c>
      <c r="Q189" s="79"/>
      <c r="R189" s="81">
        <f t="shared" si="204"/>
        <v>0</v>
      </c>
      <c r="S189" s="67">
        <f t="shared" si="205"/>
        <v>0</v>
      </c>
      <c r="T189" s="68">
        <f t="shared" si="206"/>
        <v>0</v>
      </c>
      <c r="U189" s="68">
        <f t="shared" si="207"/>
        <v>0</v>
      </c>
      <c r="V189" s="68">
        <f t="shared" si="208"/>
        <v>0</v>
      </c>
      <c r="W189" s="68">
        <f t="shared" si="209"/>
        <v>0</v>
      </c>
      <c r="X189" s="68">
        <f t="shared" si="210"/>
        <v>0</v>
      </c>
      <c r="Y189" s="68">
        <f t="shared" si="211"/>
        <v>0</v>
      </c>
      <c r="Z189" s="68">
        <f t="shared" si="211"/>
        <v>0</v>
      </c>
      <c r="AA189" s="68">
        <f t="shared" si="211"/>
        <v>0</v>
      </c>
      <c r="AB189" s="69"/>
      <c r="AC189" s="7">
        <f t="shared" si="212"/>
        <v>0</v>
      </c>
      <c r="AD189" s="144"/>
      <c r="AE189" s="85"/>
      <c r="AF189" s="145"/>
      <c r="AG189" s="146"/>
      <c r="AH189" s="84"/>
      <c r="AI189" s="84"/>
      <c r="AJ189" s="73"/>
      <c r="AK189" s="148"/>
      <c r="AL189" s="84"/>
      <c r="AM189" s="73"/>
      <c r="AN189" s="86"/>
      <c r="AO189" s="82"/>
      <c r="AP189" s="83"/>
      <c r="AQ189" s="83"/>
      <c r="AR189" s="83"/>
      <c r="AS189" s="83"/>
      <c r="AT189" s="84"/>
      <c r="AU189" s="73"/>
      <c r="AV189" s="86"/>
    </row>
    <row r="190" spans="1:68" ht="27.95" hidden="1" customHeight="1" x14ac:dyDescent="0.25">
      <c r="A190" s="54"/>
      <c r="B190" s="55"/>
      <c r="C190" s="56"/>
      <c r="D190" s="57" t="s">
        <v>835</v>
      </c>
      <c r="E190" s="156"/>
      <c r="F190" s="140"/>
      <c r="G190" s="141"/>
      <c r="H190" s="96"/>
      <c r="I190" s="77"/>
      <c r="J190" s="78"/>
      <c r="K190" s="62">
        <f t="shared" si="200"/>
        <v>0</v>
      </c>
      <c r="L190" s="62">
        <f t="shared" si="201"/>
        <v>0</v>
      </c>
      <c r="M190" s="79"/>
      <c r="N190" s="80"/>
      <c r="O190" s="65">
        <f t="shared" si="202"/>
        <v>0</v>
      </c>
      <c r="P190" s="65">
        <f t="shared" si="203"/>
        <v>0</v>
      </c>
      <c r="Q190" s="79"/>
      <c r="R190" s="81">
        <f t="shared" si="204"/>
        <v>0</v>
      </c>
      <c r="S190" s="67">
        <f t="shared" si="205"/>
        <v>0</v>
      </c>
      <c r="T190" s="68">
        <f t="shared" si="206"/>
        <v>0</v>
      </c>
      <c r="U190" s="68">
        <f t="shared" si="207"/>
        <v>0</v>
      </c>
      <c r="V190" s="68">
        <f t="shared" si="208"/>
        <v>0</v>
      </c>
      <c r="W190" s="68">
        <f t="shared" si="209"/>
        <v>0</v>
      </c>
      <c r="X190" s="68">
        <f t="shared" si="210"/>
        <v>0</v>
      </c>
      <c r="Y190" s="68">
        <f t="shared" si="211"/>
        <v>0</v>
      </c>
      <c r="Z190" s="68">
        <f t="shared" si="211"/>
        <v>0</v>
      </c>
      <c r="AA190" s="68">
        <f t="shared" si="211"/>
        <v>0</v>
      </c>
      <c r="AB190" s="69"/>
      <c r="AC190" s="7">
        <f t="shared" si="212"/>
        <v>0</v>
      </c>
      <c r="AD190" s="82"/>
      <c r="AE190" s="71"/>
      <c r="AF190" s="83"/>
      <c r="AG190" s="83"/>
      <c r="AH190" s="84"/>
      <c r="AI190" s="84"/>
      <c r="AJ190" s="73"/>
      <c r="AK190" s="83"/>
      <c r="AL190" s="84"/>
      <c r="AM190" s="73"/>
      <c r="AN190" s="86"/>
      <c r="AO190" s="82"/>
      <c r="AP190" s="83"/>
      <c r="AQ190" s="83"/>
      <c r="AR190" s="83"/>
      <c r="AS190" s="83"/>
      <c r="AT190" s="84"/>
      <c r="AU190" s="73"/>
      <c r="AV190" s="86"/>
    </row>
    <row r="191" spans="1:68" ht="27.95" hidden="1" customHeight="1" x14ac:dyDescent="0.25">
      <c r="A191" s="54"/>
      <c r="B191" s="55"/>
      <c r="C191" s="56"/>
      <c r="D191" s="57" t="s">
        <v>835</v>
      </c>
      <c r="E191" s="139"/>
      <c r="F191" s="140"/>
      <c r="G191" s="141"/>
      <c r="H191" s="96"/>
      <c r="I191" s="77"/>
      <c r="J191" s="78"/>
      <c r="K191" s="62">
        <f t="shared" si="200"/>
        <v>0</v>
      </c>
      <c r="L191" s="62">
        <f t="shared" si="201"/>
        <v>0</v>
      </c>
      <c r="M191" s="79"/>
      <c r="N191" s="80"/>
      <c r="O191" s="65">
        <f t="shared" si="202"/>
        <v>0</v>
      </c>
      <c r="P191" s="65">
        <f t="shared" si="203"/>
        <v>0</v>
      </c>
      <c r="Q191" s="79"/>
      <c r="R191" s="81">
        <f t="shared" si="204"/>
        <v>0</v>
      </c>
      <c r="S191" s="67">
        <f t="shared" si="205"/>
        <v>0</v>
      </c>
      <c r="T191" s="68">
        <f t="shared" si="206"/>
        <v>0</v>
      </c>
      <c r="U191" s="68">
        <f t="shared" si="207"/>
        <v>0</v>
      </c>
      <c r="V191" s="68">
        <f t="shared" si="208"/>
        <v>0</v>
      </c>
      <c r="W191" s="68">
        <f t="shared" si="209"/>
        <v>0</v>
      </c>
      <c r="X191" s="68">
        <f t="shared" si="210"/>
        <v>0</v>
      </c>
      <c r="Y191" s="68">
        <f t="shared" si="211"/>
        <v>0</v>
      </c>
      <c r="Z191" s="68">
        <f t="shared" si="211"/>
        <v>0</v>
      </c>
      <c r="AA191" s="68">
        <f t="shared" si="211"/>
        <v>0</v>
      </c>
      <c r="AB191" s="69"/>
      <c r="AC191" s="7">
        <f t="shared" si="212"/>
        <v>0</v>
      </c>
      <c r="AD191" s="82"/>
      <c r="AE191" s="71"/>
      <c r="AF191" s="83"/>
      <c r="AG191" s="83"/>
      <c r="AH191" s="84"/>
      <c r="AI191" s="84"/>
      <c r="AJ191" s="73"/>
      <c r="AK191" s="83"/>
      <c r="AL191" s="84"/>
      <c r="AM191" s="73"/>
      <c r="AN191" s="86"/>
      <c r="AO191" s="82"/>
      <c r="AP191" s="83"/>
      <c r="AQ191" s="83"/>
      <c r="AR191" s="83"/>
      <c r="AS191" s="83"/>
      <c r="AT191" s="84"/>
      <c r="AU191" s="73"/>
      <c r="AV191" s="86"/>
    </row>
    <row r="192" spans="1:68" ht="27.95" hidden="1" customHeight="1" x14ac:dyDescent="0.25">
      <c r="A192" s="54"/>
      <c r="B192" s="55"/>
      <c r="C192" s="56"/>
      <c r="D192" s="57" t="s">
        <v>835</v>
      </c>
      <c r="E192" s="139"/>
      <c r="F192" s="140"/>
      <c r="G192" s="141"/>
      <c r="H192" s="96"/>
      <c r="I192" s="77"/>
      <c r="J192" s="78"/>
      <c r="K192" s="62">
        <f t="shared" si="200"/>
        <v>0</v>
      </c>
      <c r="L192" s="62">
        <f t="shared" si="201"/>
        <v>0</v>
      </c>
      <c r="M192" s="79"/>
      <c r="N192" s="80"/>
      <c r="O192" s="65">
        <f t="shared" si="202"/>
        <v>0</v>
      </c>
      <c r="P192" s="65">
        <f t="shared" si="203"/>
        <v>0</v>
      </c>
      <c r="Q192" s="79"/>
      <c r="R192" s="81">
        <f t="shared" si="204"/>
        <v>0</v>
      </c>
      <c r="S192" s="67">
        <f t="shared" si="205"/>
        <v>0</v>
      </c>
      <c r="T192" s="68">
        <f t="shared" si="206"/>
        <v>0</v>
      </c>
      <c r="U192" s="68">
        <f t="shared" si="207"/>
        <v>0</v>
      </c>
      <c r="V192" s="68">
        <f t="shared" si="208"/>
        <v>0</v>
      </c>
      <c r="W192" s="68">
        <f t="shared" si="209"/>
        <v>0</v>
      </c>
      <c r="X192" s="68">
        <f t="shared" si="210"/>
        <v>0</v>
      </c>
      <c r="Y192" s="68">
        <f t="shared" si="211"/>
        <v>0</v>
      </c>
      <c r="Z192" s="68">
        <f t="shared" si="211"/>
        <v>0</v>
      </c>
      <c r="AA192" s="68">
        <f t="shared" si="211"/>
        <v>0</v>
      </c>
      <c r="AB192" s="69"/>
      <c r="AC192" s="7">
        <f t="shared" si="212"/>
        <v>0</v>
      </c>
      <c r="AD192" s="82"/>
      <c r="AE192" s="71"/>
      <c r="AF192" s="83"/>
      <c r="AG192" s="83"/>
      <c r="AH192" s="84"/>
      <c r="AI192" s="84"/>
      <c r="AJ192" s="73"/>
      <c r="AK192" s="83"/>
      <c r="AL192" s="84"/>
      <c r="AM192" s="73"/>
      <c r="AN192" s="86"/>
      <c r="AO192" s="82"/>
      <c r="AP192" s="83"/>
      <c r="AQ192" s="83"/>
      <c r="AR192" s="83"/>
      <c r="AS192" s="83"/>
      <c r="AT192" s="84"/>
      <c r="AU192" s="73"/>
      <c r="AV192" s="86"/>
    </row>
    <row r="193" spans="1:68" ht="27.95" hidden="1" customHeight="1" x14ac:dyDescent="0.25">
      <c r="A193" s="54"/>
      <c r="B193" s="55"/>
      <c r="C193" s="56"/>
      <c r="D193" s="57" t="s">
        <v>835</v>
      </c>
      <c r="E193" s="139"/>
      <c r="F193" s="140"/>
      <c r="G193" s="98"/>
      <c r="H193" s="96"/>
      <c r="I193" s="77"/>
      <c r="J193" s="78"/>
      <c r="K193" s="62">
        <f t="shared" si="200"/>
        <v>0</v>
      </c>
      <c r="L193" s="62">
        <f t="shared" si="201"/>
        <v>0</v>
      </c>
      <c r="M193" s="79"/>
      <c r="N193" s="80"/>
      <c r="O193" s="65">
        <f t="shared" si="202"/>
        <v>0</v>
      </c>
      <c r="P193" s="65">
        <f t="shared" si="203"/>
        <v>0</v>
      </c>
      <c r="Q193" s="79"/>
      <c r="R193" s="81">
        <f t="shared" si="204"/>
        <v>0</v>
      </c>
      <c r="S193" s="67">
        <f t="shared" si="205"/>
        <v>0</v>
      </c>
      <c r="T193" s="68">
        <f t="shared" si="206"/>
        <v>0</v>
      </c>
      <c r="U193" s="68">
        <f t="shared" si="207"/>
        <v>0</v>
      </c>
      <c r="V193" s="68">
        <f t="shared" si="208"/>
        <v>0</v>
      </c>
      <c r="W193" s="68">
        <f t="shared" si="209"/>
        <v>0</v>
      </c>
      <c r="X193" s="68">
        <f t="shared" si="210"/>
        <v>0</v>
      </c>
      <c r="Y193" s="68">
        <f t="shared" si="211"/>
        <v>0</v>
      </c>
      <c r="Z193" s="68">
        <f t="shared" si="211"/>
        <v>0</v>
      </c>
      <c r="AA193" s="68">
        <f t="shared" si="211"/>
        <v>0</v>
      </c>
      <c r="AB193" s="69"/>
      <c r="AC193" s="7">
        <f t="shared" si="212"/>
        <v>0</v>
      </c>
      <c r="AD193" s="82"/>
      <c r="AE193" s="71"/>
      <c r="AF193" s="83"/>
      <c r="AG193" s="83"/>
      <c r="AH193" s="84"/>
      <c r="AI193" s="84"/>
      <c r="AJ193" s="73"/>
      <c r="AK193" s="83"/>
      <c r="AL193" s="84"/>
      <c r="AM193" s="73"/>
      <c r="AN193" s="86"/>
      <c r="AO193" s="82"/>
      <c r="AP193" s="83"/>
      <c r="AQ193" s="83"/>
      <c r="AR193" s="83"/>
      <c r="AS193" s="83"/>
      <c r="AT193" s="84"/>
      <c r="AU193" s="73"/>
      <c r="AV193" s="86"/>
    </row>
    <row r="194" spans="1:68" ht="27.95" hidden="1" customHeight="1" x14ac:dyDescent="0.25">
      <c r="A194" s="54"/>
      <c r="B194" s="55"/>
      <c r="C194" s="56"/>
      <c r="D194" s="57" t="s">
        <v>835</v>
      </c>
      <c r="E194" s="139"/>
      <c r="F194" s="140"/>
      <c r="G194" s="98"/>
      <c r="H194" s="96"/>
      <c r="I194" s="92"/>
      <c r="J194" s="78"/>
      <c r="K194" s="62">
        <f t="shared" si="200"/>
        <v>0</v>
      </c>
      <c r="L194" s="62">
        <f t="shared" si="201"/>
        <v>0</v>
      </c>
      <c r="M194" s="79"/>
      <c r="N194" s="80"/>
      <c r="O194" s="65">
        <f t="shared" si="202"/>
        <v>0</v>
      </c>
      <c r="P194" s="65">
        <f t="shared" si="203"/>
        <v>0</v>
      </c>
      <c r="Q194" s="79"/>
      <c r="R194" s="81">
        <f t="shared" si="204"/>
        <v>0</v>
      </c>
      <c r="S194" s="67">
        <f t="shared" si="205"/>
        <v>0</v>
      </c>
      <c r="T194" s="68">
        <f t="shared" si="206"/>
        <v>0</v>
      </c>
      <c r="U194" s="68">
        <f t="shared" si="207"/>
        <v>0</v>
      </c>
      <c r="V194" s="68">
        <f t="shared" si="208"/>
        <v>0</v>
      </c>
      <c r="W194" s="68">
        <f t="shared" si="209"/>
        <v>0</v>
      </c>
      <c r="X194" s="68">
        <f t="shared" si="210"/>
        <v>0</v>
      </c>
      <c r="Y194" s="68">
        <f t="shared" si="211"/>
        <v>0</v>
      </c>
      <c r="Z194" s="68">
        <f t="shared" si="211"/>
        <v>0</v>
      </c>
      <c r="AA194" s="68">
        <f t="shared" si="211"/>
        <v>0</v>
      </c>
      <c r="AB194" s="69"/>
      <c r="AC194" s="7">
        <f t="shared" si="212"/>
        <v>0</v>
      </c>
      <c r="AD194" s="82"/>
      <c r="AE194" s="71"/>
      <c r="AF194" s="83"/>
      <c r="AG194" s="83"/>
      <c r="AH194" s="84"/>
      <c r="AI194" s="84"/>
      <c r="AJ194" s="73"/>
      <c r="AK194" s="83"/>
      <c r="AL194" s="84"/>
      <c r="AM194" s="73"/>
      <c r="AN194" s="86"/>
      <c r="AO194" s="82"/>
      <c r="AP194" s="83"/>
      <c r="AQ194" s="83"/>
      <c r="AR194" s="83"/>
      <c r="AS194" s="83"/>
      <c r="AT194" s="84"/>
      <c r="AU194" s="73"/>
      <c r="AV194" s="86"/>
    </row>
    <row r="195" spans="1:68" ht="27.95" hidden="1" customHeight="1" x14ac:dyDescent="0.25">
      <c r="A195" s="54"/>
      <c r="B195" s="55"/>
      <c r="C195" s="56"/>
      <c r="D195" s="57" t="s">
        <v>835</v>
      </c>
      <c r="E195" s="93"/>
      <c r="F195" s="94"/>
      <c r="G195" s="95"/>
      <c r="H195" s="96"/>
      <c r="I195" s="77"/>
      <c r="J195" s="78"/>
      <c r="K195" s="62">
        <f t="shared" si="200"/>
        <v>0</v>
      </c>
      <c r="L195" s="62">
        <f t="shared" si="201"/>
        <v>0</v>
      </c>
      <c r="M195" s="79"/>
      <c r="N195" s="80"/>
      <c r="O195" s="65">
        <f t="shared" si="202"/>
        <v>0</v>
      </c>
      <c r="P195" s="65">
        <f t="shared" si="203"/>
        <v>0</v>
      </c>
      <c r="Q195" s="79"/>
      <c r="R195" s="81">
        <f t="shared" si="204"/>
        <v>0</v>
      </c>
      <c r="S195" s="67">
        <f t="shared" si="205"/>
        <v>0</v>
      </c>
      <c r="T195" s="68">
        <f t="shared" si="206"/>
        <v>0</v>
      </c>
      <c r="U195" s="68">
        <f t="shared" si="207"/>
        <v>0</v>
      </c>
      <c r="V195" s="68">
        <f t="shared" si="208"/>
        <v>0</v>
      </c>
      <c r="W195" s="68">
        <f t="shared" si="209"/>
        <v>0</v>
      </c>
      <c r="X195" s="68">
        <f t="shared" si="210"/>
        <v>0</v>
      </c>
      <c r="Y195" s="68">
        <f t="shared" si="211"/>
        <v>0</v>
      </c>
      <c r="Z195" s="68">
        <f t="shared" si="211"/>
        <v>0</v>
      </c>
      <c r="AA195" s="68">
        <f t="shared" si="211"/>
        <v>0</v>
      </c>
      <c r="AB195" s="69"/>
      <c r="AC195" s="7">
        <f t="shared" si="212"/>
        <v>0</v>
      </c>
      <c r="AD195" s="82"/>
      <c r="AE195" s="71"/>
      <c r="AF195" s="83"/>
      <c r="AG195" s="83"/>
      <c r="AH195" s="84"/>
      <c r="AI195" s="84"/>
      <c r="AJ195" s="73"/>
      <c r="AK195" s="83"/>
      <c r="AL195" s="84"/>
      <c r="AM195" s="73"/>
      <c r="AN195" s="86"/>
      <c r="AO195" s="82"/>
      <c r="AP195" s="83"/>
      <c r="AQ195" s="83"/>
      <c r="AR195" s="83"/>
      <c r="AS195" s="83"/>
      <c r="AT195" s="84"/>
      <c r="AU195" s="73"/>
      <c r="AV195" s="86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  <c r="BI195" s="149"/>
      <c r="BJ195" s="149"/>
      <c r="BK195" s="149"/>
      <c r="BL195" s="149"/>
      <c r="BM195" s="149"/>
      <c r="BN195" s="149"/>
      <c r="BO195" s="149"/>
      <c r="BP195" s="149"/>
    </row>
    <row r="196" spans="1:68" ht="27.95" hidden="1" customHeight="1" x14ac:dyDescent="0.25">
      <c r="A196" s="54"/>
      <c r="B196" s="55"/>
      <c r="C196" s="56"/>
      <c r="D196" s="57" t="s">
        <v>835</v>
      </c>
      <c r="E196" s="97"/>
      <c r="F196" s="789"/>
      <c r="G196" s="98"/>
      <c r="H196" s="790"/>
      <c r="I196" s="791"/>
      <c r="J196" s="78"/>
      <c r="K196" s="99">
        <f t="shared" si="200"/>
        <v>0</v>
      </c>
      <c r="L196" s="99">
        <f t="shared" si="201"/>
        <v>0</v>
      </c>
      <c r="M196" s="79"/>
      <c r="N196" s="80"/>
      <c r="O196" s="65">
        <f t="shared" si="202"/>
        <v>0</v>
      </c>
      <c r="P196" s="65">
        <f t="shared" si="203"/>
        <v>0</v>
      </c>
      <c r="Q196" s="79"/>
      <c r="R196" s="81">
        <f t="shared" si="204"/>
        <v>0</v>
      </c>
      <c r="S196" s="67">
        <f t="shared" si="205"/>
        <v>0</v>
      </c>
      <c r="T196" s="68">
        <f t="shared" si="206"/>
        <v>0</v>
      </c>
      <c r="U196" s="68">
        <f t="shared" si="207"/>
        <v>0</v>
      </c>
      <c r="V196" s="68">
        <f t="shared" si="208"/>
        <v>0</v>
      </c>
      <c r="W196" s="68">
        <f t="shared" si="209"/>
        <v>0</v>
      </c>
      <c r="X196" s="68">
        <f t="shared" si="210"/>
        <v>0</v>
      </c>
      <c r="Y196" s="68">
        <f t="shared" si="211"/>
        <v>0</v>
      </c>
      <c r="Z196" s="68">
        <f t="shared" si="211"/>
        <v>0</v>
      </c>
      <c r="AA196" s="68">
        <f t="shared" si="211"/>
        <v>0</v>
      </c>
      <c r="AB196" s="69"/>
      <c r="AC196" s="7">
        <f t="shared" si="212"/>
        <v>0</v>
      </c>
      <c r="AD196" s="82"/>
      <c r="AE196" s="71"/>
      <c r="AF196" s="83"/>
      <c r="AG196" s="83"/>
      <c r="AH196" s="84"/>
      <c r="AI196" s="84"/>
      <c r="AJ196" s="73"/>
      <c r="AK196" s="83"/>
      <c r="AL196" s="84"/>
      <c r="AM196" s="73"/>
      <c r="AN196" s="86"/>
      <c r="AO196" s="82"/>
      <c r="AP196" s="83"/>
      <c r="AQ196" s="83"/>
      <c r="AR196" s="83"/>
      <c r="AS196" s="83"/>
      <c r="AT196" s="84"/>
      <c r="AU196" s="73"/>
      <c r="AV196" s="86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  <c r="BI196" s="149"/>
      <c r="BJ196" s="149"/>
      <c r="BK196" s="149"/>
      <c r="BL196" s="149"/>
      <c r="BM196" s="149"/>
      <c r="BN196" s="149"/>
      <c r="BO196" s="149"/>
      <c r="BP196" s="149"/>
    </row>
    <row r="197" spans="1:68" s="153" customFormat="1" ht="27.95" hidden="1" customHeight="1" x14ac:dyDescent="0.25">
      <c r="A197" s="100"/>
      <c r="B197" s="101"/>
      <c r="C197" s="56"/>
      <c r="D197" s="57" t="s">
        <v>835</v>
      </c>
      <c r="E197" s="102" t="s">
        <v>49</v>
      </c>
      <c r="F197" s="102"/>
      <c r="G197" s="103"/>
      <c r="H197" s="104"/>
      <c r="I197" s="105"/>
      <c r="J197" s="106"/>
      <c r="K197" s="107">
        <f>IF(J197&gt;0, 1, 0)</f>
        <v>0</v>
      </c>
      <c r="L197" s="107">
        <f t="shared" si="201"/>
        <v>0</v>
      </c>
      <c r="M197" s="108"/>
      <c r="N197" s="109"/>
      <c r="O197" s="110">
        <f t="shared" si="202"/>
        <v>0</v>
      </c>
      <c r="P197" s="110">
        <f t="shared" si="203"/>
        <v>0</v>
      </c>
      <c r="Q197" s="108"/>
      <c r="R197" s="111">
        <f>J197*M197*$R$9</f>
        <v>0</v>
      </c>
      <c r="S197" s="112">
        <f>J197*M197*$S$9</f>
        <v>0</v>
      </c>
      <c r="T197" s="113">
        <f>K197*M197*$T$9</f>
        <v>0</v>
      </c>
      <c r="U197" s="113">
        <f>J197*M197*$U$9</f>
        <v>0</v>
      </c>
      <c r="V197" s="113">
        <f t="shared" si="208"/>
        <v>0</v>
      </c>
      <c r="W197" s="113">
        <f t="shared" si="209"/>
        <v>0</v>
      </c>
      <c r="X197" s="113">
        <f t="shared" si="210"/>
        <v>0</v>
      </c>
      <c r="Y197" s="113">
        <f t="shared" si="211"/>
        <v>0</v>
      </c>
      <c r="Z197" s="113">
        <f t="shared" si="211"/>
        <v>0</v>
      </c>
      <c r="AA197" s="113">
        <f t="shared" si="211"/>
        <v>0</v>
      </c>
      <c r="AB197" s="114"/>
      <c r="AC197" s="7">
        <f t="shared" si="212"/>
        <v>0</v>
      </c>
      <c r="AD197" s="150"/>
      <c r="AE197" s="71"/>
      <c r="AF197" s="151"/>
      <c r="AG197" s="151"/>
      <c r="AH197" s="84"/>
      <c r="AI197" s="84"/>
      <c r="AJ197" s="73"/>
      <c r="AK197" s="151"/>
      <c r="AL197" s="84"/>
      <c r="AM197" s="73"/>
      <c r="AN197" s="152"/>
      <c r="AO197" s="150"/>
      <c r="AP197" s="151"/>
      <c r="AQ197" s="151"/>
      <c r="AR197" s="151"/>
      <c r="AS197" s="151"/>
      <c r="AT197" s="84"/>
      <c r="AU197" s="73"/>
      <c r="AV197" s="152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</row>
    <row r="198" spans="1:68" s="149" customFormat="1" ht="27.95" hidden="1" customHeight="1" x14ac:dyDescent="0.25">
      <c r="A198" s="100"/>
      <c r="B198" s="101"/>
      <c r="C198" s="56"/>
      <c r="D198" s="57" t="s">
        <v>835</v>
      </c>
      <c r="E198" s="102" t="s">
        <v>49</v>
      </c>
      <c r="F198" s="102"/>
      <c r="G198" s="103"/>
      <c r="H198" s="104"/>
      <c r="I198" s="105"/>
      <c r="J198" s="106"/>
      <c r="K198" s="107">
        <f>IF(J198&gt;0, 1, 0)</f>
        <v>0</v>
      </c>
      <c r="L198" s="107">
        <f t="shared" si="201"/>
        <v>0</v>
      </c>
      <c r="M198" s="108"/>
      <c r="N198" s="109"/>
      <c r="O198" s="110">
        <f t="shared" si="202"/>
        <v>0</v>
      </c>
      <c r="P198" s="110">
        <f t="shared" si="203"/>
        <v>0</v>
      </c>
      <c r="Q198" s="108"/>
      <c r="R198" s="111">
        <f>J198*M198*$R$9</f>
        <v>0</v>
      </c>
      <c r="S198" s="112">
        <f>J198*M198*$S$9</f>
        <v>0</v>
      </c>
      <c r="T198" s="113">
        <f>K198*M198*$T$9</f>
        <v>0</v>
      </c>
      <c r="U198" s="113">
        <f>J198*M198*$U$9</f>
        <v>0</v>
      </c>
      <c r="V198" s="113">
        <f t="shared" si="208"/>
        <v>0</v>
      </c>
      <c r="W198" s="113">
        <f t="shared" si="209"/>
        <v>0</v>
      </c>
      <c r="X198" s="113">
        <f t="shared" si="210"/>
        <v>0</v>
      </c>
      <c r="Y198" s="113">
        <f t="shared" si="211"/>
        <v>0</v>
      </c>
      <c r="Z198" s="113">
        <f t="shared" si="211"/>
        <v>0</v>
      </c>
      <c r="AA198" s="113">
        <f t="shared" si="211"/>
        <v>0</v>
      </c>
      <c r="AB198" s="114"/>
      <c r="AC198" s="115">
        <f t="shared" si="212"/>
        <v>0</v>
      </c>
      <c r="AD198" s="150"/>
      <c r="AE198" s="71"/>
      <c r="AF198" s="151"/>
      <c r="AG198" s="151"/>
      <c r="AH198" s="84"/>
      <c r="AI198" s="84"/>
      <c r="AJ198" s="73"/>
      <c r="AK198" s="151"/>
      <c r="AL198" s="84"/>
      <c r="AM198" s="73"/>
      <c r="AN198" s="152"/>
      <c r="AO198" s="150"/>
      <c r="AP198" s="151"/>
      <c r="AQ198" s="151"/>
      <c r="AR198" s="151"/>
      <c r="AS198" s="151"/>
      <c r="AT198" s="84"/>
      <c r="AU198" s="73"/>
      <c r="AV198" s="152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</row>
    <row r="199" spans="1:68" ht="27.95" hidden="1" customHeight="1" thickBot="1" x14ac:dyDescent="0.3">
      <c r="A199" s="117"/>
      <c r="B199" s="118"/>
      <c r="C199" s="118"/>
      <c r="D199" s="57" t="s">
        <v>835</v>
      </c>
      <c r="E199" s="119"/>
      <c r="F199" s="119"/>
      <c r="G199" s="120"/>
      <c r="H199" s="121" t="s">
        <v>56</v>
      </c>
      <c r="I199" s="122"/>
      <c r="J199" s="123"/>
      <c r="K199" s="124"/>
      <c r="L199" s="124"/>
      <c r="M199" s="125"/>
      <c r="N199" s="126"/>
      <c r="O199" s="124"/>
      <c r="P199" s="124"/>
      <c r="Q199" s="125"/>
      <c r="R199" s="127">
        <f>SUM(R187:R198)</f>
        <v>0</v>
      </c>
      <c r="S199" s="128">
        <f t="shared" ref="S199:AA199" si="213">SUM(S187:S198)</f>
        <v>0</v>
      </c>
      <c r="T199" s="129">
        <f t="shared" si="213"/>
        <v>0</v>
      </c>
      <c r="U199" s="129">
        <f t="shared" si="213"/>
        <v>0</v>
      </c>
      <c r="V199" s="129">
        <f t="shared" si="213"/>
        <v>0</v>
      </c>
      <c r="W199" s="129">
        <f t="shared" si="213"/>
        <v>0</v>
      </c>
      <c r="X199" s="129">
        <f t="shared" si="213"/>
        <v>0</v>
      </c>
      <c r="Y199" s="130">
        <f t="shared" si="213"/>
        <v>0</v>
      </c>
      <c r="Z199" s="130">
        <f t="shared" si="213"/>
        <v>0</v>
      </c>
      <c r="AA199" s="130">
        <f t="shared" si="213"/>
        <v>0</v>
      </c>
      <c r="AB199" s="131">
        <f>R199/1800/0.6</f>
        <v>0</v>
      </c>
      <c r="AC199" s="7"/>
      <c r="AD199" s="132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792"/>
    </row>
    <row r="200" spans="1:68" ht="27.75" hidden="1" customHeight="1" thickTop="1" x14ac:dyDescent="0.25">
      <c r="A200" s="54"/>
      <c r="B200" s="55"/>
      <c r="C200" s="56"/>
      <c r="D200" s="57" t="s">
        <v>835</v>
      </c>
      <c r="E200" s="154"/>
      <c r="F200" s="140"/>
      <c r="G200" s="141"/>
      <c r="H200" s="96"/>
      <c r="I200" s="787"/>
      <c r="J200" s="61"/>
      <c r="K200" s="62">
        <f t="shared" ref="K200:K209" si="214">IF(J200&gt;0, 1, 0)</f>
        <v>0</v>
      </c>
      <c r="L200" s="62">
        <f t="shared" ref="L200:L211" si="215">J200-K200</f>
        <v>0</v>
      </c>
      <c r="M200" s="63"/>
      <c r="N200" s="64"/>
      <c r="O200" s="65">
        <f t="shared" ref="O200:O211" si="216">IF(N200&gt;0, 1, 0)</f>
        <v>0</v>
      </c>
      <c r="P200" s="65">
        <f t="shared" ref="P200:P211" si="217">N200-O200</f>
        <v>0</v>
      </c>
      <c r="Q200" s="788"/>
      <c r="R200" s="66">
        <f t="shared" ref="R200:R209" si="218">(K200*M200*$R$5)+(L200*M200*$R$6)+(O200*Q200*$R$7)+(P200*Q200*$R$8)</f>
        <v>0</v>
      </c>
      <c r="S200" s="67">
        <f t="shared" ref="S200:S209" si="219">J200*M200*$S$5</f>
        <v>0</v>
      </c>
      <c r="T200" s="68">
        <f t="shared" ref="T200:T209" si="220">K200*M200*$T$5</f>
        <v>0</v>
      </c>
      <c r="U200" s="68">
        <f t="shared" ref="U200:U209" si="221">J200*M200*$U$5</f>
        <v>0</v>
      </c>
      <c r="V200" s="68">
        <f t="shared" ref="V200:V211" si="222">N200*Q200*$V$7</f>
        <v>0</v>
      </c>
      <c r="W200" s="68">
        <f t="shared" ref="W200:W211" si="223">O200*Q200*$W$7</f>
        <v>0</v>
      </c>
      <c r="X200" s="68">
        <f t="shared" ref="X200:X211" si="224">N200*Q200*$X$7</f>
        <v>0</v>
      </c>
      <c r="Y200" s="68">
        <f t="shared" ref="Y200:AA211" si="225">S200+V200</f>
        <v>0</v>
      </c>
      <c r="Z200" s="68">
        <f t="shared" si="225"/>
        <v>0</v>
      </c>
      <c r="AA200" s="68">
        <f t="shared" si="225"/>
        <v>0</v>
      </c>
      <c r="AB200" s="69"/>
      <c r="AC200" s="7">
        <f>R200-Y200-Z200-AA200</f>
        <v>0</v>
      </c>
      <c r="AD200" s="144"/>
      <c r="AE200" s="85"/>
      <c r="AF200" s="145"/>
      <c r="AG200" s="146"/>
      <c r="AH200" s="84"/>
      <c r="AI200" s="84"/>
      <c r="AJ200" s="73"/>
      <c r="AK200" s="147"/>
      <c r="AL200" s="84"/>
      <c r="AM200" s="73"/>
      <c r="AN200" s="86"/>
      <c r="AO200" s="144"/>
      <c r="AP200" s="83"/>
      <c r="AQ200" s="83"/>
      <c r="AR200" s="148"/>
      <c r="AS200" s="83"/>
      <c r="AT200" s="84"/>
      <c r="AU200" s="73"/>
      <c r="AV200" s="86"/>
    </row>
    <row r="201" spans="1:68" ht="27.95" hidden="1" customHeight="1" x14ac:dyDescent="0.25">
      <c r="A201" s="54"/>
      <c r="B201" s="55"/>
      <c r="C201" s="56"/>
      <c r="D201" s="57" t="s">
        <v>835</v>
      </c>
      <c r="E201" s="154"/>
      <c r="F201" s="140"/>
      <c r="G201" s="141"/>
      <c r="H201" s="96"/>
      <c r="I201" s="77"/>
      <c r="J201" s="78"/>
      <c r="K201" s="62">
        <f t="shared" si="214"/>
        <v>0</v>
      </c>
      <c r="L201" s="62">
        <f t="shared" si="215"/>
        <v>0</v>
      </c>
      <c r="M201" s="79"/>
      <c r="N201" s="80"/>
      <c r="O201" s="65">
        <f t="shared" si="216"/>
        <v>0</v>
      </c>
      <c r="P201" s="65">
        <f t="shared" si="217"/>
        <v>0</v>
      </c>
      <c r="Q201" s="79"/>
      <c r="R201" s="81">
        <f t="shared" si="218"/>
        <v>0</v>
      </c>
      <c r="S201" s="67">
        <f t="shared" si="219"/>
        <v>0</v>
      </c>
      <c r="T201" s="68">
        <f t="shared" si="220"/>
        <v>0</v>
      </c>
      <c r="U201" s="68">
        <f t="shared" si="221"/>
        <v>0</v>
      </c>
      <c r="V201" s="68">
        <f t="shared" si="222"/>
        <v>0</v>
      </c>
      <c r="W201" s="68">
        <f t="shared" si="223"/>
        <v>0</v>
      </c>
      <c r="X201" s="68">
        <f t="shared" si="224"/>
        <v>0</v>
      </c>
      <c r="Y201" s="68">
        <f t="shared" si="225"/>
        <v>0</v>
      </c>
      <c r="Z201" s="68">
        <f t="shared" si="225"/>
        <v>0</v>
      </c>
      <c r="AA201" s="68">
        <f t="shared" si="225"/>
        <v>0</v>
      </c>
      <c r="AB201" s="69"/>
      <c r="AC201" s="7">
        <f t="shared" ref="AC201:AC211" si="226">R199-Y199-Z199-AA199</f>
        <v>0</v>
      </c>
      <c r="AD201" s="144"/>
      <c r="AE201" s="85"/>
      <c r="AF201" s="145"/>
      <c r="AG201" s="146"/>
      <c r="AH201" s="84"/>
      <c r="AI201" s="84"/>
      <c r="AJ201" s="73"/>
      <c r="AK201" s="147"/>
      <c r="AL201" s="84"/>
      <c r="AM201" s="73"/>
      <c r="AN201" s="86"/>
      <c r="AO201" s="82"/>
      <c r="AP201" s="83"/>
      <c r="AQ201" s="83"/>
      <c r="AR201" s="83"/>
      <c r="AS201" s="83"/>
      <c r="AT201" s="84"/>
      <c r="AU201" s="73"/>
      <c r="AV201" s="86"/>
    </row>
    <row r="202" spans="1:68" ht="27.95" hidden="1" customHeight="1" x14ac:dyDescent="0.25">
      <c r="A202" s="54"/>
      <c r="B202" s="55"/>
      <c r="C202" s="56"/>
      <c r="D202" s="57" t="s">
        <v>835</v>
      </c>
      <c r="E202" s="154"/>
      <c r="F202" s="140"/>
      <c r="G202" s="141"/>
      <c r="H202" s="155"/>
      <c r="I202" s="77"/>
      <c r="J202" s="78"/>
      <c r="K202" s="62">
        <f t="shared" si="214"/>
        <v>0</v>
      </c>
      <c r="L202" s="62">
        <f t="shared" si="215"/>
        <v>0</v>
      </c>
      <c r="M202" s="79"/>
      <c r="N202" s="80"/>
      <c r="O202" s="65">
        <f t="shared" si="216"/>
        <v>0</v>
      </c>
      <c r="P202" s="65">
        <f t="shared" si="217"/>
        <v>0</v>
      </c>
      <c r="Q202" s="79"/>
      <c r="R202" s="81">
        <f t="shared" si="218"/>
        <v>0</v>
      </c>
      <c r="S202" s="67">
        <f t="shared" si="219"/>
        <v>0</v>
      </c>
      <c r="T202" s="68">
        <f t="shared" si="220"/>
        <v>0</v>
      </c>
      <c r="U202" s="68">
        <f t="shared" si="221"/>
        <v>0</v>
      </c>
      <c r="V202" s="68">
        <f t="shared" si="222"/>
        <v>0</v>
      </c>
      <c r="W202" s="68">
        <f t="shared" si="223"/>
        <v>0</v>
      </c>
      <c r="X202" s="68">
        <f t="shared" si="224"/>
        <v>0</v>
      </c>
      <c r="Y202" s="68">
        <f t="shared" si="225"/>
        <v>0</v>
      </c>
      <c r="Z202" s="68">
        <f t="shared" si="225"/>
        <v>0</v>
      </c>
      <c r="AA202" s="68">
        <f t="shared" si="225"/>
        <v>0</v>
      </c>
      <c r="AB202" s="69"/>
      <c r="AC202" s="7">
        <f t="shared" si="226"/>
        <v>0</v>
      </c>
      <c r="AD202" s="144"/>
      <c r="AE202" s="85"/>
      <c r="AF202" s="145"/>
      <c r="AG202" s="146"/>
      <c r="AH202" s="84"/>
      <c r="AI202" s="84"/>
      <c r="AJ202" s="73"/>
      <c r="AK202" s="148"/>
      <c r="AL202" s="84"/>
      <c r="AM202" s="73"/>
      <c r="AN202" s="86"/>
      <c r="AO202" s="82"/>
      <c r="AP202" s="83"/>
      <c r="AQ202" s="83"/>
      <c r="AR202" s="83"/>
      <c r="AS202" s="83"/>
      <c r="AT202" s="84"/>
      <c r="AU202" s="73"/>
      <c r="AV202" s="86"/>
    </row>
    <row r="203" spans="1:68" ht="27.95" hidden="1" customHeight="1" x14ac:dyDescent="0.25">
      <c r="A203" s="54"/>
      <c r="B203" s="55"/>
      <c r="C203" s="56"/>
      <c r="D203" s="57" t="s">
        <v>835</v>
      </c>
      <c r="E203" s="156"/>
      <c r="F203" s="140"/>
      <c r="G203" s="141"/>
      <c r="H203" s="96"/>
      <c r="I203" s="77"/>
      <c r="J203" s="78"/>
      <c r="K203" s="62">
        <f t="shared" si="214"/>
        <v>0</v>
      </c>
      <c r="L203" s="62">
        <f t="shared" si="215"/>
        <v>0</v>
      </c>
      <c r="M203" s="79"/>
      <c r="N203" s="80"/>
      <c r="O203" s="65">
        <f t="shared" si="216"/>
        <v>0</v>
      </c>
      <c r="P203" s="65">
        <f t="shared" si="217"/>
        <v>0</v>
      </c>
      <c r="Q203" s="79"/>
      <c r="R203" s="81">
        <f t="shared" si="218"/>
        <v>0</v>
      </c>
      <c r="S203" s="67">
        <f t="shared" si="219"/>
        <v>0</v>
      </c>
      <c r="T203" s="68">
        <f t="shared" si="220"/>
        <v>0</v>
      </c>
      <c r="U203" s="68">
        <f t="shared" si="221"/>
        <v>0</v>
      </c>
      <c r="V203" s="68">
        <f t="shared" si="222"/>
        <v>0</v>
      </c>
      <c r="W203" s="68">
        <f t="shared" si="223"/>
        <v>0</v>
      </c>
      <c r="X203" s="68">
        <f t="shared" si="224"/>
        <v>0</v>
      </c>
      <c r="Y203" s="68">
        <f t="shared" si="225"/>
        <v>0</v>
      </c>
      <c r="Z203" s="68">
        <f t="shared" si="225"/>
        <v>0</v>
      </c>
      <c r="AA203" s="68">
        <f t="shared" si="225"/>
        <v>0</v>
      </c>
      <c r="AB203" s="69"/>
      <c r="AC203" s="7">
        <f t="shared" si="226"/>
        <v>0</v>
      </c>
      <c r="AD203" s="82"/>
      <c r="AE203" s="71"/>
      <c r="AF203" s="83"/>
      <c r="AG203" s="83"/>
      <c r="AH203" s="84"/>
      <c r="AI203" s="84"/>
      <c r="AJ203" s="73"/>
      <c r="AK203" s="83"/>
      <c r="AL203" s="84"/>
      <c r="AM203" s="73"/>
      <c r="AN203" s="86"/>
      <c r="AO203" s="82"/>
      <c r="AP203" s="83"/>
      <c r="AQ203" s="83"/>
      <c r="AR203" s="83"/>
      <c r="AS203" s="83"/>
      <c r="AT203" s="84"/>
      <c r="AU203" s="73"/>
      <c r="AV203" s="86"/>
    </row>
    <row r="204" spans="1:68" ht="27.95" hidden="1" customHeight="1" x14ac:dyDescent="0.25">
      <c r="A204" s="54"/>
      <c r="B204" s="55"/>
      <c r="C204" s="56"/>
      <c r="D204" s="57" t="s">
        <v>835</v>
      </c>
      <c r="E204" s="139"/>
      <c r="F204" s="140"/>
      <c r="G204" s="141"/>
      <c r="H204" s="96"/>
      <c r="I204" s="77"/>
      <c r="J204" s="78"/>
      <c r="K204" s="62">
        <f t="shared" si="214"/>
        <v>0</v>
      </c>
      <c r="L204" s="62">
        <f t="shared" si="215"/>
        <v>0</v>
      </c>
      <c r="M204" s="79"/>
      <c r="N204" s="80"/>
      <c r="O204" s="65">
        <f t="shared" si="216"/>
        <v>0</v>
      </c>
      <c r="P204" s="65">
        <f t="shared" si="217"/>
        <v>0</v>
      </c>
      <c r="Q204" s="79"/>
      <c r="R204" s="81">
        <f t="shared" si="218"/>
        <v>0</v>
      </c>
      <c r="S204" s="67">
        <f t="shared" si="219"/>
        <v>0</v>
      </c>
      <c r="T204" s="68">
        <f t="shared" si="220"/>
        <v>0</v>
      </c>
      <c r="U204" s="68">
        <f t="shared" si="221"/>
        <v>0</v>
      </c>
      <c r="V204" s="68">
        <f t="shared" si="222"/>
        <v>0</v>
      </c>
      <c r="W204" s="68">
        <f t="shared" si="223"/>
        <v>0</v>
      </c>
      <c r="X204" s="68">
        <f t="shared" si="224"/>
        <v>0</v>
      </c>
      <c r="Y204" s="68">
        <f t="shared" si="225"/>
        <v>0</v>
      </c>
      <c r="Z204" s="68">
        <f t="shared" si="225"/>
        <v>0</v>
      </c>
      <c r="AA204" s="68">
        <f t="shared" si="225"/>
        <v>0</v>
      </c>
      <c r="AB204" s="69"/>
      <c r="AC204" s="7">
        <f t="shared" si="226"/>
        <v>0</v>
      </c>
      <c r="AD204" s="82"/>
      <c r="AE204" s="71"/>
      <c r="AF204" s="83"/>
      <c r="AG204" s="83"/>
      <c r="AH204" s="84"/>
      <c r="AI204" s="84"/>
      <c r="AJ204" s="73"/>
      <c r="AK204" s="83"/>
      <c r="AL204" s="84"/>
      <c r="AM204" s="73"/>
      <c r="AN204" s="86"/>
      <c r="AO204" s="82"/>
      <c r="AP204" s="83"/>
      <c r="AQ204" s="83"/>
      <c r="AR204" s="83"/>
      <c r="AS204" s="83"/>
      <c r="AT204" s="84"/>
      <c r="AU204" s="73"/>
      <c r="AV204" s="86"/>
    </row>
    <row r="205" spans="1:68" ht="27.95" hidden="1" customHeight="1" x14ac:dyDescent="0.25">
      <c r="A205" s="54"/>
      <c r="B205" s="55"/>
      <c r="C205" s="56"/>
      <c r="D205" s="57" t="s">
        <v>835</v>
      </c>
      <c r="E205" s="139"/>
      <c r="F205" s="140"/>
      <c r="G205" s="141"/>
      <c r="H205" s="96"/>
      <c r="I205" s="77"/>
      <c r="J205" s="78"/>
      <c r="K205" s="62">
        <f t="shared" si="214"/>
        <v>0</v>
      </c>
      <c r="L205" s="62">
        <f t="shared" si="215"/>
        <v>0</v>
      </c>
      <c r="M205" s="79"/>
      <c r="N205" s="80"/>
      <c r="O205" s="65">
        <f t="shared" si="216"/>
        <v>0</v>
      </c>
      <c r="P205" s="65">
        <f t="shared" si="217"/>
        <v>0</v>
      </c>
      <c r="Q205" s="79"/>
      <c r="R205" s="81">
        <f t="shared" si="218"/>
        <v>0</v>
      </c>
      <c r="S205" s="67">
        <f t="shared" si="219"/>
        <v>0</v>
      </c>
      <c r="T205" s="68">
        <f t="shared" si="220"/>
        <v>0</v>
      </c>
      <c r="U205" s="68">
        <f t="shared" si="221"/>
        <v>0</v>
      </c>
      <c r="V205" s="68">
        <f t="shared" si="222"/>
        <v>0</v>
      </c>
      <c r="W205" s="68">
        <f t="shared" si="223"/>
        <v>0</v>
      </c>
      <c r="X205" s="68">
        <f t="shared" si="224"/>
        <v>0</v>
      </c>
      <c r="Y205" s="68">
        <f t="shared" si="225"/>
        <v>0</v>
      </c>
      <c r="Z205" s="68">
        <f t="shared" si="225"/>
        <v>0</v>
      </c>
      <c r="AA205" s="68">
        <f t="shared" si="225"/>
        <v>0</v>
      </c>
      <c r="AB205" s="69"/>
      <c r="AC205" s="7">
        <f t="shared" si="226"/>
        <v>0</v>
      </c>
      <c r="AD205" s="82"/>
      <c r="AE205" s="71"/>
      <c r="AF205" s="83"/>
      <c r="AG205" s="83"/>
      <c r="AH205" s="84"/>
      <c r="AI205" s="84"/>
      <c r="AJ205" s="73"/>
      <c r="AK205" s="83"/>
      <c r="AL205" s="84"/>
      <c r="AM205" s="73"/>
      <c r="AN205" s="86"/>
      <c r="AO205" s="82"/>
      <c r="AP205" s="83"/>
      <c r="AQ205" s="83"/>
      <c r="AR205" s="83"/>
      <c r="AS205" s="83"/>
      <c r="AT205" s="84"/>
      <c r="AU205" s="73"/>
      <c r="AV205" s="86"/>
    </row>
    <row r="206" spans="1:68" ht="27.95" hidden="1" customHeight="1" x14ac:dyDescent="0.25">
      <c r="A206" s="54"/>
      <c r="B206" s="55"/>
      <c r="C206" s="56"/>
      <c r="D206" s="57" t="s">
        <v>835</v>
      </c>
      <c r="E206" s="139"/>
      <c r="F206" s="140"/>
      <c r="G206" s="98"/>
      <c r="H206" s="96"/>
      <c r="I206" s="77"/>
      <c r="J206" s="78"/>
      <c r="K206" s="62">
        <f t="shared" si="214"/>
        <v>0</v>
      </c>
      <c r="L206" s="62">
        <f t="shared" si="215"/>
        <v>0</v>
      </c>
      <c r="M206" s="79"/>
      <c r="N206" s="80"/>
      <c r="O206" s="65">
        <f t="shared" si="216"/>
        <v>0</v>
      </c>
      <c r="P206" s="65">
        <f t="shared" si="217"/>
        <v>0</v>
      </c>
      <c r="Q206" s="79"/>
      <c r="R206" s="81">
        <f t="shared" si="218"/>
        <v>0</v>
      </c>
      <c r="S206" s="67">
        <f t="shared" si="219"/>
        <v>0</v>
      </c>
      <c r="T206" s="68">
        <f t="shared" si="220"/>
        <v>0</v>
      </c>
      <c r="U206" s="68">
        <f t="shared" si="221"/>
        <v>0</v>
      </c>
      <c r="V206" s="68">
        <f t="shared" si="222"/>
        <v>0</v>
      </c>
      <c r="W206" s="68">
        <f t="shared" si="223"/>
        <v>0</v>
      </c>
      <c r="X206" s="68">
        <f t="shared" si="224"/>
        <v>0</v>
      </c>
      <c r="Y206" s="68">
        <f t="shared" si="225"/>
        <v>0</v>
      </c>
      <c r="Z206" s="68">
        <f t="shared" si="225"/>
        <v>0</v>
      </c>
      <c r="AA206" s="68">
        <f t="shared" si="225"/>
        <v>0</v>
      </c>
      <c r="AB206" s="69"/>
      <c r="AC206" s="7">
        <f t="shared" si="226"/>
        <v>0</v>
      </c>
      <c r="AD206" s="82"/>
      <c r="AE206" s="71"/>
      <c r="AF206" s="83"/>
      <c r="AG206" s="83"/>
      <c r="AH206" s="84"/>
      <c r="AI206" s="84"/>
      <c r="AJ206" s="73"/>
      <c r="AK206" s="83"/>
      <c r="AL206" s="84"/>
      <c r="AM206" s="73"/>
      <c r="AN206" s="86"/>
      <c r="AO206" s="82"/>
      <c r="AP206" s="83"/>
      <c r="AQ206" s="83"/>
      <c r="AR206" s="83"/>
      <c r="AS206" s="83"/>
      <c r="AT206" s="84"/>
      <c r="AU206" s="73"/>
      <c r="AV206" s="86"/>
    </row>
    <row r="207" spans="1:68" ht="27.95" hidden="1" customHeight="1" x14ac:dyDescent="0.25">
      <c r="A207" s="54"/>
      <c r="B207" s="55"/>
      <c r="C207" s="56"/>
      <c r="D207" s="57" t="s">
        <v>835</v>
      </c>
      <c r="E207" s="139"/>
      <c r="F207" s="140"/>
      <c r="G207" s="98"/>
      <c r="H207" s="96"/>
      <c r="I207" s="92"/>
      <c r="J207" s="78"/>
      <c r="K207" s="62">
        <f t="shared" si="214"/>
        <v>0</v>
      </c>
      <c r="L207" s="62">
        <f t="shared" si="215"/>
        <v>0</v>
      </c>
      <c r="M207" s="79"/>
      <c r="N207" s="80"/>
      <c r="O207" s="65">
        <f t="shared" si="216"/>
        <v>0</v>
      </c>
      <c r="P207" s="65">
        <f t="shared" si="217"/>
        <v>0</v>
      </c>
      <c r="Q207" s="79"/>
      <c r="R207" s="81">
        <f t="shared" si="218"/>
        <v>0</v>
      </c>
      <c r="S207" s="67">
        <f t="shared" si="219"/>
        <v>0</v>
      </c>
      <c r="T207" s="68">
        <f t="shared" si="220"/>
        <v>0</v>
      </c>
      <c r="U207" s="68">
        <f t="shared" si="221"/>
        <v>0</v>
      </c>
      <c r="V207" s="68">
        <f t="shared" si="222"/>
        <v>0</v>
      </c>
      <c r="W207" s="68">
        <f t="shared" si="223"/>
        <v>0</v>
      </c>
      <c r="X207" s="68">
        <f t="shared" si="224"/>
        <v>0</v>
      </c>
      <c r="Y207" s="68">
        <f t="shared" si="225"/>
        <v>0</v>
      </c>
      <c r="Z207" s="68">
        <f t="shared" si="225"/>
        <v>0</v>
      </c>
      <c r="AA207" s="68">
        <f t="shared" si="225"/>
        <v>0</v>
      </c>
      <c r="AB207" s="69"/>
      <c r="AC207" s="7">
        <f t="shared" si="226"/>
        <v>0</v>
      </c>
      <c r="AD207" s="82"/>
      <c r="AE207" s="71"/>
      <c r="AF207" s="83"/>
      <c r="AG207" s="83"/>
      <c r="AH207" s="84"/>
      <c r="AI207" s="84"/>
      <c r="AJ207" s="73"/>
      <c r="AK207" s="83"/>
      <c r="AL207" s="84"/>
      <c r="AM207" s="73"/>
      <c r="AN207" s="86"/>
      <c r="AO207" s="82"/>
      <c r="AP207" s="83"/>
      <c r="AQ207" s="83"/>
      <c r="AR207" s="83"/>
      <c r="AS207" s="83"/>
      <c r="AT207" s="84"/>
      <c r="AU207" s="73"/>
      <c r="AV207" s="86"/>
    </row>
    <row r="208" spans="1:68" ht="27.95" hidden="1" customHeight="1" x14ac:dyDescent="0.25">
      <c r="A208" s="54"/>
      <c r="B208" s="55"/>
      <c r="C208" s="56"/>
      <c r="D208" s="57" t="s">
        <v>835</v>
      </c>
      <c r="E208" s="93"/>
      <c r="F208" s="94"/>
      <c r="G208" s="95"/>
      <c r="H208" s="96"/>
      <c r="I208" s="77"/>
      <c r="J208" s="78"/>
      <c r="K208" s="62">
        <f t="shared" si="214"/>
        <v>0</v>
      </c>
      <c r="L208" s="62">
        <f t="shared" si="215"/>
        <v>0</v>
      </c>
      <c r="M208" s="79"/>
      <c r="N208" s="80"/>
      <c r="O208" s="65">
        <f t="shared" si="216"/>
        <v>0</v>
      </c>
      <c r="P208" s="65">
        <f t="shared" si="217"/>
        <v>0</v>
      </c>
      <c r="Q208" s="79"/>
      <c r="R208" s="81">
        <f t="shared" si="218"/>
        <v>0</v>
      </c>
      <c r="S208" s="67">
        <f t="shared" si="219"/>
        <v>0</v>
      </c>
      <c r="T208" s="68">
        <f t="shared" si="220"/>
        <v>0</v>
      </c>
      <c r="U208" s="68">
        <f t="shared" si="221"/>
        <v>0</v>
      </c>
      <c r="V208" s="68">
        <f t="shared" si="222"/>
        <v>0</v>
      </c>
      <c r="W208" s="68">
        <f t="shared" si="223"/>
        <v>0</v>
      </c>
      <c r="X208" s="68">
        <f t="shared" si="224"/>
        <v>0</v>
      </c>
      <c r="Y208" s="68">
        <f t="shared" si="225"/>
        <v>0</v>
      </c>
      <c r="Z208" s="68">
        <f t="shared" si="225"/>
        <v>0</v>
      </c>
      <c r="AA208" s="68">
        <f t="shared" si="225"/>
        <v>0</v>
      </c>
      <c r="AB208" s="69"/>
      <c r="AC208" s="7">
        <f t="shared" si="226"/>
        <v>0</v>
      </c>
      <c r="AD208" s="82"/>
      <c r="AE208" s="71"/>
      <c r="AF208" s="83"/>
      <c r="AG208" s="83"/>
      <c r="AH208" s="84"/>
      <c r="AI208" s="84"/>
      <c r="AJ208" s="73"/>
      <c r="AK208" s="83"/>
      <c r="AL208" s="84"/>
      <c r="AM208" s="73"/>
      <c r="AN208" s="86"/>
      <c r="AO208" s="82"/>
      <c r="AP208" s="83"/>
      <c r="AQ208" s="83"/>
      <c r="AR208" s="83"/>
      <c r="AS208" s="83"/>
      <c r="AT208" s="84"/>
      <c r="AU208" s="73"/>
      <c r="AV208" s="86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149"/>
      <c r="BP208" s="149"/>
    </row>
    <row r="209" spans="1:68" ht="27.95" hidden="1" customHeight="1" x14ac:dyDescent="0.25">
      <c r="A209" s="54"/>
      <c r="B209" s="55"/>
      <c r="C209" s="56"/>
      <c r="D209" s="57" t="s">
        <v>835</v>
      </c>
      <c r="E209" s="97"/>
      <c r="F209" s="789"/>
      <c r="G209" s="98"/>
      <c r="H209" s="790"/>
      <c r="I209" s="791"/>
      <c r="J209" s="78"/>
      <c r="K209" s="99">
        <f t="shared" si="214"/>
        <v>0</v>
      </c>
      <c r="L209" s="99">
        <f t="shared" si="215"/>
        <v>0</v>
      </c>
      <c r="M209" s="79"/>
      <c r="N209" s="80"/>
      <c r="O209" s="65">
        <f t="shared" si="216"/>
        <v>0</v>
      </c>
      <c r="P209" s="65">
        <f t="shared" si="217"/>
        <v>0</v>
      </c>
      <c r="Q209" s="79"/>
      <c r="R209" s="81">
        <f t="shared" si="218"/>
        <v>0</v>
      </c>
      <c r="S209" s="67">
        <f t="shared" si="219"/>
        <v>0</v>
      </c>
      <c r="T209" s="68">
        <f t="shared" si="220"/>
        <v>0</v>
      </c>
      <c r="U209" s="68">
        <f t="shared" si="221"/>
        <v>0</v>
      </c>
      <c r="V209" s="68">
        <f t="shared" si="222"/>
        <v>0</v>
      </c>
      <c r="W209" s="68">
        <f t="shared" si="223"/>
        <v>0</v>
      </c>
      <c r="X209" s="68">
        <f t="shared" si="224"/>
        <v>0</v>
      </c>
      <c r="Y209" s="68">
        <f t="shared" si="225"/>
        <v>0</v>
      </c>
      <c r="Z209" s="68">
        <f t="shared" si="225"/>
        <v>0</v>
      </c>
      <c r="AA209" s="68">
        <f t="shared" si="225"/>
        <v>0</v>
      </c>
      <c r="AB209" s="69"/>
      <c r="AC209" s="7">
        <f t="shared" si="226"/>
        <v>0</v>
      </c>
      <c r="AD209" s="82"/>
      <c r="AE209" s="71"/>
      <c r="AF209" s="83"/>
      <c r="AG209" s="83"/>
      <c r="AH209" s="84"/>
      <c r="AI209" s="84"/>
      <c r="AJ209" s="73"/>
      <c r="AK209" s="83"/>
      <c r="AL209" s="84"/>
      <c r="AM209" s="73"/>
      <c r="AN209" s="86"/>
      <c r="AO209" s="82"/>
      <c r="AP209" s="83"/>
      <c r="AQ209" s="83"/>
      <c r="AR209" s="83"/>
      <c r="AS209" s="83"/>
      <c r="AT209" s="84"/>
      <c r="AU209" s="73"/>
      <c r="AV209" s="86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9"/>
    </row>
    <row r="210" spans="1:68" s="153" customFormat="1" ht="27.95" hidden="1" customHeight="1" x14ac:dyDescent="0.25">
      <c r="A210" s="100"/>
      <c r="B210" s="101"/>
      <c r="C210" s="56"/>
      <c r="D210" s="57" t="s">
        <v>835</v>
      </c>
      <c r="E210" s="102" t="s">
        <v>49</v>
      </c>
      <c r="F210" s="102"/>
      <c r="G210" s="103"/>
      <c r="H210" s="104"/>
      <c r="I210" s="105"/>
      <c r="J210" s="106"/>
      <c r="K210" s="107">
        <f>IF(J210&gt;0, 1, 0)</f>
        <v>0</v>
      </c>
      <c r="L210" s="107">
        <f t="shared" si="215"/>
        <v>0</v>
      </c>
      <c r="M210" s="108"/>
      <c r="N210" s="109"/>
      <c r="O210" s="110">
        <f t="shared" si="216"/>
        <v>0</v>
      </c>
      <c r="P210" s="110">
        <f t="shared" si="217"/>
        <v>0</v>
      </c>
      <c r="Q210" s="108"/>
      <c r="R210" s="111">
        <f>J210*M210*$R$9</f>
        <v>0</v>
      </c>
      <c r="S210" s="112">
        <f>J210*M210*$S$9</f>
        <v>0</v>
      </c>
      <c r="T210" s="113">
        <f>K210*M210*$T$9</f>
        <v>0</v>
      </c>
      <c r="U210" s="113">
        <f>J210*M210*$U$9</f>
        <v>0</v>
      </c>
      <c r="V210" s="113">
        <f t="shared" si="222"/>
        <v>0</v>
      </c>
      <c r="W210" s="113">
        <f t="shared" si="223"/>
        <v>0</v>
      </c>
      <c r="X210" s="113">
        <f t="shared" si="224"/>
        <v>0</v>
      </c>
      <c r="Y210" s="113">
        <f t="shared" si="225"/>
        <v>0</v>
      </c>
      <c r="Z210" s="113">
        <f t="shared" si="225"/>
        <v>0</v>
      </c>
      <c r="AA210" s="113">
        <f t="shared" si="225"/>
        <v>0</v>
      </c>
      <c r="AB210" s="114"/>
      <c r="AC210" s="7">
        <f t="shared" si="226"/>
        <v>0</v>
      </c>
      <c r="AD210" s="150"/>
      <c r="AE210" s="71"/>
      <c r="AF210" s="151"/>
      <c r="AG210" s="151"/>
      <c r="AH210" s="84"/>
      <c r="AI210" s="84"/>
      <c r="AJ210" s="73"/>
      <c r="AK210" s="151"/>
      <c r="AL210" s="84"/>
      <c r="AM210" s="73"/>
      <c r="AN210" s="152"/>
      <c r="AO210" s="150"/>
      <c r="AP210" s="151"/>
      <c r="AQ210" s="151"/>
      <c r="AR210" s="151"/>
      <c r="AS210" s="151"/>
      <c r="AT210" s="84"/>
      <c r="AU210" s="73"/>
      <c r="AV210" s="152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</row>
    <row r="211" spans="1:68" s="149" customFormat="1" ht="27.95" hidden="1" customHeight="1" x14ac:dyDescent="0.25">
      <c r="A211" s="100"/>
      <c r="B211" s="101"/>
      <c r="C211" s="56"/>
      <c r="D211" s="57" t="s">
        <v>835</v>
      </c>
      <c r="E211" s="102" t="s">
        <v>49</v>
      </c>
      <c r="F211" s="102"/>
      <c r="G211" s="103"/>
      <c r="H211" s="104"/>
      <c r="I211" s="105"/>
      <c r="J211" s="106"/>
      <c r="K211" s="107">
        <f>IF(J211&gt;0, 1, 0)</f>
        <v>0</v>
      </c>
      <c r="L211" s="107">
        <f t="shared" si="215"/>
        <v>0</v>
      </c>
      <c r="M211" s="108"/>
      <c r="N211" s="109"/>
      <c r="O211" s="110">
        <f t="shared" si="216"/>
        <v>0</v>
      </c>
      <c r="P211" s="110">
        <f t="shared" si="217"/>
        <v>0</v>
      </c>
      <c r="Q211" s="108"/>
      <c r="R211" s="111">
        <f>J211*M211*$R$9</f>
        <v>0</v>
      </c>
      <c r="S211" s="112">
        <f>J211*M211*$S$9</f>
        <v>0</v>
      </c>
      <c r="T211" s="113">
        <f>K211*M211*$T$9</f>
        <v>0</v>
      </c>
      <c r="U211" s="113">
        <f>J211*M211*$U$9</f>
        <v>0</v>
      </c>
      <c r="V211" s="113">
        <f t="shared" si="222"/>
        <v>0</v>
      </c>
      <c r="W211" s="113">
        <f t="shared" si="223"/>
        <v>0</v>
      </c>
      <c r="X211" s="113">
        <f t="shared" si="224"/>
        <v>0</v>
      </c>
      <c r="Y211" s="113">
        <f t="shared" si="225"/>
        <v>0</v>
      </c>
      <c r="Z211" s="113">
        <f t="shared" si="225"/>
        <v>0</v>
      </c>
      <c r="AA211" s="113">
        <f t="shared" si="225"/>
        <v>0</v>
      </c>
      <c r="AB211" s="114"/>
      <c r="AC211" s="115">
        <f t="shared" si="226"/>
        <v>0</v>
      </c>
      <c r="AD211" s="150"/>
      <c r="AE211" s="71"/>
      <c r="AF211" s="151"/>
      <c r="AG211" s="151"/>
      <c r="AH211" s="84"/>
      <c r="AI211" s="84"/>
      <c r="AJ211" s="73"/>
      <c r="AK211" s="151"/>
      <c r="AL211" s="84"/>
      <c r="AM211" s="73"/>
      <c r="AN211" s="152"/>
      <c r="AO211" s="150"/>
      <c r="AP211" s="151"/>
      <c r="AQ211" s="151"/>
      <c r="AR211" s="151"/>
      <c r="AS211" s="151"/>
      <c r="AT211" s="84"/>
      <c r="AU211" s="73"/>
      <c r="AV211" s="152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</row>
    <row r="212" spans="1:68" ht="27.95" hidden="1" customHeight="1" thickBot="1" x14ac:dyDescent="0.3">
      <c r="A212" s="117"/>
      <c r="B212" s="118"/>
      <c r="C212" s="118"/>
      <c r="D212" s="57" t="s">
        <v>835</v>
      </c>
      <c r="E212" s="119"/>
      <c r="F212" s="119"/>
      <c r="G212" s="120"/>
      <c r="H212" s="121" t="s">
        <v>56</v>
      </c>
      <c r="I212" s="122"/>
      <c r="J212" s="123"/>
      <c r="K212" s="124"/>
      <c r="L212" s="124"/>
      <c r="M212" s="125"/>
      <c r="N212" s="126"/>
      <c r="O212" s="124"/>
      <c r="P212" s="124"/>
      <c r="Q212" s="125"/>
      <c r="R212" s="127">
        <f>SUM(R200:R211)</f>
        <v>0</v>
      </c>
      <c r="S212" s="128">
        <f t="shared" ref="S212:AA212" si="227">SUM(S200:S211)</f>
        <v>0</v>
      </c>
      <c r="T212" s="129">
        <f t="shared" si="227"/>
        <v>0</v>
      </c>
      <c r="U212" s="129">
        <f t="shared" si="227"/>
        <v>0</v>
      </c>
      <c r="V212" s="129">
        <f t="shared" si="227"/>
        <v>0</v>
      </c>
      <c r="W212" s="129">
        <f t="shared" si="227"/>
        <v>0</v>
      </c>
      <c r="X212" s="129">
        <f t="shared" si="227"/>
        <v>0</v>
      </c>
      <c r="Y212" s="130">
        <f t="shared" si="227"/>
        <v>0</v>
      </c>
      <c r="Z212" s="130">
        <f t="shared" si="227"/>
        <v>0</v>
      </c>
      <c r="AA212" s="130">
        <f t="shared" si="227"/>
        <v>0</v>
      </c>
      <c r="AB212" s="131">
        <f>R212/1800/0.6</f>
        <v>0</v>
      </c>
      <c r="AC212" s="7"/>
      <c r="AD212" s="132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792"/>
    </row>
    <row r="213" spans="1:68" ht="27.75" hidden="1" customHeight="1" thickTop="1" x14ac:dyDescent="0.25">
      <c r="A213" s="54"/>
      <c r="B213" s="55"/>
      <c r="C213" s="56"/>
      <c r="D213" s="57" t="s">
        <v>835</v>
      </c>
      <c r="E213" s="154"/>
      <c r="F213" s="140"/>
      <c r="G213" s="141"/>
      <c r="H213" s="96"/>
      <c r="I213" s="787"/>
      <c r="J213" s="61"/>
      <c r="K213" s="62">
        <f t="shared" ref="K213:K222" si="228">IF(J213&gt;0, 1, 0)</f>
        <v>0</v>
      </c>
      <c r="L213" s="62">
        <f t="shared" ref="L213:L224" si="229">J213-K213</f>
        <v>0</v>
      </c>
      <c r="M213" s="63"/>
      <c r="N213" s="64"/>
      <c r="O213" s="65">
        <f t="shared" ref="O213:O224" si="230">IF(N213&gt;0, 1, 0)</f>
        <v>0</v>
      </c>
      <c r="P213" s="65">
        <f t="shared" ref="P213:P224" si="231">N213-O213</f>
        <v>0</v>
      </c>
      <c r="Q213" s="788"/>
      <c r="R213" s="66">
        <f t="shared" ref="R213:R222" si="232">(K213*M213*$R$5)+(L213*M213*$R$6)+(O213*Q213*$R$7)+(P213*Q213*$R$8)</f>
        <v>0</v>
      </c>
      <c r="S213" s="67">
        <f t="shared" ref="S213:S222" si="233">J213*M213*$S$5</f>
        <v>0</v>
      </c>
      <c r="T213" s="68">
        <f t="shared" ref="T213:T222" si="234">K213*M213*$T$5</f>
        <v>0</v>
      </c>
      <c r="U213" s="68">
        <f t="shared" ref="U213:U222" si="235">J213*M213*$U$5</f>
        <v>0</v>
      </c>
      <c r="V213" s="68">
        <f t="shared" ref="V213:V224" si="236">N213*Q213*$V$7</f>
        <v>0</v>
      </c>
      <c r="W213" s="68">
        <f t="shared" ref="W213:W224" si="237">O213*Q213*$W$7</f>
        <v>0</v>
      </c>
      <c r="X213" s="68">
        <f t="shared" ref="X213:X224" si="238">N213*Q213*$X$7</f>
        <v>0</v>
      </c>
      <c r="Y213" s="68">
        <f t="shared" ref="Y213:AA224" si="239">S213+V213</f>
        <v>0</v>
      </c>
      <c r="Z213" s="68">
        <f t="shared" si="239"/>
        <v>0</v>
      </c>
      <c r="AA213" s="68">
        <f t="shared" si="239"/>
        <v>0</v>
      </c>
      <c r="AB213" s="69"/>
      <c r="AC213" s="7">
        <f>R213-Y213-Z213-AA213</f>
        <v>0</v>
      </c>
      <c r="AD213" s="144"/>
      <c r="AE213" s="85"/>
      <c r="AF213" s="145"/>
      <c r="AG213" s="146"/>
      <c r="AH213" s="84"/>
      <c r="AI213" s="84"/>
      <c r="AJ213" s="73"/>
      <c r="AK213" s="147"/>
      <c r="AL213" s="84"/>
      <c r="AM213" s="73"/>
      <c r="AN213" s="86"/>
      <c r="AO213" s="144"/>
      <c r="AP213" s="83"/>
      <c r="AQ213" s="83"/>
      <c r="AR213" s="148"/>
      <c r="AS213" s="83"/>
      <c r="AT213" s="84"/>
      <c r="AU213" s="73"/>
      <c r="AV213" s="86"/>
    </row>
    <row r="214" spans="1:68" ht="27.95" hidden="1" customHeight="1" x14ac:dyDescent="0.25">
      <c r="A214" s="54"/>
      <c r="B214" s="55"/>
      <c r="C214" s="56"/>
      <c r="D214" s="57" t="s">
        <v>835</v>
      </c>
      <c r="E214" s="154"/>
      <c r="F214" s="140"/>
      <c r="G214" s="141"/>
      <c r="H214" s="96"/>
      <c r="I214" s="77"/>
      <c r="J214" s="78"/>
      <c r="K214" s="62">
        <f t="shared" si="228"/>
        <v>0</v>
      </c>
      <c r="L214" s="62">
        <f t="shared" si="229"/>
        <v>0</v>
      </c>
      <c r="M214" s="79"/>
      <c r="N214" s="80"/>
      <c r="O214" s="65">
        <f t="shared" si="230"/>
        <v>0</v>
      </c>
      <c r="P214" s="65">
        <f t="shared" si="231"/>
        <v>0</v>
      </c>
      <c r="Q214" s="79"/>
      <c r="R214" s="81">
        <f t="shared" si="232"/>
        <v>0</v>
      </c>
      <c r="S214" s="67">
        <f t="shared" si="233"/>
        <v>0</v>
      </c>
      <c r="T214" s="68">
        <f t="shared" si="234"/>
        <v>0</v>
      </c>
      <c r="U214" s="68">
        <f t="shared" si="235"/>
        <v>0</v>
      </c>
      <c r="V214" s="68">
        <f t="shared" si="236"/>
        <v>0</v>
      </c>
      <c r="W214" s="68">
        <f t="shared" si="237"/>
        <v>0</v>
      </c>
      <c r="X214" s="68">
        <f t="shared" si="238"/>
        <v>0</v>
      </c>
      <c r="Y214" s="68">
        <f t="shared" si="239"/>
        <v>0</v>
      </c>
      <c r="Z214" s="68">
        <f t="shared" si="239"/>
        <v>0</v>
      </c>
      <c r="AA214" s="68">
        <f t="shared" si="239"/>
        <v>0</v>
      </c>
      <c r="AB214" s="69"/>
      <c r="AC214" s="7">
        <f t="shared" ref="AC214:AC224" si="240">R212-Y212-Z212-AA212</f>
        <v>0</v>
      </c>
      <c r="AD214" s="144"/>
      <c r="AE214" s="85"/>
      <c r="AF214" s="145"/>
      <c r="AG214" s="146"/>
      <c r="AH214" s="84"/>
      <c r="AI214" s="84"/>
      <c r="AJ214" s="73"/>
      <c r="AK214" s="147"/>
      <c r="AL214" s="84"/>
      <c r="AM214" s="73"/>
      <c r="AN214" s="86"/>
      <c r="AO214" s="82"/>
      <c r="AP214" s="83"/>
      <c r="AQ214" s="83"/>
      <c r="AR214" s="83"/>
      <c r="AS214" s="83"/>
      <c r="AT214" s="84"/>
      <c r="AU214" s="73"/>
      <c r="AV214" s="86"/>
    </row>
    <row r="215" spans="1:68" ht="27.95" hidden="1" customHeight="1" x14ac:dyDescent="0.25">
      <c r="A215" s="54"/>
      <c r="B215" s="55"/>
      <c r="C215" s="56"/>
      <c r="D215" s="57" t="s">
        <v>835</v>
      </c>
      <c r="E215" s="154"/>
      <c r="F215" s="140"/>
      <c r="G215" s="141"/>
      <c r="H215" s="155"/>
      <c r="I215" s="77"/>
      <c r="J215" s="78"/>
      <c r="K215" s="62">
        <f t="shared" si="228"/>
        <v>0</v>
      </c>
      <c r="L215" s="62">
        <f t="shared" si="229"/>
        <v>0</v>
      </c>
      <c r="M215" s="79"/>
      <c r="N215" s="80"/>
      <c r="O215" s="65">
        <f t="shared" si="230"/>
        <v>0</v>
      </c>
      <c r="P215" s="65">
        <f t="shared" si="231"/>
        <v>0</v>
      </c>
      <c r="Q215" s="79"/>
      <c r="R215" s="81">
        <f t="shared" si="232"/>
        <v>0</v>
      </c>
      <c r="S215" s="67">
        <f t="shared" si="233"/>
        <v>0</v>
      </c>
      <c r="T215" s="68">
        <f t="shared" si="234"/>
        <v>0</v>
      </c>
      <c r="U215" s="68">
        <f t="shared" si="235"/>
        <v>0</v>
      </c>
      <c r="V215" s="68">
        <f t="shared" si="236"/>
        <v>0</v>
      </c>
      <c r="W215" s="68">
        <f t="shared" si="237"/>
        <v>0</v>
      </c>
      <c r="X215" s="68">
        <f t="shared" si="238"/>
        <v>0</v>
      </c>
      <c r="Y215" s="68">
        <f t="shared" si="239"/>
        <v>0</v>
      </c>
      <c r="Z215" s="68">
        <f t="shared" si="239"/>
        <v>0</v>
      </c>
      <c r="AA215" s="68">
        <f t="shared" si="239"/>
        <v>0</v>
      </c>
      <c r="AB215" s="69"/>
      <c r="AC215" s="7">
        <f t="shared" si="240"/>
        <v>0</v>
      </c>
      <c r="AD215" s="144"/>
      <c r="AE215" s="85"/>
      <c r="AF215" s="145"/>
      <c r="AG215" s="146"/>
      <c r="AH215" s="84"/>
      <c r="AI215" s="84"/>
      <c r="AJ215" s="73"/>
      <c r="AK215" s="148"/>
      <c r="AL215" s="84"/>
      <c r="AM215" s="73"/>
      <c r="AN215" s="86"/>
      <c r="AO215" s="82"/>
      <c r="AP215" s="83"/>
      <c r="AQ215" s="83"/>
      <c r="AR215" s="83"/>
      <c r="AS215" s="83"/>
      <c r="AT215" s="84"/>
      <c r="AU215" s="73"/>
      <c r="AV215" s="86"/>
    </row>
    <row r="216" spans="1:68" ht="27.95" hidden="1" customHeight="1" x14ac:dyDescent="0.25">
      <c r="A216" s="54"/>
      <c r="B216" s="55"/>
      <c r="C216" s="56"/>
      <c r="D216" s="57" t="s">
        <v>835</v>
      </c>
      <c r="E216" s="156"/>
      <c r="F216" s="140"/>
      <c r="G216" s="141"/>
      <c r="H216" s="96"/>
      <c r="I216" s="77"/>
      <c r="J216" s="78"/>
      <c r="K216" s="62">
        <f t="shared" si="228"/>
        <v>0</v>
      </c>
      <c r="L216" s="62">
        <f t="shared" si="229"/>
        <v>0</v>
      </c>
      <c r="M216" s="79"/>
      <c r="N216" s="80"/>
      <c r="O216" s="65">
        <f t="shared" si="230"/>
        <v>0</v>
      </c>
      <c r="P216" s="65">
        <f t="shared" si="231"/>
        <v>0</v>
      </c>
      <c r="Q216" s="79"/>
      <c r="R216" s="81">
        <f t="shared" si="232"/>
        <v>0</v>
      </c>
      <c r="S216" s="67">
        <f t="shared" si="233"/>
        <v>0</v>
      </c>
      <c r="T216" s="68">
        <f t="shared" si="234"/>
        <v>0</v>
      </c>
      <c r="U216" s="68">
        <f t="shared" si="235"/>
        <v>0</v>
      </c>
      <c r="V216" s="68">
        <f t="shared" si="236"/>
        <v>0</v>
      </c>
      <c r="W216" s="68">
        <f t="shared" si="237"/>
        <v>0</v>
      </c>
      <c r="X216" s="68">
        <f t="shared" si="238"/>
        <v>0</v>
      </c>
      <c r="Y216" s="68">
        <f t="shared" si="239"/>
        <v>0</v>
      </c>
      <c r="Z216" s="68">
        <f t="shared" si="239"/>
        <v>0</v>
      </c>
      <c r="AA216" s="68">
        <f t="shared" si="239"/>
        <v>0</v>
      </c>
      <c r="AB216" s="69"/>
      <c r="AC216" s="7">
        <f t="shared" si="240"/>
        <v>0</v>
      </c>
      <c r="AD216" s="82"/>
      <c r="AE216" s="71"/>
      <c r="AF216" s="83"/>
      <c r="AG216" s="83"/>
      <c r="AH216" s="84"/>
      <c r="AI216" s="84"/>
      <c r="AJ216" s="73"/>
      <c r="AK216" s="83"/>
      <c r="AL216" s="84"/>
      <c r="AM216" s="73"/>
      <c r="AN216" s="86"/>
      <c r="AO216" s="82"/>
      <c r="AP216" s="83"/>
      <c r="AQ216" s="83"/>
      <c r="AR216" s="83"/>
      <c r="AS216" s="83"/>
      <c r="AT216" s="84"/>
      <c r="AU216" s="73"/>
      <c r="AV216" s="86"/>
    </row>
    <row r="217" spans="1:68" ht="27.95" hidden="1" customHeight="1" x14ac:dyDescent="0.25">
      <c r="A217" s="54"/>
      <c r="B217" s="55"/>
      <c r="C217" s="56"/>
      <c r="D217" s="57" t="s">
        <v>835</v>
      </c>
      <c r="E217" s="139"/>
      <c r="F217" s="140"/>
      <c r="G217" s="141"/>
      <c r="H217" s="96"/>
      <c r="I217" s="77"/>
      <c r="J217" s="78"/>
      <c r="K217" s="62">
        <f t="shared" si="228"/>
        <v>0</v>
      </c>
      <c r="L217" s="62">
        <f t="shared" si="229"/>
        <v>0</v>
      </c>
      <c r="M217" s="79"/>
      <c r="N217" s="80"/>
      <c r="O217" s="65">
        <f t="shared" si="230"/>
        <v>0</v>
      </c>
      <c r="P217" s="65">
        <f t="shared" si="231"/>
        <v>0</v>
      </c>
      <c r="Q217" s="79"/>
      <c r="R217" s="81">
        <f t="shared" si="232"/>
        <v>0</v>
      </c>
      <c r="S217" s="67">
        <f t="shared" si="233"/>
        <v>0</v>
      </c>
      <c r="T217" s="68">
        <f t="shared" si="234"/>
        <v>0</v>
      </c>
      <c r="U217" s="68">
        <f t="shared" si="235"/>
        <v>0</v>
      </c>
      <c r="V217" s="68">
        <f t="shared" si="236"/>
        <v>0</v>
      </c>
      <c r="W217" s="68">
        <f t="shared" si="237"/>
        <v>0</v>
      </c>
      <c r="X217" s="68">
        <f t="shared" si="238"/>
        <v>0</v>
      </c>
      <c r="Y217" s="68">
        <f t="shared" si="239"/>
        <v>0</v>
      </c>
      <c r="Z217" s="68">
        <f t="shared" si="239"/>
        <v>0</v>
      </c>
      <c r="AA217" s="68">
        <f t="shared" si="239"/>
        <v>0</v>
      </c>
      <c r="AB217" s="69"/>
      <c r="AC217" s="7">
        <f t="shared" si="240"/>
        <v>0</v>
      </c>
      <c r="AD217" s="82"/>
      <c r="AE217" s="71"/>
      <c r="AF217" s="83"/>
      <c r="AG217" s="83"/>
      <c r="AH217" s="84"/>
      <c r="AI217" s="84"/>
      <c r="AJ217" s="73"/>
      <c r="AK217" s="83"/>
      <c r="AL217" s="84"/>
      <c r="AM217" s="73"/>
      <c r="AN217" s="86"/>
      <c r="AO217" s="82"/>
      <c r="AP217" s="83"/>
      <c r="AQ217" s="83"/>
      <c r="AR217" s="83"/>
      <c r="AS217" s="83"/>
      <c r="AT217" s="84"/>
      <c r="AU217" s="73"/>
      <c r="AV217" s="86"/>
    </row>
    <row r="218" spans="1:68" ht="27.95" hidden="1" customHeight="1" x14ac:dyDescent="0.25">
      <c r="A218" s="54"/>
      <c r="B218" s="55"/>
      <c r="C218" s="56"/>
      <c r="D218" s="57" t="s">
        <v>835</v>
      </c>
      <c r="E218" s="139"/>
      <c r="F218" s="140"/>
      <c r="G218" s="141"/>
      <c r="H218" s="96"/>
      <c r="I218" s="77"/>
      <c r="J218" s="78"/>
      <c r="K218" s="62">
        <f t="shared" si="228"/>
        <v>0</v>
      </c>
      <c r="L218" s="62">
        <f t="shared" si="229"/>
        <v>0</v>
      </c>
      <c r="M218" s="79"/>
      <c r="N218" s="80"/>
      <c r="O218" s="65">
        <f t="shared" si="230"/>
        <v>0</v>
      </c>
      <c r="P218" s="65">
        <f t="shared" si="231"/>
        <v>0</v>
      </c>
      <c r="Q218" s="79"/>
      <c r="R218" s="81">
        <f t="shared" si="232"/>
        <v>0</v>
      </c>
      <c r="S218" s="67">
        <f t="shared" si="233"/>
        <v>0</v>
      </c>
      <c r="T218" s="68">
        <f t="shared" si="234"/>
        <v>0</v>
      </c>
      <c r="U218" s="68">
        <f t="shared" si="235"/>
        <v>0</v>
      </c>
      <c r="V218" s="68">
        <f t="shared" si="236"/>
        <v>0</v>
      </c>
      <c r="W218" s="68">
        <f t="shared" si="237"/>
        <v>0</v>
      </c>
      <c r="X218" s="68">
        <f t="shared" si="238"/>
        <v>0</v>
      </c>
      <c r="Y218" s="68">
        <f t="shared" si="239"/>
        <v>0</v>
      </c>
      <c r="Z218" s="68">
        <f t="shared" si="239"/>
        <v>0</v>
      </c>
      <c r="AA218" s="68">
        <f t="shared" si="239"/>
        <v>0</v>
      </c>
      <c r="AB218" s="69"/>
      <c r="AC218" s="7">
        <f t="shared" si="240"/>
        <v>0</v>
      </c>
      <c r="AD218" s="82"/>
      <c r="AE218" s="71"/>
      <c r="AF218" s="83"/>
      <c r="AG218" s="83"/>
      <c r="AH218" s="84"/>
      <c r="AI218" s="84"/>
      <c r="AJ218" s="73"/>
      <c r="AK218" s="83"/>
      <c r="AL218" s="84"/>
      <c r="AM218" s="73"/>
      <c r="AN218" s="86"/>
      <c r="AO218" s="82"/>
      <c r="AP218" s="83"/>
      <c r="AQ218" s="83"/>
      <c r="AR218" s="83"/>
      <c r="AS218" s="83"/>
      <c r="AT218" s="84"/>
      <c r="AU218" s="73"/>
      <c r="AV218" s="86"/>
    </row>
    <row r="219" spans="1:68" ht="27.95" hidden="1" customHeight="1" x14ac:dyDescent="0.25">
      <c r="A219" s="54"/>
      <c r="B219" s="55"/>
      <c r="C219" s="56"/>
      <c r="D219" s="57" t="s">
        <v>835</v>
      </c>
      <c r="E219" s="139"/>
      <c r="F219" s="140"/>
      <c r="G219" s="98"/>
      <c r="H219" s="96"/>
      <c r="I219" s="77"/>
      <c r="J219" s="78"/>
      <c r="K219" s="62">
        <f t="shared" si="228"/>
        <v>0</v>
      </c>
      <c r="L219" s="62">
        <f t="shared" si="229"/>
        <v>0</v>
      </c>
      <c r="M219" s="79"/>
      <c r="N219" s="80"/>
      <c r="O219" s="65">
        <f t="shared" si="230"/>
        <v>0</v>
      </c>
      <c r="P219" s="65">
        <f t="shared" si="231"/>
        <v>0</v>
      </c>
      <c r="Q219" s="79"/>
      <c r="R219" s="81">
        <f t="shared" si="232"/>
        <v>0</v>
      </c>
      <c r="S219" s="67">
        <f t="shared" si="233"/>
        <v>0</v>
      </c>
      <c r="T219" s="68">
        <f t="shared" si="234"/>
        <v>0</v>
      </c>
      <c r="U219" s="68">
        <f t="shared" si="235"/>
        <v>0</v>
      </c>
      <c r="V219" s="68">
        <f t="shared" si="236"/>
        <v>0</v>
      </c>
      <c r="W219" s="68">
        <f t="shared" si="237"/>
        <v>0</v>
      </c>
      <c r="X219" s="68">
        <f t="shared" si="238"/>
        <v>0</v>
      </c>
      <c r="Y219" s="68">
        <f t="shared" si="239"/>
        <v>0</v>
      </c>
      <c r="Z219" s="68">
        <f t="shared" si="239"/>
        <v>0</v>
      </c>
      <c r="AA219" s="68">
        <f t="shared" si="239"/>
        <v>0</v>
      </c>
      <c r="AB219" s="69"/>
      <c r="AC219" s="7">
        <f t="shared" si="240"/>
        <v>0</v>
      </c>
      <c r="AD219" s="82"/>
      <c r="AE219" s="71"/>
      <c r="AF219" s="83"/>
      <c r="AG219" s="83"/>
      <c r="AH219" s="84"/>
      <c r="AI219" s="84"/>
      <c r="AJ219" s="73"/>
      <c r="AK219" s="83"/>
      <c r="AL219" s="84"/>
      <c r="AM219" s="73"/>
      <c r="AN219" s="86"/>
      <c r="AO219" s="82"/>
      <c r="AP219" s="83"/>
      <c r="AQ219" s="83"/>
      <c r="AR219" s="83"/>
      <c r="AS219" s="83"/>
      <c r="AT219" s="84"/>
      <c r="AU219" s="73"/>
      <c r="AV219" s="86"/>
    </row>
    <row r="220" spans="1:68" ht="27.95" hidden="1" customHeight="1" x14ac:dyDescent="0.25">
      <c r="A220" s="54"/>
      <c r="B220" s="55"/>
      <c r="C220" s="56"/>
      <c r="D220" s="57" t="s">
        <v>835</v>
      </c>
      <c r="E220" s="139"/>
      <c r="F220" s="140"/>
      <c r="G220" s="98"/>
      <c r="H220" s="96"/>
      <c r="I220" s="92"/>
      <c r="J220" s="78"/>
      <c r="K220" s="62">
        <f t="shared" si="228"/>
        <v>0</v>
      </c>
      <c r="L220" s="62">
        <f t="shared" si="229"/>
        <v>0</v>
      </c>
      <c r="M220" s="79"/>
      <c r="N220" s="80"/>
      <c r="O220" s="65">
        <f t="shared" si="230"/>
        <v>0</v>
      </c>
      <c r="P220" s="65">
        <f t="shared" si="231"/>
        <v>0</v>
      </c>
      <c r="Q220" s="79"/>
      <c r="R220" s="81">
        <f t="shared" si="232"/>
        <v>0</v>
      </c>
      <c r="S220" s="67">
        <f t="shared" si="233"/>
        <v>0</v>
      </c>
      <c r="T220" s="68">
        <f t="shared" si="234"/>
        <v>0</v>
      </c>
      <c r="U220" s="68">
        <f t="shared" si="235"/>
        <v>0</v>
      </c>
      <c r="V220" s="68">
        <f t="shared" si="236"/>
        <v>0</v>
      </c>
      <c r="W220" s="68">
        <f t="shared" si="237"/>
        <v>0</v>
      </c>
      <c r="X220" s="68">
        <f t="shared" si="238"/>
        <v>0</v>
      </c>
      <c r="Y220" s="68">
        <f t="shared" si="239"/>
        <v>0</v>
      </c>
      <c r="Z220" s="68">
        <f t="shared" si="239"/>
        <v>0</v>
      </c>
      <c r="AA220" s="68">
        <f t="shared" si="239"/>
        <v>0</v>
      </c>
      <c r="AB220" s="69"/>
      <c r="AC220" s="7">
        <f t="shared" si="240"/>
        <v>0</v>
      </c>
      <c r="AD220" s="82"/>
      <c r="AE220" s="71"/>
      <c r="AF220" s="83"/>
      <c r="AG220" s="83"/>
      <c r="AH220" s="84"/>
      <c r="AI220" s="84"/>
      <c r="AJ220" s="73"/>
      <c r="AK220" s="83"/>
      <c r="AL220" s="84"/>
      <c r="AM220" s="73"/>
      <c r="AN220" s="86"/>
      <c r="AO220" s="82"/>
      <c r="AP220" s="83"/>
      <c r="AQ220" s="83"/>
      <c r="AR220" s="83"/>
      <c r="AS220" s="83"/>
      <c r="AT220" s="84"/>
      <c r="AU220" s="73"/>
      <c r="AV220" s="86"/>
    </row>
    <row r="221" spans="1:68" ht="27.95" hidden="1" customHeight="1" x14ac:dyDescent="0.25">
      <c r="A221" s="54"/>
      <c r="B221" s="55"/>
      <c r="C221" s="56"/>
      <c r="D221" s="57" t="s">
        <v>835</v>
      </c>
      <c r="E221" s="93"/>
      <c r="F221" s="94"/>
      <c r="G221" s="95"/>
      <c r="H221" s="96"/>
      <c r="I221" s="77"/>
      <c r="J221" s="78"/>
      <c r="K221" s="62">
        <f t="shared" si="228"/>
        <v>0</v>
      </c>
      <c r="L221" s="62">
        <f t="shared" si="229"/>
        <v>0</v>
      </c>
      <c r="M221" s="79"/>
      <c r="N221" s="80"/>
      <c r="O221" s="65">
        <f t="shared" si="230"/>
        <v>0</v>
      </c>
      <c r="P221" s="65">
        <f t="shared" si="231"/>
        <v>0</v>
      </c>
      <c r="Q221" s="79"/>
      <c r="R221" s="81">
        <f t="shared" si="232"/>
        <v>0</v>
      </c>
      <c r="S221" s="67">
        <f t="shared" si="233"/>
        <v>0</v>
      </c>
      <c r="T221" s="68">
        <f t="shared" si="234"/>
        <v>0</v>
      </c>
      <c r="U221" s="68">
        <f t="shared" si="235"/>
        <v>0</v>
      </c>
      <c r="V221" s="68">
        <f t="shared" si="236"/>
        <v>0</v>
      </c>
      <c r="W221" s="68">
        <f t="shared" si="237"/>
        <v>0</v>
      </c>
      <c r="X221" s="68">
        <f t="shared" si="238"/>
        <v>0</v>
      </c>
      <c r="Y221" s="68">
        <f t="shared" si="239"/>
        <v>0</v>
      </c>
      <c r="Z221" s="68">
        <f t="shared" si="239"/>
        <v>0</v>
      </c>
      <c r="AA221" s="68">
        <f t="shared" si="239"/>
        <v>0</v>
      </c>
      <c r="AB221" s="69"/>
      <c r="AC221" s="7">
        <f t="shared" si="240"/>
        <v>0</v>
      </c>
      <c r="AD221" s="82"/>
      <c r="AE221" s="71"/>
      <c r="AF221" s="83"/>
      <c r="AG221" s="83"/>
      <c r="AH221" s="84"/>
      <c r="AI221" s="84"/>
      <c r="AJ221" s="73"/>
      <c r="AK221" s="83"/>
      <c r="AL221" s="84"/>
      <c r="AM221" s="73"/>
      <c r="AN221" s="86"/>
      <c r="AO221" s="82"/>
      <c r="AP221" s="83"/>
      <c r="AQ221" s="83"/>
      <c r="AR221" s="83"/>
      <c r="AS221" s="83"/>
      <c r="AT221" s="84"/>
      <c r="AU221" s="73"/>
      <c r="AV221" s="86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  <c r="BI221" s="149"/>
      <c r="BJ221" s="149"/>
      <c r="BK221" s="149"/>
      <c r="BL221" s="149"/>
      <c r="BM221" s="149"/>
      <c r="BN221" s="149"/>
      <c r="BO221" s="149"/>
      <c r="BP221" s="149"/>
    </row>
    <row r="222" spans="1:68" ht="27.95" hidden="1" customHeight="1" x14ac:dyDescent="0.25">
      <c r="A222" s="54"/>
      <c r="B222" s="55"/>
      <c r="C222" s="56"/>
      <c r="D222" s="57" t="s">
        <v>835</v>
      </c>
      <c r="E222" s="97"/>
      <c r="F222" s="789"/>
      <c r="G222" s="98"/>
      <c r="H222" s="790"/>
      <c r="I222" s="791"/>
      <c r="J222" s="78"/>
      <c r="K222" s="99">
        <f t="shared" si="228"/>
        <v>0</v>
      </c>
      <c r="L222" s="99">
        <f t="shared" si="229"/>
        <v>0</v>
      </c>
      <c r="M222" s="79"/>
      <c r="N222" s="80"/>
      <c r="O222" s="65">
        <f t="shared" si="230"/>
        <v>0</v>
      </c>
      <c r="P222" s="65">
        <f t="shared" si="231"/>
        <v>0</v>
      </c>
      <c r="Q222" s="79"/>
      <c r="R222" s="81">
        <f t="shared" si="232"/>
        <v>0</v>
      </c>
      <c r="S222" s="67">
        <f t="shared" si="233"/>
        <v>0</v>
      </c>
      <c r="T222" s="68">
        <f t="shared" si="234"/>
        <v>0</v>
      </c>
      <c r="U222" s="68">
        <f t="shared" si="235"/>
        <v>0</v>
      </c>
      <c r="V222" s="68">
        <f t="shared" si="236"/>
        <v>0</v>
      </c>
      <c r="W222" s="68">
        <f t="shared" si="237"/>
        <v>0</v>
      </c>
      <c r="X222" s="68">
        <f t="shared" si="238"/>
        <v>0</v>
      </c>
      <c r="Y222" s="68">
        <f t="shared" si="239"/>
        <v>0</v>
      </c>
      <c r="Z222" s="68">
        <f t="shared" si="239"/>
        <v>0</v>
      </c>
      <c r="AA222" s="68">
        <f t="shared" si="239"/>
        <v>0</v>
      </c>
      <c r="AB222" s="69"/>
      <c r="AC222" s="7">
        <f t="shared" si="240"/>
        <v>0</v>
      </c>
      <c r="AD222" s="82"/>
      <c r="AE222" s="71"/>
      <c r="AF222" s="83"/>
      <c r="AG222" s="83"/>
      <c r="AH222" s="84"/>
      <c r="AI222" s="84"/>
      <c r="AJ222" s="73"/>
      <c r="AK222" s="83"/>
      <c r="AL222" s="84"/>
      <c r="AM222" s="73"/>
      <c r="AN222" s="86"/>
      <c r="AO222" s="82"/>
      <c r="AP222" s="83"/>
      <c r="AQ222" s="83"/>
      <c r="AR222" s="83"/>
      <c r="AS222" s="83"/>
      <c r="AT222" s="84"/>
      <c r="AU222" s="73"/>
      <c r="AV222" s="86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  <c r="BI222" s="149"/>
      <c r="BJ222" s="149"/>
      <c r="BK222" s="149"/>
      <c r="BL222" s="149"/>
      <c r="BM222" s="149"/>
      <c r="BN222" s="149"/>
      <c r="BO222" s="149"/>
      <c r="BP222" s="149"/>
    </row>
    <row r="223" spans="1:68" s="153" customFormat="1" ht="27.95" hidden="1" customHeight="1" x14ac:dyDescent="0.25">
      <c r="A223" s="100"/>
      <c r="B223" s="101"/>
      <c r="C223" s="56"/>
      <c r="D223" s="57" t="s">
        <v>835</v>
      </c>
      <c r="E223" s="102" t="s">
        <v>49</v>
      </c>
      <c r="F223" s="102"/>
      <c r="G223" s="103"/>
      <c r="H223" s="104"/>
      <c r="I223" s="105"/>
      <c r="J223" s="106"/>
      <c r="K223" s="107">
        <f>IF(J223&gt;0, 1, 0)</f>
        <v>0</v>
      </c>
      <c r="L223" s="107">
        <f t="shared" si="229"/>
        <v>0</v>
      </c>
      <c r="M223" s="108"/>
      <c r="N223" s="109"/>
      <c r="O223" s="110">
        <f t="shared" si="230"/>
        <v>0</v>
      </c>
      <c r="P223" s="110">
        <f t="shared" si="231"/>
        <v>0</v>
      </c>
      <c r="Q223" s="108"/>
      <c r="R223" s="111">
        <f>J223*M223*$R$9</f>
        <v>0</v>
      </c>
      <c r="S223" s="112">
        <f>J223*M223*$S$9</f>
        <v>0</v>
      </c>
      <c r="T223" s="113">
        <f>K223*M223*$T$9</f>
        <v>0</v>
      </c>
      <c r="U223" s="113">
        <f>J223*M223*$U$9</f>
        <v>0</v>
      </c>
      <c r="V223" s="113">
        <f t="shared" si="236"/>
        <v>0</v>
      </c>
      <c r="W223" s="113">
        <f t="shared" si="237"/>
        <v>0</v>
      </c>
      <c r="X223" s="113">
        <f t="shared" si="238"/>
        <v>0</v>
      </c>
      <c r="Y223" s="113">
        <f t="shared" si="239"/>
        <v>0</v>
      </c>
      <c r="Z223" s="113">
        <f t="shared" si="239"/>
        <v>0</v>
      </c>
      <c r="AA223" s="113">
        <f t="shared" si="239"/>
        <v>0</v>
      </c>
      <c r="AB223" s="114"/>
      <c r="AC223" s="7">
        <f t="shared" si="240"/>
        <v>0</v>
      </c>
      <c r="AD223" s="150"/>
      <c r="AE223" s="71"/>
      <c r="AF223" s="151"/>
      <c r="AG223" s="151"/>
      <c r="AH223" s="84"/>
      <c r="AI223" s="84"/>
      <c r="AJ223" s="73"/>
      <c r="AK223" s="151"/>
      <c r="AL223" s="84"/>
      <c r="AM223" s="73"/>
      <c r="AN223" s="152"/>
      <c r="AO223" s="150"/>
      <c r="AP223" s="151"/>
      <c r="AQ223" s="151"/>
      <c r="AR223" s="151"/>
      <c r="AS223" s="151"/>
      <c r="AT223" s="84"/>
      <c r="AU223" s="73"/>
      <c r="AV223" s="152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</row>
    <row r="224" spans="1:68" s="149" customFormat="1" ht="27.95" hidden="1" customHeight="1" x14ac:dyDescent="0.25">
      <c r="A224" s="100"/>
      <c r="B224" s="101"/>
      <c r="C224" s="56"/>
      <c r="D224" s="57" t="s">
        <v>835</v>
      </c>
      <c r="E224" s="102" t="s">
        <v>49</v>
      </c>
      <c r="F224" s="102"/>
      <c r="G224" s="103"/>
      <c r="H224" s="104"/>
      <c r="I224" s="105"/>
      <c r="J224" s="106"/>
      <c r="K224" s="107">
        <f>IF(J224&gt;0, 1, 0)</f>
        <v>0</v>
      </c>
      <c r="L224" s="107">
        <f t="shared" si="229"/>
        <v>0</v>
      </c>
      <c r="M224" s="108"/>
      <c r="N224" s="109"/>
      <c r="O224" s="110">
        <f t="shared" si="230"/>
        <v>0</v>
      </c>
      <c r="P224" s="110">
        <f t="shared" si="231"/>
        <v>0</v>
      </c>
      <c r="Q224" s="108"/>
      <c r="R224" s="111">
        <f>J224*M224*$R$9</f>
        <v>0</v>
      </c>
      <c r="S224" s="112">
        <f>J224*M224*$S$9</f>
        <v>0</v>
      </c>
      <c r="T224" s="113">
        <f>K224*M224*$T$9</f>
        <v>0</v>
      </c>
      <c r="U224" s="113">
        <f>J224*M224*$U$9</f>
        <v>0</v>
      </c>
      <c r="V224" s="113">
        <f t="shared" si="236"/>
        <v>0</v>
      </c>
      <c r="W224" s="113">
        <f t="shared" si="237"/>
        <v>0</v>
      </c>
      <c r="X224" s="113">
        <f t="shared" si="238"/>
        <v>0</v>
      </c>
      <c r="Y224" s="113">
        <f t="shared" si="239"/>
        <v>0</v>
      </c>
      <c r="Z224" s="113">
        <f t="shared" si="239"/>
        <v>0</v>
      </c>
      <c r="AA224" s="113">
        <f t="shared" si="239"/>
        <v>0</v>
      </c>
      <c r="AB224" s="114"/>
      <c r="AC224" s="115">
        <f t="shared" si="240"/>
        <v>0</v>
      </c>
      <c r="AD224" s="150"/>
      <c r="AE224" s="71"/>
      <c r="AF224" s="151"/>
      <c r="AG224" s="151"/>
      <c r="AH224" s="84"/>
      <c r="AI224" s="84"/>
      <c r="AJ224" s="73"/>
      <c r="AK224" s="151"/>
      <c r="AL224" s="84"/>
      <c r="AM224" s="73"/>
      <c r="AN224" s="152"/>
      <c r="AO224" s="150"/>
      <c r="AP224" s="151"/>
      <c r="AQ224" s="151"/>
      <c r="AR224" s="151"/>
      <c r="AS224" s="151"/>
      <c r="AT224" s="84"/>
      <c r="AU224" s="73"/>
      <c r="AV224" s="152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</row>
    <row r="225" spans="1:68" ht="27.95" hidden="1" customHeight="1" thickBot="1" x14ac:dyDescent="0.3">
      <c r="A225" s="117"/>
      <c r="B225" s="118"/>
      <c r="C225" s="118"/>
      <c r="D225" s="57" t="s">
        <v>835</v>
      </c>
      <c r="E225" s="119"/>
      <c r="F225" s="119"/>
      <c r="G225" s="120"/>
      <c r="H225" s="121" t="s">
        <v>56</v>
      </c>
      <c r="I225" s="122"/>
      <c r="J225" s="123"/>
      <c r="K225" s="124"/>
      <c r="L225" s="124"/>
      <c r="M225" s="125"/>
      <c r="N225" s="126"/>
      <c r="O225" s="124"/>
      <c r="P225" s="124"/>
      <c r="Q225" s="125"/>
      <c r="R225" s="127">
        <f>SUM(R213:R224)</f>
        <v>0</v>
      </c>
      <c r="S225" s="128">
        <f t="shared" ref="S225:AA225" si="241">SUM(S213:S224)</f>
        <v>0</v>
      </c>
      <c r="T225" s="129">
        <f t="shared" si="241"/>
        <v>0</v>
      </c>
      <c r="U225" s="129">
        <f t="shared" si="241"/>
        <v>0</v>
      </c>
      <c r="V225" s="129">
        <f t="shared" si="241"/>
        <v>0</v>
      </c>
      <c r="W225" s="129">
        <f t="shared" si="241"/>
        <v>0</v>
      </c>
      <c r="X225" s="129">
        <f t="shared" si="241"/>
        <v>0</v>
      </c>
      <c r="Y225" s="130">
        <f t="shared" si="241"/>
        <v>0</v>
      </c>
      <c r="Z225" s="130">
        <f t="shared" si="241"/>
        <v>0</v>
      </c>
      <c r="AA225" s="130">
        <f t="shared" si="241"/>
        <v>0</v>
      </c>
      <c r="AB225" s="131">
        <f>R225/1800/0.6</f>
        <v>0</v>
      </c>
      <c r="AC225" s="7"/>
      <c r="AD225" s="132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792"/>
    </row>
    <row r="226" spans="1:68" ht="27.75" hidden="1" customHeight="1" thickTop="1" x14ac:dyDescent="0.25">
      <c r="A226" s="54"/>
      <c r="B226" s="55"/>
      <c r="C226" s="56"/>
      <c r="D226" s="57" t="s">
        <v>835</v>
      </c>
      <c r="E226" s="154"/>
      <c r="F226" s="140"/>
      <c r="G226" s="141"/>
      <c r="H226" s="96"/>
      <c r="I226" s="787"/>
      <c r="J226" s="61"/>
      <c r="K226" s="62">
        <f t="shared" ref="K226:K235" si="242">IF(J226&gt;0, 1, 0)</f>
        <v>0</v>
      </c>
      <c r="L226" s="62">
        <f t="shared" ref="L226:L237" si="243">J226-K226</f>
        <v>0</v>
      </c>
      <c r="M226" s="63"/>
      <c r="N226" s="64"/>
      <c r="O226" s="65">
        <f t="shared" ref="O226:O237" si="244">IF(N226&gt;0, 1, 0)</f>
        <v>0</v>
      </c>
      <c r="P226" s="65">
        <f t="shared" ref="P226:P237" si="245">N226-O226</f>
        <v>0</v>
      </c>
      <c r="Q226" s="788"/>
      <c r="R226" s="66">
        <f t="shared" ref="R226:R235" si="246">(K226*M226*$R$5)+(L226*M226*$R$6)+(O226*Q226*$R$7)+(P226*Q226*$R$8)</f>
        <v>0</v>
      </c>
      <c r="S226" s="67">
        <f t="shared" ref="S226:S235" si="247">J226*M226*$S$5</f>
        <v>0</v>
      </c>
      <c r="T226" s="68">
        <f t="shared" ref="T226:T235" si="248">K226*M226*$T$5</f>
        <v>0</v>
      </c>
      <c r="U226" s="68">
        <f t="shared" ref="U226:U235" si="249">J226*M226*$U$5</f>
        <v>0</v>
      </c>
      <c r="V226" s="68">
        <f t="shared" ref="V226:V237" si="250">N226*Q226*$V$7</f>
        <v>0</v>
      </c>
      <c r="W226" s="68">
        <f t="shared" ref="W226:W237" si="251">O226*Q226*$W$7</f>
        <v>0</v>
      </c>
      <c r="X226" s="68">
        <f t="shared" ref="X226:X237" si="252">N226*Q226*$X$7</f>
        <v>0</v>
      </c>
      <c r="Y226" s="68">
        <f t="shared" ref="Y226:AA237" si="253">S226+V226</f>
        <v>0</v>
      </c>
      <c r="Z226" s="68">
        <f t="shared" si="253"/>
        <v>0</v>
      </c>
      <c r="AA226" s="68">
        <f t="shared" si="253"/>
        <v>0</v>
      </c>
      <c r="AB226" s="69"/>
      <c r="AC226" s="7">
        <f>R226-Y226-Z226-AA226</f>
        <v>0</v>
      </c>
      <c r="AD226" s="144"/>
      <c r="AE226" s="85"/>
      <c r="AF226" s="145"/>
      <c r="AG226" s="146"/>
      <c r="AH226" s="84"/>
      <c r="AI226" s="84"/>
      <c r="AJ226" s="73"/>
      <c r="AK226" s="147"/>
      <c r="AL226" s="84"/>
      <c r="AM226" s="73"/>
      <c r="AN226" s="86"/>
      <c r="AO226" s="144"/>
      <c r="AP226" s="83"/>
      <c r="AQ226" s="83"/>
      <c r="AR226" s="148"/>
      <c r="AS226" s="83"/>
      <c r="AT226" s="84"/>
      <c r="AU226" s="73"/>
      <c r="AV226" s="86"/>
    </row>
    <row r="227" spans="1:68" ht="27.95" hidden="1" customHeight="1" x14ac:dyDescent="0.25">
      <c r="A227" s="54"/>
      <c r="B227" s="55"/>
      <c r="C227" s="56"/>
      <c r="D227" s="57" t="s">
        <v>835</v>
      </c>
      <c r="E227" s="154"/>
      <c r="F227" s="140"/>
      <c r="G227" s="141"/>
      <c r="H227" s="96"/>
      <c r="I227" s="77"/>
      <c r="J227" s="78"/>
      <c r="K227" s="62">
        <f t="shared" si="242"/>
        <v>0</v>
      </c>
      <c r="L227" s="62">
        <f t="shared" si="243"/>
        <v>0</v>
      </c>
      <c r="M227" s="79"/>
      <c r="N227" s="80"/>
      <c r="O227" s="65">
        <f t="shared" si="244"/>
        <v>0</v>
      </c>
      <c r="P227" s="65">
        <f t="shared" si="245"/>
        <v>0</v>
      </c>
      <c r="Q227" s="79"/>
      <c r="R227" s="81">
        <f t="shared" si="246"/>
        <v>0</v>
      </c>
      <c r="S227" s="67">
        <f t="shared" si="247"/>
        <v>0</v>
      </c>
      <c r="T227" s="68">
        <f t="shared" si="248"/>
        <v>0</v>
      </c>
      <c r="U227" s="68">
        <f t="shared" si="249"/>
        <v>0</v>
      </c>
      <c r="V227" s="68">
        <f t="shared" si="250"/>
        <v>0</v>
      </c>
      <c r="W227" s="68">
        <f t="shared" si="251"/>
        <v>0</v>
      </c>
      <c r="X227" s="68">
        <f t="shared" si="252"/>
        <v>0</v>
      </c>
      <c r="Y227" s="68">
        <f t="shared" si="253"/>
        <v>0</v>
      </c>
      <c r="Z227" s="68">
        <f t="shared" si="253"/>
        <v>0</v>
      </c>
      <c r="AA227" s="68">
        <f t="shared" si="253"/>
        <v>0</v>
      </c>
      <c r="AB227" s="69"/>
      <c r="AC227" s="7">
        <f t="shared" ref="AC227:AC237" si="254">R225-Y225-Z225-AA225</f>
        <v>0</v>
      </c>
      <c r="AD227" s="144"/>
      <c r="AE227" s="85"/>
      <c r="AF227" s="145"/>
      <c r="AG227" s="146"/>
      <c r="AH227" s="84"/>
      <c r="AI227" s="84"/>
      <c r="AJ227" s="73"/>
      <c r="AK227" s="147"/>
      <c r="AL227" s="84"/>
      <c r="AM227" s="73"/>
      <c r="AN227" s="86"/>
      <c r="AO227" s="82"/>
      <c r="AP227" s="83"/>
      <c r="AQ227" s="83"/>
      <c r="AR227" s="83"/>
      <c r="AS227" s="83"/>
      <c r="AT227" s="84"/>
      <c r="AU227" s="73"/>
      <c r="AV227" s="86"/>
    </row>
    <row r="228" spans="1:68" ht="27.95" hidden="1" customHeight="1" x14ac:dyDescent="0.25">
      <c r="A228" s="54"/>
      <c r="B228" s="55"/>
      <c r="C228" s="56"/>
      <c r="D228" s="57" t="s">
        <v>835</v>
      </c>
      <c r="E228" s="154"/>
      <c r="F228" s="140"/>
      <c r="G228" s="141"/>
      <c r="H228" s="155"/>
      <c r="I228" s="77"/>
      <c r="J228" s="78"/>
      <c r="K228" s="62">
        <f t="shared" si="242"/>
        <v>0</v>
      </c>
      <c r="L228" s="62">
        <f t="shared" si="243"/>
        <v>0</v>
      </c>
      <c r="M228" s="79"/>
      <c r="N228" s="80"/>
      <c r="O228" s="65">
        <f t="shared" si="244"/>
        <v>0</v>
      </c>
      <c r="P228" s="65">
        <f t="shared" si="245"/>
        <v>0</v>
      </c>
      <c r="Q228" s="79"/>
      <c r="R228" s="81">
        <f t="shared" si="246"/>
        <v>0</v>
      </c>
      <c r="S228" s="67">
        <f t="shared" si="247"/>
        <v>0</v>
      </c>
      <c r="T228" s="68">
        <f t="shared" si="248"/>
        <v>0</v>
      </c>
      <c r="U228" s="68">
        <f t="shared" si="249"/>
        <v>0</v>
      </c>
      <c r="V228" s="68">
        <f t="shared" si="250"/>
        <v>0</v>
      </c>
      <c r="W228" s="68">
        <f t="shared" si="251"/>
        <v>0</v>
      </c>
      <c r="X228" s="68">
        <f t="shared" si="252"/>
        <v>0</v>
      </c>
      <c r="Y228" s="68">
        <f t="shared" si="253"/>
        <v>0</v>
      </c>
      <c r="Z228" s="68">
        <f t="shared" si="253"/>
        <v>0</v>
      </c>
      <c r="AA228" s="68">
        <f t="shared" si="253"/>
        <v>0</v>
      </c>
      <c r="AB228" s="69"/>
      <c r="AC228" s="7">
        <f t="shared" si="254"/>
        <v>0</v>
      </c>
      <c r="AD228" s="144"/>
      <c r="AE228" s="85"/>
      <c r="AF228" s="145"/>
      <c r="AG228" s="146"/>
      <c r="AH228" s="84"/>
      <c r="AI228" s="84"/>
      <c r="AJ228" s="73"/>
      <c r="AK228" s="148"/>
      <c r="AL228" s="84"/>
      <c r="AM228" s="73"/>
      <c r="AN228" s="86"/>
      <c r="AO228" s="82"/>
      <c r="AP228" s="83"/>
      <c r="AQ228" s="83"/>
      <c r="AR228" s="83"/>
      <c r="AS228" s="83"/>
      <c r="AT228" s="84"/>
      <c r="AU228" s="73"/>
      <c r="AV228" s="86"/>
    </row>
    <row r="229" spans="1:68" ht="27.95" hidden="1" customHeight="1" x14ac:dyDescent="0.25">
      <c r="A229" s="54"/>
      <c r="B229" s="55"/>
      <c r="C229" s="56"/>
      <c r="D229" s="57" t="s">
        <v>835</v>
      </c>
      <c r="E229" s="156"/>
      <c r="F229" s="140"/>
      <c r="G229" s="141"/>
      <c r="H229" s="96"/>
      <c r="I229" s="77"/>
      <c r="J229" s="78"/>
      <c r="K229" s="62">
        <f t="shared" si="242"/>
        <v>0</v>
      </c>
      <c r="L229" s="62">
        <f t="shared" si="243"/>
        <v>0</v>
      </c>
      <c r="M229" s="79"/>
      <c r="N229" s="80"/>
      <c r="O229" s="65">
        <f t="shared" si="244"/>
        <v>0</v>
      </c>
      <c r="P229" s="65">
        <f t="shared" si="245"/>
        <v>0</v>
      </c>
      <c r="Q229" s="79"/>
      <c r="R229" s="81">
        <f t="shared" si="246"/>
        <v>0</v>
      </c>
      <c r="S229" s="67">
        <f t="shared" si="247"/>
        <v>0</v>
      </c>
      <c r="T229" s="68">
        <f t="shared" si="248"/>
        <v>0</v>
      </c>
      <c r="U229" s="68">
        <f t="shared" si="249"/>
        <v>0</v>
      </c>
      <c r="V229" s="68">
        <f t="shared" si="250"/>
        <v>0</v>
      </c>
      <c r="W229" s="68">
        <f t="shared" si="251"/>
        <v>0</v>
      </c>
      <c r="X229" s="68">
        <f t="shared" si="252"/>
        <v>0</v>
      </c>
      <c r="Y229" s="68">
        <f t="shared" si="253"/>
        <v>0</v>
      </c>
      <c r="Z229" s="68">
        <f t="shared" si="253"/>
        <v>0</v>
      </c>
      <c r="AA229" s="68">
        <f t="shared" si="253"/>
        <v>0</v>
      </c>
      <c r="AB229" s="69"/>
      <c r="AC229" s="7">
        <f t="shared" si="254"/>
        <v>0</v>
      </c>
      <c r="AD229" s="82"/>
      <c r="AE229" s="71"/>
      <c r="AF229" s="83"/>
      <c r="AG229" s="83"/>
      <c r="AH229" s="84"/>
      <c r="AI229" s="84"/>
      <c r="AJ229" s="73"/>
      <c r="AK229" s="83"/>
      <c r="AL229" s="84"/>
      <c r="AM229" s="73"/>
      <c r="AN229" s="86"/>
      <c r="AO229" s="82"/>
      <c r="AP229" s="83"/>
      <c r="AQ229" s="83"/>
      <c r="AR229" s="83"/>
      <c r="AS229" s="83"/>
      <c r="AT229" s="84"/>
      <c r="AU229" s="73"/>
      <c r="AV229" s="86"/>
    </row>
    <row r="230" spans="1:68" ht="27.95" hidden="1" customHeight="1" x14ac:dyDescent="0.25">
      <c r="A230" s="54"/>
      <c r="B230" s="55"/>
      <c r="C230" s="56"/>
      <c r="D230" s="57" t="s">
        <v>835</v>
      </c>
      <c r="E230" s="139"/>
      <c r="F230" s="140"/>
      <c r="G230" s="141"/>
      <c r="H230" s="96"/>
      <c r="I230" s="77"/>
      <c r="J230" s="78"/>
      <c r="K230" s="62">
        <f t="shared" si="242"/>
        <v>0</v>
      </c>
      <c r="L230" s="62">
        <f t="shared" si="243"/>
        <v>0</v>
      </c>
      <c r="M230" s="79"/>
      <c r="N230" s="80"/>
      <c r="O230" s="65">
        <f t="shared" si="244"/>
        <v>0</v>
      </c>
      <c r="P230" s="65">
        <f t="shared" si="245"/>
        <v>0</v>
      </c>
      <c r="Q230" s="79"/>
      <c r="R230" s="81">
        <f t="shared" si="246"/>
        <v>0</v>
      </c>
      <c r="S230" s="67">
        <f t="shared" si="247"/>
        <v>0</v>
      </c>
      <c r="T230" s="68">
        <f t="shared" si="248"/>
        <v>0</v>
      </c>
      <c r="U230" s="68">
        <f t="shared" si="249"/>
        <v>0</v>
      </c>
      <c r="V230" s="68">
        <f t="shared" si="250"/>
        <v>0</v>
      </c>
      <c r="W230" s="68">
        <f t="shared" si="251"/>
        <v>0</v>
      </c>
      <c r="X230" s="68">
        <f t="shared" si="252"/>
        <v>0</v>
      </c>
      <c r="Y230" s="68">
        <f t="shared" si="253"/>
        <v>0</v>
      </c>
      <c r="Z230" s="68">
        <f t="shared" si="253"/>
        <v>0</v>
      </c>
      <c r="AA230" s="68">
        <f t="shared" si="253"/>
        <v>0</v>
      </c>
      <c r="AB230" s="69"/>
      <c r="AC230" s="7">
        <f t="shared" si="254"/>
        <v>0</v>
      </c>
      <c r="AD230" s="82"/>
      <c r="AE230" s="71"/>
      <c r="AF230" s="83"/>
      <c r="AG230" s="83"/>
      <c r="AH230" s="84"/>
      <c r="AI230" s="84"/>
      <c r="AJ230" s="73"/>
      <c r="AK230" s="83"/>
      <c r="AL230" s="84"/>
      <c r="AM230" s="73"/>
      <c r="AN230" s="86"/>
      <c r="AO230" s="82"/>
      <c r="AP230" s="83"/>
      <c r="AQ230" s="83"/>
      <c r="AR230" s="83"/>
      <c r="AS230" s="83"/>
      <c r="AT230" s="84"/>
      <c r="AU230" s="73"/>
      <c r="AV230" s="86"/>
    </row>
    <row r="231" spans="1:68" ht="27.95" hidden="1" customHeight="1" x14ac:dyDescent="0.25">
      <c r="A231" s="54"/>
      <c r="B231" s="55"/>
      <c r="C231" s="56"/>
      <c r="D231" s="57" t="s">
        <v>835</v>
      </c>
      <c r="E231" s="139"/>
      <c r="F231" s="140"/>
      <c r="G231" s="141"/>
      <c r="H231" s="96"/>
      <c r="I231" s="77"/>
      <c r="J231" s="78"/>
      <c r="K231" s="62">
        <f t="shared" si="242"/>
        <v>0</v>
      </c>
      <c r="L231" s="62">
        <f t="shared" si="243"/>
        <v>0</v>
      </c>
      <c r="M231" s="79"/>
      <c r="N231" s="80"/>
      <c r="O231" s="65">
        <f t="shared" si="244"/>
        <v>0</v>
      </c>
      <c r="P231" s="65">
        <f t="shared" si="245"/>
        <v>0</v>
      </c>
      <c r="Q231" s="79"/>
      <c r="R231" s="81">
        <f t="shared" si="246"/>
        <v>0</v>
      </c>
      <c r="S231" s="67">
        <f t="shared" si="247"/>
        <v>0</v>
      </c>
      <c r="T231" s="68">
        <f t="shared" si="248"/>
        <v>0</v>
      </c>
      <c r="U231" s="68">
        <f t="shared" si="249"/>
        <v>0</v>
      </c>
      <c r="V231" s="68">
        <f t="shared" si="250"/>
        <v>0</v>
      </c>
      <c r="W231" s="68">
        <f t="shared" si="251"/>
        <v>0</v>
      </c>
      <c r="X231" s="68">
        <f t="shared" si="252"/>
        <v>0</v>
      </c>
      <c r="Y231" s="68">
        <f t="shared" si="253"/>
        <v>0</v>
      </c>
      <c r="Z231" s="68">
        <f t="shared" si="253"/>
        <v>0</v>
      </c>
      <c r="AA231" s="68">
        <f t="shared" si="253"/>
        <v>0</v>
      </c>
      <c r="AB231" s="69"/>
      <c r="AC231" s="7">
        <f t="shared" si="254"/>
        <v>0</v>
      </c>
      <c r="AD231" s="82"/>
      <c r="AE231" s="71"/>
      <c r="AF231" s="83"/>
      <c r="AG231" s="83"/>
      <c r="AH231" s="84"/>
      <c r="AI231" s="84"/>
      <c r="AJ231" s="73"/>
      <c r="AK231" s="83"/>
      <c r="AL231" s="84"/>
      <c r="AM231" s="73"/>
      <c r="AN231" s="86"/>
      <c r="AO231" s="82"/>
      <c r="AP231" s="83"/>
      <c r="AQ231" s="83"/>
      <c r="AR231" s="83"/>
      <c r="AS231" s="83"/>
      <c r="AT231" s="84"/>
      <c r="AU231" s="73"/>
      <c r="AV231" s="86"/>
    </row>
    <row r="232" spans="1:68" ht="27.95" hidden="1" customHeight="1" x14ac:dyDescent="0.25">
      <c r="A232" s="54"/>
      <c r="B232" s="55"/>
      <c r="C232" s="56"/>
      <c r="D232" s="57" t="s">
        <v>835</v>
      </c>
      <c r="E232" s="139"/>
      <c r="F232" s="140"/>
      <c r="G232" s="98"/>
      <c r="H232" s="96"/>
      <c r="I232" s="77"/>
      <c r="J232" s="78"/>
      <c r="K232" s="62">
        <f t="shared" si="242"/>
        <v>0</v>
      </c>
      <c r="L232" s="62">
        <f t="shared" si="243"/>
        <v>0</v>
      </c>
      <c r="M232" s="79"/>
      <c r="N232" s="80"/>
      <c r="O232" s="65">
        <f t="shared" si="244"/>
        <v>0</v>
      </c>
      <c r="P232" s="65">
        <f t="shared" si="245"/>
        <v>0</v>
      </c>
      <c r="Q232" s="79"/>
      <c r="R232" s="81">
        <f t="shared" si="246"/>
        <v>0</v>
      </c>
      <c r="S232" s="67">
        <f t="shared" si="247"/>
        <v>0</v>
      </c>
      <c r="T232" s="68">
        <f t="shared" si="248"/>
        <v>0</v>
      </c>
      <c r="U232" s="68">
        <f t="shared" si="249"/>
        <v>0</v>
      </c>
      <c r="V232" s="68">
        <f t="shared" si="250"/>
        <v>0</v>
      </c>
      <c r="W232" s="68">
        <f t="shared" si="251"/>
        <v>0</v>
      </c>
      <c r="X232" s="68">
        <f t="shared" si="252"/>
        <v>0</v>
      </c>
      <c r="Y232" s="68">
        <f t="shared" si="253"/>
        <v>0</v>
      </c>
      <c r="Z232" s="68">
        <f t="shared" si="253"/>
        <v>0</v>
      </c>
      <c r="AA232" s="68">
        <f t="shared" si="253"/>
        <v>0</v>
      </c>
      <c r="AB232" s="69"/>
      <c r="AC232" s="7">
        <f t="shared" si="254"/>
        <v>0</v>
      </c>
      <c r="AD232" s="82"/>
      <c r="AE232" s="71"/>
      <c r="AF232" s="83"/>
      <c r="AG232" s="83"/>
      <c r="AH232" s="84"/>
      <c r="AI232" s="84"/>
      <c r="AJ232" s="73"/>
      <c r="AK232" s="83"/>
      <c r="AL232" s="84"/>
      <c r="AM232" s="73"/>
      <c r="AN232" s="86"/>
      <c r="AO232" s="82"/>
      <c r="AP232" s="83"/>
      <c r="AQ232" s="83"/>
      <c r="AR232" s="83"/>
      <c r="AS232" s="83"/>
      <c r="AT232" s="84"/>
      <c r="AU232" s="73"/>
      <c r="AV232" s="86"/>
    </row>
    <row r="233" spans="1:68" ht="27.95" hidden="1" customHeight="1" x14ac:dyDescent="0.25">
      <c r="A233" s="54"/>
      <c r="B233" s="55"/>
      <c r="C233" s="56"/>
      <c r="D233" s="57" t="s">
        <v>835</v>
      </c>
      <c r="E233" s="139"/>
      <c r="F233" s="140"/>
      <c r="G233" s="98"/>
      <c r="H233" s="96"/>
      <c r="I233" s="92"/>
      <c r="J233" s="78"/>
      <c r="K233" s="62">
        <f t="shared" si="242"/>
        <v>0</v>
      </c>
      <c r="L233" s="62">
        <f t="shared" si="243"/>
        <v>0</v>
      </c>
      <c r="M233" s="79"/>
      <c r="N233" s="80"/>
      <c r="O233" s="65">
        <f t="shared" si="244"/>
        <v>0</v>
      </c>
      <c r="P233" s="65">
        <f t="shared" si="245"/>
        <v>0</v>
      </c>
      <c r="Q233" s="79"/>
      <c r="R233" s="81">
        <f t="shared" si="246"/>
        <v>0</v>
      </c>
      <c r="S233" s="67">
        <f t="shared" si="247"/>
        <v>0</v>
      </c>
      <c r="T233" s="68">
        <f t="shared" si="248"/>
        <v>0</v>
      </c>
      <c r="U233" s="68">
        <f t="shared" si="249"/>
        <v>0</v>
      </c>
      <c r="V233" s="68">
        <f t="shared" si="250"/>
        <v>0</v>
      </c>
      <c r="W233" s="68">
        <f t="shared" si="251"/>
        <v>0</v>
      </c>
      <c r="X233" s="68">
        <f t="shared" si="252"/>
        <v>0</v>
      </c>
      <c r="Y233" s="68">
        <f t="shared" si="253"/>
        <v>0</v>
      </c>
      <c r="Z233" s="68">
        <f t="shared" si="253"/>
        <v>0</v>
      </c>
      <c r="AA233" s="68">
        <f t="shared" si="253"/>
        <v>0</v>
      </c>
      <c r="AB233" s="69"/>
      <c r="AC233" s="7">
        <f t="shared" si="254"/>
        <v>0</v>
      </c>
      <c r="AD233" s="82"/>
      <c r="AE233" s="71"/>
      <c r="AF233" s="83"/>
      <c r="AG233" s="83"/>
      <c r="AH233" s="84"/>
      <c r="AI233" s="84"/>
      <c r="AJ233" s="73"/>
      <c r="AK233" s="83"/>
      <c r="AL233" s="84"/>
      <c r="AM233" s="73"/>
      <c r="AN233" s="86"/>
      <c r="AO233" s="82"/>
      <c r="AP233" s="83"/>
      <c r="AQ233" s="83"/>
      <c r="AR233" s="83"/>
      <c r="AS233" s="83"/>
      <c r="AT233" s="84"/>
      <c r="AU233" s="73"/>
      <c r="AV233" s="86"/>
    </row>
    <row r="234" spans="1:68" ht="27.95" hidden="1" customHeight="1" x14ac:dyDescent="0.25">
      <c r="A234" s="54"/>
      <c r="B234" s="55"/>
      <c r="C234" s="56"/>
      <c r="D234" s="57" t="s">
        <v>835</v>
      </c>
      <c r="E234" s="93"/>
      <c r="F234" s="94"/>
      <c r="G234" s="95"/>
      <c r="H234" s="96"/>
      <c r="I234" s="77"/>
      <c r="J234" s="78"/>
      <c r="K234" s="62">
        <f t="shared" si="242"/>
        <v>0</v>
      </c>
      <c r="L234" s="62">
        <f t="shared" si="243"/>
        <v>0</v>
      </c>
      <c r="M234" s="79"/>
      <c r="N234" s="80"/>
      <c r="O234" s="65">
        <f t="shared" si="244"/>
        <v>0</v>
      </c>
      <c r="P234" s="65">
        <f t="shared" si="245"/>
        <v>0</v>
      </c>
      <c r="Q234" s="79"/>
      <c r="R234" s="81">
        <f t="shared" si="246"/>
        <v>0</v>
      </c>
      <c r="S234" s="67">
        <f t="shared" si="247"/>
        <v>0</v>
      </c>
      <c r="T234" s="68">
        <f t="shared" si="248"/>
        <v>0</v>
      </c>
      <c r="U234" s="68">
        <f t="shared" si="249"/>
        <v>0</v>
      </c>
      <c r="V234" s="68">
        <f t="shared" si="250"/>
        <v>0</v>
      </c>
      <c r="W234" s="68">
        <f t="shared" si="251"/>
        <v>0</v>
      </c>
      <c r="X234" s="68">
        <f t="shared" si="252"/>
        <v>0</v>
      </c>
      <c r="Y234" s="68">
        <f t="shared" si="253"/>
        <v>0</v>
      </c>
      <c r="Z234" s="68">
        <f t="shared" si="253"/>
        <v>0</v>
      </c>
      <c r="AA234" s="68">
        <f t="shared" si="253"/>
        <v>0</v>
      </c>
      <c r="AB234" s="69"/>
      <c r="AC234" s="7">
        <f t="shared" si="254"/>
        <v>0</v>
      </c>
      <c r="AD234" s="82"/>
      <c r="AE234" s="71"/>
      <c r="AF234" s="83"/>
      <c r="AG234" s="83"/>
      <c r="AH234" s="84"/>
      <c r="AI234" s="84"/>
      <c r="AJ234" s="73"/>
      <c r="AK234" s="83"/>
      <c r="AL234" s="84"/>
      <c r="AM234" s="73"/>
      <c r="AN234" s="86"/>
      <c r="AO234" s="82"/>
      <c r="AP234" s="83"/>
      <c r="AQ234" s="83"/>
      <c r="AR234" s="83"/>
      <c r="AS234" s="83"/>
      <c r="AT234" s="84"/>
      <c r="AU234" s="73"/>
      <c r="AV234" s="86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  <c r="BI234" s="149"/>
      <c r="BJ234" s="149"/>
      <c r="BK234" s="149"/>
      <c r="BL234" s="149"/>
      <c r="BM234" s="149"/>
      <c r="BN234" s="149"/>
      <c r="BO234" s="149"/>
      <c r="BP234" s="149"/>
    </row>
    <row r="235" spans="1:68" ht="27.95" hidden="1" customHeight="1" x14ac:dyDescent="0.25">
      <c r="A235" s="54"/>
      <c r="B235" s="55"/>
      <c r="C235" s="56"/>
      <c r="D235" s="57" t="s">
        <v>835</v>
      </c>
      <c r="E235" s="97"/>
      <c r="F235" s="789"/>
      <c r="G235" s="98"/>
      <c r="H235" s="790"/>
      <c r="I235" s="791"/>
      <c r="J235" s="78"/>
      <c r="K235" s="99">
        <f t="shared" si="242"/>
        <v>0</v>
      </c>
      <c r="L235" s="99">
        <f t="shared" si="243"/>
        <v>0</v>
      </c>
      <c r="M235" s="79"/>
      <c r="N235" s="80"/>
      <c r="O235" s="65">
        <f t="shared" si="244"/>
        <v>0</v>
      </c>
      <c r="P235" s="65">
        <f t="shared" si="245"/>
        <v>0</v>
      </c>
      <c r="Q235" s="79"/>
      <c r="R235" s="81">
        <f t="shared" si="246"/>
        <v>0</v>
      </c>
      <c r="S235" s="67">
        <f t="shared" si="247"/>
        <v>0</v>
      </c>
      <c r="T235" s="68">
        <f t="shared" si="248"/>
        <v>0</v>
      </c>
      <c r="U235" s="68">
        <f t="shared" si="249"/>
        <v>0</v>
      </c>
      <c r="V235" s="68">
        <f t="shared" si="250"/>
        <v>0</v>
      </c>
      <c r="W235" s="68">
        <f t="shared" si="251"/>
        <v>0</v>
      </c>
      <c r="X235" s="68">
        <f t="shared" si="252"/>
        <v>0</v>
      </c>
      <c r="Y235" s="68">
        <f t="shared" si="253"/>
        <v>0</v>
      </c>
      <c r="Z235" s="68">
        <f t="shared" si="253"/>
        <v>0</v>
      </c>
      <c r="AA235" s="68">
        <f t="shared" si="253"/>
        <v>0</v>
      </c>
      <c r="AB235" s="69"/>
      <c r="AC235" s="7">
        <f t="shared" si="254"/>
        <v>0</v>
      </c>
      <c r="AD235" s="82"/>
      <c r="AE235" s="71"/>
      <c r="AF235" s="83"/>
      <c r="AG235" s="83"/>
      <c r="AH235" s="84"/>
      <c r="AI235" s="84"/>
      <c r="AJ235" s="73"/>
      <c r="AK235" s="83"/>
      <c r="AL235" s="84"/>
      <c r="AM235" s="73"/>
      <c r="AN235" s="86"/>
      <c r="AO235" s="82"/>
      <c r="AP235" s="83"/>
      <c r="AQ235" s="83"/>
      <c r="AR235" s="83"/>
      <c r="AS235" s="83"/>
      <c r="AT235" s="84"/>
      <c r="AU235" s="73"/>
      <c r="AV235" s="86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  <c r="BI235" s="149"/>
      <c r="BJ235" s="149"/>
      <c r="BK235" s="149"/>
      <c r="BL235" s="149"/>
      <c r="BM235" s="149"/>
      <c r="BN235" s="149"/>
      <c r="BO235" s="149"/>
      <c r="BP235" s="149"/>
    </row>
    <row r="236" spans="1:68" s="153" customFormat="1" ht="27.95" hidden="1" customHeight="1" x14ac:dyDescent="0.25">
      <c r="A236" s="100"/>
      <c r="B236" s="101"/>
      <c r="C236" s="56"/>
      <c r="D236" s="57" t="s">
        <v>835</v>
      </c>
      <c r="E236" s="102" t="s">
        <v>49</v>
      </c>
      <c r="F236" s="102"/>
      <c r="G236" s="103"/>
      <c r="H236" s="104"/>
      <c r="I236" s="105"/>
      <c r="J236" s="106"/>
      <c r="K236" s="107">
        <f>IF(J236&gt;0, 1, 0)</f>
        <v>0</v>
      </c>
      <c r="L236" s="107">
        <f t="shared" si="243"/>
        <v>0</v>
      </c>
      <c r="M236" s="108"/>
      <c r="N236" s="109"/>
      <c r="O236" s="110">
        <f t="shared" si="244"/>
        <v>0</v>
      </c>
      <c r="P236" s="110">
        <f t="shared" si="245"/>
        <v>0</v>
      </c>
      <c r="Q236" s="108"/>
      <c r="R236" s="111">
        <f>J236*M236*$R$9</f>
        <v>0</v>
      </c>
      <c r="S236" s="112">
        <f>J236*M236*$S$9</f>
        <v>0</v>
      </c>
      <c r="T236" s="113">
        <f>K236*M236*$T$9</f>
        <v>0</v>
      </c>
      <c r="U236" s="113">
        <f>J236*M236*$U$9</f>
        <v>0</v>
      </c>
      <c r="V236" s="113">
        <f t="shared" si="250"/>
        <v>0</v>
      </c>
      <c r="W236" s="113">
        <f t="shared" si="251"/>
        <v>0</v>
      </c>
      <c r="X236" s="113">
        <f t="shared" si="252"/>
        <v>0</v>
      </c>
      <c r="Y236" s="113">
        <f t="shared" si="253"/>
        <v>0</v>
      </c>
      <c r="Z236" s="113">
        <f t="shared" si="253"/>
        <v>0</v>
      </c>
      <c r="AA236" s="113">
        <f t="shared" si="253"/>
        <v>0</v>
      </c>
      <c r="AB236" s="114"/>
      <c r="AC236" s="7">
        <f t="shared" si="254"/>
        <v>0</v>
      </c>
      <c r="AD236" s="150"/>
      <c r="AE236" s="71"/>
      <c r="AF236" s="151"/>
      <c r="AG236" s="151"/>
      <c r="AH236" s="84"/>
      <c r="AI236" s="84"/>
      <c r="AJ236" s="73"/>
      <c r="AK236" s="151"/>
      <c r="AL236" s="84"/>
      <c r="AM236" s="73"/>
      <c r="AN236" s="152"/>
      <c r="AO236" s="150"/>
      <c r="AP236" s="151"/>
      <c r="AQ236" s="151"/>
      <c r="AR236" s="151"/>
      <c r="AS236" s="151"/>
      <c r="AT236" s="84"/>
      <c r="AU236" s="73"/>
      <c r="AV236" s="152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</row>
    <row r="237" spans="1:68" s="149" customFormat="1" ht="27.95" hidden="1" customHeight="1" x14ac:dyDescent="0.25">
      <c r="A237" s="100"/>
      <c r="B237" s="101"/>
      <c r="C237" s="56"/>
      <c r="D237" s="57" t="s">
        <v>835</v>
      </c>
      <c r="E237" s="102" t="s">
        <v>49</v>
      </c>
      <c r="F237" s="102"/>
      <c r="G237" s="103"/>
      <c r="H237" s="104"/>
      <c r="I237" s="105"/>
      <c r="J237" s="106"/>
      <c r="K237" s="107">
        <f>IF(J237&gt;0, 1, 0)</f>
        <v>0</v>
      </c>
      <c r="L237" s="107">
        <f t="shared" si="243"/>
        <v>0</v>
      </c>
      <c r="M237" s="108"/>
      <c r="N237" s="109"/>
      <c r="O237" s="110">
        <f t="shared" si="244"/>
        <v>0</v>
      </c>
      <c r="P237" s="110">
        <f t="shared" si="245"/>
        <v>0</v>
      </c>
      <c r="Q237" s="108"/>
      <c r="R237" s="111">
        <f>J237*M237*$R$9</f>
        <v>0</v>
      </c>
      <c r="S237" s="112">
        <f>J237*M237*$S$9</f>
        <v>0</v>
      </c>
      <c r="T237" s="113">
        <f>K237*M237*$T$9</f>
        <v>0</v>
      </c>
      <c r="U237" s="113">
        <f>J237*M237*$U$9</f>
        <v>0</v>
      </c>
      <c r="V237" s="113">
        <f t="shared" si="250"/>
        <v>0</v>
      </c>
      <c r="W237" s="113">
        <f t="shared" si="251"/>
        <v>0</v>
      </c>
      <c r="X237" s="113">
        <f t="shared" si="252"/>
        <v>0</v>
      </c>
      <c r="Y237" s="113">
        <f t="shared" si="253"/>
        <v>0</v>
      </c>
      <c r="Z237" s="113">
        <f t="shared" si="253"/>
        <v>0</v>
      </c>
      <c r="AA237" s="113">
        <f t="shared" si="253"/>
        <v>0</v>
      </c>
      <c r="AB237" s="114"/>
      <c r="AC237" s="115">
        <f t="shared" si="254"/>
        <v>0</v>
      </c>
      <c r="AD237" s="150"/>
      <c r="AE237" s="71"/>
      <c r="AF237" s="151"/>
      <c r="AG237" s="151"/>
      <c r="AH237" s="84"/>
      <c r="AI237" s="84"/>
      <c r="AJ237" s="73"/>
      <c r="AK237" s="151"/>
      <c r="AL237" s="84"/>
      <c r="AM237" s="73"/>
      <c r="AN237" s="152"/>
      <c r="AO237" s="150"/>
      <c r="AP237" s="151"/>
      <c r="AQ237" s="151"/>
      <c r="AR237" s="151"/>
      <c r="AS237" s="151"/>
      <c r="AT237" s="84"/>
      <c r="AU237" s="73"/>
      <c r="AV237" s="152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</row>
    <row r="238" spans="1:68" ht="27.95" hidden="1" customHeight="1" thickBot="1" x14ac:dyDescent="0.3">
      <c r="A238" s="117"/>
      <c r="B238" s="118"/>
      <c r="C238" s="118"/>
      <c r="D238" s="57" t="s">
        <v>835</v>
      </c>
      <c r="E238" s="119"/>
      <c r="F238" s="119"/>
      <c r="G238" s="120"/>
      <c r="H238" s="121" t="s">
        <v>56</v>
      </c>
      <c r="I238" s="122"/>
      <c r="J238" s="123"/>
      <c r="K238" s="124"/>
      <c r="L238" s="124"/>
      <c r="M238" s="125"/>
      <c r="N238" s="126"/>
      <c r="O238" s="124"/>
      <c r="P238" s="124"/>
      <c r="Q238" s="125"/>
      <c r="R238" s="127">
        <f>SUM(R226:R237)</f>
        <v>0</v>
      </c>
      <c r="S238" s="128">
        <f t="shared" ref="S238:AA238" si="255">SUM(S226:S237)</f>
        <v>0</v>
      </c>
      <c r="T238" s="129">
        <f t="shared" si="255"/>
        <v>0</v>
      </c>
      <c r="U238" s="129">
        <f t="shared" si="255"/>
        <v>0</v>
      </c>
      <c r="V238" s="129">
        <f t="shared" si="255"/>
        <v>0</v>
      </c>
      <c r="W238" s="129">
        <f t="shared" si="255"/>
        <v>0</v>
      </c>
      <c r="X238" s="129">
        <f t="shared" si="255"/>
        <v>0</v>
      </c>
      <c r="Y238" s="130">
        <f t="shared" si="255"/>
        <v>0</v>
      </c>
      <c r="Z238" s="130">
        <f t="shared" si="255"/>
        <v>0</v>
      </c>
      <c r="AA238" s="130">
        <f t="shared" si="255"/>
        <v>0</v>
      </c>
      <c r="AB238" s="131">
        <f>R238/1800/0.6</f>
        <v>0</v>
      </c>
      <c r="AC238" s="7"/>
      <c r="AD238" s="132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792"/>
    </row>
    <row r="239" spans="1:68" ht="27.75" hidden="1" customHeight="1" thickTop="1" x14ac:dyDescent="0.25">
      <c r="A239" s="54"/>
      <c r="B239" s="55"/>
      <c r="C239" s="56"/>
      <c r="D239" s="57" t="s">
        <v>835</v>
      </c>
      <c r="E239" s="154"/>
      <c r="F239" s="140"/>
      <c r="G239" s="141"/>
      <c r="H239" s="96"/>
      <c r="I239" s="787"/>
      <c r="J239" s="61"/>
      <c r="K239" s="62">
        <f t="shared" ref="K239:K248" si="256">IF(J239&gt;0, 1, 0)</f>
        <v>0</v>
      </c>
      <c r="L239" s="62">
        <f t="shared" ref="L239:L250" si="257">J239-K239</f>
        <v>0</v>
      </c>
      <c r="M239" s="63"/>
      <c r="N239" s="64"/>
      <c r="O239" s="65">
        <f t="shared" ref="O239:O250" si="258">IF(N239&gt;0, 1, 0)</f>
        <v>0</v>
      </c>
      <c r="P239" s="65">
        <f t="shared" ref="P239:P250" si="259">N239-O239</f>
        <v>0</v>
      </c>
      <c r="Q239" s="788"/>
      <c r="R239" s="66">
        <f t="shared" ref="R239:R248" si="260">(K239*M239*$R$5)+(L239*M239*$R$6)+(O239*Q239*$R$7)+(P239*Q239*$R$8)</f>
        <v>0</v>
      </c>
      <c r="S239" s="67">
        <f t="shared" ref="S239:S248" si="261">J239*M239*$S$5</f>
        <v>0</v>
      </c>
      <c r="T239" s="68">
        <f t="shared" ref="T239:T248" si="262">K239*M239*$T$5</f>
        <v>0</v>
      </c>
      <c r="U239" s="68">
        <f t="shared" ref="U239:U248" si="263">J239*M239*$U$5</f>
        <v>0</v>
      </c>
      <c r="V239" s="68">
        <f t="shared" ref="V239:V250" si="264">N239*Q239*$V$7</f>
        <v>0</v>
      </c>
      <c r="W239" s="68">
        <f t="shared" ref="W239:W250" si="265">O239*Q239*$W$7</f>
        <v>0</v>
      </c>
      <c r="X239" s="68">
        <f t="shared" ref="X239:X250" si="266">N239*Q239*$X$7</f>
        <v>0</v>
      </c>
      <c r="Y239" s="68">
        <f t="shared" ref="Y239:AA250" si="267">S239+V239</f>
        <v>0</v>
      </c>
      <c r="Z239" s="68">
        <f t="shared" si="267"/>
        <v>0</v>
      </c>
      <c r="AA239" s="68">
        <f t="shared" si="267"/>
        <v>0</v>
      </c>
      <c r="AB239" s="69"/>
      <c r="AC239" s="7">
        <f>R239-Y239-Z239-AA239</f>
        <v>0</v>
      </c>
      <c r="AD239" s="144"/>
      <c r="AE239" s="85"/>
      <c r="AF239" s="145"/>
      <c r="AG239" s="146"/>
      <c r="AH239" s="84"/>
      <c r="AI239" s="84"/>
      <c r="AJ239" s="73"/>
      <c r="AK239" s="147"/>
      <c r="AL239" s="84"/>
      <c r="AM239" s="73"/>
      <c r="AN239" s="86"/>
      <c r="AO239" s="144"/>
      <c r="AP239" s="83"/>
      <c r="AQ239" s="83"/>
      <c r="AR239" s="148"/>
      <c r="AS239" s="83"/>
      <c r="AT239" s="84"/>
      <c r="AU239" s="73"/>
      <c r="AV239" s="86"/>
    </row>
    <row r="240" spans="1:68" ht="27.95" hidden="1" customHeight="1" x14ac:dyDescent="0.25">
      <c r="A240" s="54"/>
      <c r="B240" s="55"/>
      <c r="C240" s="56"/>
      <c r="D240" s="57" t="s">
        <v>835</v>
      </c>
      <c r="E240" s="154"/>
      <c r="F240" s="140"/>
      <c r="G240" s="141"/>
      <c r="H240" s="96"/>
      <c r="I240" s="77"/>
      <c r="J240" s="78"/>
      <c r="K240" s="62">
        <f t="shared" si="256"/>
        <v>0</v>
      </c>
      <c r="L240" s="62">
        <f t="shared" si="257"/>
        <v>0</v>
      </c>
      <c r="M240" s="79"/>
      <c r="N240" s="80"/>
      <c r="O240" s="65">
        <f t="shared" si="258"/>
        <v>0</v>
      </c>
      <c r="P240" s="65">
        <f t="shared" si="259"/>
        <v>0</v>
      </c>
      <c r="Q240" s="79"/>
      <c r="R240" s="81">
        <f t="shared" si="260"/>
        <v>0</v>
      </c>
      <c r="S240" s="67">
        <f t="shared" si="261"/>
        <v>0</v>
      </c>
      <c r="T240" s="68">
        <f t="shared" si="262"/>
        <v>0</v>
      </c>
      <c r="U240" s="68">
        <f t="shared" si="263"/>
        <v>0</v>
      </c>
      <c r="V240" s="68">
        <f t="shared" si="264"/>
        <v>0</v>
      </c>
      <c r="W240" s="68">
        <f t="shared" si="265"/>
        <v>0</v>
      </c>
      <c r="X240" s="68">
        <f t="shared" si="266"/>
        <v>0</v>
      </c>
      <c r="Y240" s="68">
        <f t="shared" si="267"/>
        <v>0</v>
      </c>
      <c r="Z240" s="68">
        <f t="shared" si="267"/>
        <v>0</v>
      </c>
      <c r="AA240" s="68">
        <f t="shared" si="267"/>
        <v>0</v>
      </c>
      <c r="AB240" s="69"/>
      <c r="AC240" s="7">
        <f t="shared" ref="AC240:AC250" si="268">R238-Y238-Z238-AA238</f>
        <v>0</v>
      </c>
      <c r="AD240" s="144"/>
      <c r="AE240" s="85"/>
      <c r="AF240" s="145"/>
      <c r="AG240" s="146"/>
      <c r="AH240" s="84"/>
      <c r="AI240" s="84"/>
      <c r="AJ240" s="73"/>
      <c r="AK240" s="147"/>
      <c r="AL240" s="84"/>
      <c r="AM240" s="73"/>
      <c r="AN240" s="86"/>
      <c r="AO240" s="82"/>
      <c r="AP240" s="83"/>
      <c r="AQ240" s="83"/>
      <c r="AR240" s="83"/>
      <c r="AS240" s="83"/>
      <c r="AT240" s="84"/>
      <c r="AU240" s="73"/>
      <c r="AV240" s="86"/>
    </row>
    <row r="241" spans="1:68" ht="27.95" hidden="1" customHeight="1" x14ac:dyDescent="0.25">
      <c r="A241" s="54"/>
      <c r="B241" s="55"/>
      <c r="C241" s="56"/>
      <c r="D241" s="57" t="s">
        <v>835</v>
      </c>
      <c r="E241" s="154"/>
      <c r="F241" s="140"/>
      <c r="G241" s="141"/>
      <c r="H241" s="155"/>
      <c r="I241" s="77"/>
      <c r="J241" s="78"/>
      <c r="K241" s="62">
        <f t="shared" si="256"/>
        <v>0</v>
      </c>
      <c r="L241" s="62">
        <f t="shared" si="257"/>
        <v>0</v>
      </c>
      <c r="M241" s="79"/>
      <c r="N241" s="80"/>
      <c r="O241" s="65">
        <f t="shared" si="258"/>
        <v>0</v>
      </c>
      <c r="P241" s="65">
        <f t="shared" si="259"/>
        <v>0</v>
      </c>
      <c r="Q241" s="79"/>
      <c r="R241" s="81">
        <f t="shared" si="260"/>
        <v>0</v>
      </c>
      <c r="S241" s="67">
        <f t="shared" si="261"/>
        <v>0</v>
      </c>
      <c r="T241" s="68">
        <f t="shared" si="262"/>
        <v>0</v>
      </c>
      <c r="U241" s="68">
        <f t="shared" si="263"/>
        <v>0</v>
      </c>
      <c r="V241" s="68">
        <f t="shared" si="264"/>
        <v>0</v>
      </c>
      <c r="W241" s="68">
        <f t="shared" si="265"/>
        <v>0</v>
      </c>
      <c r="X241" s="68">
        <f t="shared" si="266"/>
        <v>0</v>
      </c>
      <c r="Y241" s="68">
        <f t="shared" si="267"/>
        <v>0</v>
      </c>
      <c r="Z241" s="68">
        <f t="shared" si="267"/>
        <v>0</v>
      </c>
      <c r="AA241" s="68">
        <f t="shared" si="267"/>
        <v>0</v>
      </c>
      <c r="AB241" s="69"/>
      <c r="AC241" s="7">
        <f t="shared" si="268"/>
        <v>0</v>
      </c>
      <c r="AD241" s="144"/>
      <c r="AE241" s="85"/>
      <c r="AF241" s="145"/>
      <c r="AG241" s="146"/>
      <c r="AH241" s="84"/>
      <c r="AI241" s="84"/>
      <c r="AJ241" s="73"/>
      <c r="AK241" s="148"/>
      <c r="AL241" s="84"/>
      <c r="AM241" s="73"/>
      <c r="AN241" s="86"/>
      <c r="AO241" s="82"/>
      <c r="AP241" s="83"/>
      <c r="AQ241" s="83"/>
      <c r="AR241" s="83"/>
      <c r="AS241" s="83"/>
      <c r="AT241" s="84"/>
      <c r="AU241" s="73"/>
      <c r="AV241" s="86"/>
    </row>
    <row r="242" spans="1:68" ht="27.95" hidden="1" customHeight="1" x14ac:dyDescent="0.25">
      <c r="A242" s="54"/>
      <c r="B242" s="55"/>
      <c r="C242" s="56"/>
      <c r="D242" s="57" t="s">
        <v>835</v>
      </c>
      <c r="E242" s="156"/>
      <c r="F242" s="140"/>
      <c r="G242" s="141"/>
      <c r="H242" s="96"/>
      <c r="I242" s="77"/>
      <c r="J242" s="78"/>
      <c r="K242" s="62">
        <f t="shared" si="256"/>
        <v>0</v>
      </c>
      <c r="L242" s="62">
        <f t="shared" si="257"/>
        <v>0</v>
      </c>
      <c r="M242" s="79"/>
      <c r="N242" s="80"/>
      <c r="O242" s="65">
        <f t="shared" si="258"/>
        <v>0</v>
      </c>
      <c r="P242" s="65">
        <f t="shared" si="259"/>
        <v>0</v>
      </c>
      <c r="Q242" s="79"/>
      <c r="R242" s="81">
        <f t="shared" si="260"/>
        <v>0</v>
      </c>
      <c r="S242" s="67">
        <f t="shared" si="261"/>
        <v>0</v>
      </c>
      <c r="T242" s="68">
        <f t="shared" si="262"/>
        <v>0</v>
      </c>
      <c r="U242" s="68">
        <f t="shared" si="263"/>
        <v>0</v>
      </c>
      <c r="V242" s="68">
        <f t="shared" si="264"/>
        <v>0</v>
      </c>
      <c r="W242" s="68">
        <f t="shared" si="265"/>
        <v>0</v>
      </c>
      <c r="X242" s="68">
        <f t="shared" si="266"/>
        <v>0</v>
      </c>
      <c r="Y242" s="68">
        <f t="shared" si="267"/>
        <v>0</v>
      </c>
      <c r="Z242" s="68">
        <f t="shared" si="267"/>
        <v>0</v>
      </c>
      <c r="AA242" s="68">
        <f t="shared" si="267"/>
        <v>0</v>
      </c>
      <c r="AB242" s="69"/>
      <c r="AC242" s="7">
        <f t="shared" si="268"/>
        <v>0</v>
      </c>
      <c r="AD242" s="82"/>
      <c r="AE242" s="71"/>
      <c r="AF242" s="83"/>
      <c r="AG242" s="83"/>
      <c r="AH242" s="84"/>
      <c r="AI242" s="84"/>
      <c r="AJ242" s="73"/>
      <c r="AK242" s="83"/>
      <c r="AL242" s="84"/>
      <c r="AM242" s="73"/>
      <c r="AN242" s="86"/>
      <c r="AO242" s="82"/>
      <c r="AP242" s="83"/>
      <c r="AQ242" s="83"/>
      <c r="AR242" s="83"/>
      <c r="AS242" s="83"/>
      <c r="AT242" s="84"/>
      <c r="AU242" s="73"/>
      <c r="AV242" s="86"/>
    </row>
    <row r="243" spans="1:68" ht="27.95" hidden="1" customHeight="1" x14ac:dyDescent="0.25">
      <c r="A243" s="54"/>
      <c r="B243" s="55"/>
      <c r="C243" s="56"/>
      <c r="D243" s="57" t="s">
        <v>835</v>
      </c>
      <c r="E243" s="139"/>
      <c r="F243" s="140"/>
      <c r="G243" s="141"/>
      <c r="H243" s="96"/>
      <c r="I243" s="77"/>
      <c r="J243" s="78"/>
      <c r="K243" s="62">
        <f t="shared" si="256"/>
        <v>0</v>
      </c>
      <c r="L243" s="62">
        <f t="shared" si="257"/>
        <v>0</v>
      </c>
      <c r="M243" s="79"/>
      <c r="N243" s="80"/>
      <c r="O243" s="65">
        <f t="shared" si="258"/>
        <v>0</v>
      </c>
      <c r="P243" s="65">
        <f t="shared" si="259"/>
        <v>0</v>
      </c>
      <c r="Q243" s="79"/>
      <c r="R243" s="81">
        <f t="shared" si="260"/>
        <v>0</v>
      </c>
      <c r="S243" s="67">
        <f t="shared" si="261"/>
        <v>0</v>
      </c>
      <c r="T243" s="68">
        <f t="shared" si="262"/>
        <v>0</v>
      </c>
      <c r="U243" s="68">
        <f t="shared" si="263"/>
        <v>0</v>
      </c>
      <c r="V243" s="68">
        <f t="shared" si="264"/>
        <v>0</v>
      </c>
      <c r="W243" s="68">
        <f t="shared" si="265"/>
        <v>0</v>
      </c>
      <c r="X243" s="68">
        <f t="shared" si="266"/>
        <v>0</v>
      </c>
      <c r="Y243" s="68">
        <f t="shared" si="267"/>
        <v>0</v>
      </c>
      <c r="Z243" s="68">
        <f t="shared" si="267"/>
        <v>0</v>
      </c>
      <c r="AA243" s="68">
        <f t="shared" si="267"/>
        <v>0</v>
      </c>
      <c r="AB243" s="69"/>
      <c r="AC243" s="7">
        <f t="shared" si="268"/>
        <v>0</v>
      </c>
      <c r="AD243" s="82"/>
      <c r="AE243" s="71"/>
      <c r="AF243" s="83"/>
      <c r="AG243" s="83"/>
      <c r="AH243" s="84"/>
      <c r="AI243" s="84"/>
      <c r="AJ243" s="73"/>
      <c r="AK243" s="83"/>
      <c r="AL243" s="84"/>
      <c r="AM243" s="73"/>
      <c r="AN243" s="86"/>
      <c r="AO243" s="82"/>
      <c r="AP243" s="83"/>
      <c r="AQ243" s="83"/>
      <c r="AR243" s="83"/>
      <c r="AS243" s="83"/>
      <c r="AT243" s="84"/>
      <c r="AU243" s="73"/>
      <c r="AV243" s="86"/>
    </row>
    <row r="244" spans="1:68" ht="27.95" hidden="1" customHeight="1" x14ac:dyDescent="0.25">
      <c r="A244" s="54"/>
      <c r="B244" s="55"/>
      <c r="C244" s="56"/>
      <c r="D244" s="57" t="s">
        <v>835</v>
      </c>
      <c r="E244" s="139"/>
      <c r="F244" s="140"/>
      <c r="G244" s="141"/>
      <c r="H244" s="96"/>
      <c r="I244" s="77"/>
      <c r="J244" s="78"/>
      <c r="K244" s="62">
        <f t="shared" si="256"/>
        <v>0</v>
      </c>
      <c r="L244" s="62">
        <f t="shared" si="257"/>
        <v>0</v>
      </c>
      <c r="M244" s="79"/>
      <c r="N244" s="80"/>
      <c r="O244" s="65">
        <f t="shared" si="258"/>
        <v>0</v>
      </c>
      <c r="P244" s="65">
        <f t="shared" si="259"/>
        <v>0</v>
      </c>
      <c r="Q244" s="79"/>
      <c r="R244" s="81">
        <f t="shared" si="260"/>
        <v>0</v>
      </c>
      <c r="S244" s="67">
        <f t="shared" si="261"/>
        <v>0</v>
      </c>
      <c r="T244" s="68">
        <f t="shared" si="262"/>
        <v>0</v>
      </c>
      <c r="U244" s="68">
        <f t="shared" si="263"/>
        <v>0</v>
      </c>
      <c r="V244" s="68">
        <f t="shared" si="264"/>
        <v>0</v>
      </c>
      <c r="W244" s="68">
        <f t="shared" si="265"/>
        <v>0</v>
      </c>
      <c r="X244" s="68">
        <f t="shared" si="266"/>
        <v>0</v>
      </c>
      <c r="Y244" s="68">
        <f t="shared" si="267"/>
        <v>0</v>
      </c>
      <c r="Z244" s="68">
        <f t="shared" si="267"/>
        <v>0</v>
      </c>
      <c r="AA244" s="68">
        <f t="shared" si="267"/>
        <v>0</v>
      </c>
      <c r="AB244" s="69"/>
      <c r="AC244" s="7">
        <f t="shared" si="268"/>
        <v>0</v>
      </c>
      <c r="AD244" s="82"/>
      <c r="AE244" s="71"/>
      <c r="AF244" s="83"/>
      <c r="AG244" s="83"/>
      <c r="AH244" s="84"/>
      <c r="AI244" s="84"/>
      <c r="AJ244" s="73"/>
      <c r="AK244" s="83"/>
      <c r="AL244" s="84"/>
      <c r="AM244" s="73"/>
      <c r="AN244" s="86"/>
      <c r="AO244" s="82"/>
      <c r="AP244" s="83"/>
      <c r="AQ244" s="83"/>
      <c r="AR244" s="83"/>
      <c r="AS244" s="83"/>
      <c r="AT244" s="84"/>
      <c r="AU244" s="73"/>
      <c r="AV244" s="86"/>
    </row>
    <row r="245" spans="1:68" ht="27.95" hidden="1" customHeight="1" x14ac:dyDescent="0.25">
      <c r="A245" s="54"/>
      <c r="B245" s="55"/>
      <c r="C245" s="56"/>
      <c r="D245" s="57" t="s">
        <v>835</v>
      </c>
      <c r="E245" s="139"/>
      <c r="F245" s="140"/>
      <c r="G245" s="98"/>
      <c r="H245" s="96"/>
      <c r="I245" s="77"/>
      <c r="J245" s="78"/>
      <c r="K245" s="62">
        <f t="shared" si="256"/>
        <v>0</v>
      </c>
      <c r="L245" s="62">
        <f t="shared" si="257"/>
        <v>0</v>
      </c>
      <c r="M245" s="79"/>
      <c r="N245" s="80"/>
      <c r="O245" s="65">
        <f t="shared" si="258"/>
        <v>0</v>
      </c>
      <c r="P245" s="65">
        <f t="shared" si="259"/>
        <v>0</v>
      </c>
      <c r="Q245" s="79"/>
      <c r="R245" s="81">
        <f t="shared" si="260"/>
        <v>0</v>
      </c>
      <c r="S245" s="67">
        <f t="shared" si="261"/>
        <v>0</v>
      </c>
      <c r="T245" s="68">
        <f t="shared" si="262"/>
        <v>0</v>
      </c>
      <c r="U245" s="68">
        <f t="shared" si="263"/>
        <v>0</v>
      </c>
      <c r="V245" s="68">
        <f t="shared" si="264"/>
        <v>0</v>
      </c>
      <c r="W245" s="68">
        <f t="shared" si="265"/>
        <v>0</v>
      </c>
      <c r="X245" s="68">
        <f t="shared" si="266"/>
        <v>0</v>
      </c>
      <c r="Y245" s="68">
        <f t="shared" si="267"/>
        <v>0</v>
      </c>
      <c r="Z245" s="68">
        <f t="shared" si="267"/>
        <v>0</v>
      </c>
      <c r="AA245" s="68">
        <f t="shared" si="267"/>
        <v>0</v>
      </c>
      <c r="AB245" s="69"/>
      <c r="AC245" s="7">
        <f t="shared" si="268"/>
        <v>0</v>
      </c>
      <c r="AD245" s="82"/>
      <c r="AE245" s="71"/>
      <c r="AF245" s="83"/>
      <c r="AG245" s="83"/>
      <c r="AH245" s="84"/>
      <c r="AI245" s="84"/>
      <c r="AJ245" s="73"/>
      <c r="AK245" s="83"/>
      <c r="AL245" s="84"/>
      <c r="AM245" s="73"/>
      <c r="AN245" s="86"/>
      <c r="AO245" s="82"/>
      <c r="AP245" s="83"/>
      <c r="AQ245" s="83"/>
      <c r="AR245" s="83"/>
      <c r="AS245" s="83"/>
      <c r="AT245" s="84"/>
      <c r="AU245" s="73"/>
      <c r="AV245" s="86"/>
    </row>
    <row r="246" spans="1:68" ht="27.95" hidden="1" customHeight="1" x14ac:dyDescent="0.25">
      <c r="A246" s="54"/>
      <c r="B246" s="55"/>
      <c r="C246" s="56"/>
      <c r="D246" s="57" t="s">
        <v>835</v>
      </c>
      <c r="E246" s="139"/>
      <c r="F246" s="140"/>
      <c r="G246" s="98"/>
      <c r="H246" s="96"/>
      <c r="I246" s="92"/>
      <c r="J246" s="78"/>
      <c r="K246" s="62">
        <f t="shared" si="256"/>
        <v>0</v>
      </c>
      <c r="L246" s="62">
        <f t="shared" si="257"/>
        <v>0</v>
      </c>
      <c r="M246" s="79"/>
      <c r="N246" s="80"/>
      <c r="O246" s="65">
        <f t="shared" si="258"/>
        <v>0</v>
      </c>
      <c r="P246" s="65">
        <f t="shared" si="259"/>
        <v>0</v>
      </c>
      <c r="Q246" s="79"/>
      <c r="R246" s="81">
        <f t="shared" si="260"/>
        <v>0</v>
      </c>
      <c r="S246" s="67">
        <f t="shared" si="261"/>
        <v>0</v>
      </c>
      <c r="T246" s="68">
        <f t="shared" si="262"/>
        <v>0</v>
      </c>
      <c r="U246" s="68">
        <f t="shared" si="263"/>
        <v>0</v>
      </c>
      <c r="V246" s="68">
        <f t="shared" si="264"/>
        <v>0</v>
      </c>
      <c r="W246" s="68">
        <f t="shared" si="265"/>
        <v>0</v>
      </c>
      <c r="X246" s="68">
        <f t="shared" si="266"/>
        <v>0</v>
      </c>
      <c r="Y246" s="68">
        <f t="shared" si="267"/>
        <v>0</v>
      </c>
      <c r="Z246" s="68">
        <f t="shared" si="267"/>
        <v>0</v>
      </c>
      <c r="AA246" s="68">
        <f t="shared" si="267"/>
        <v>0</v>
      </c>
      <c r="AB246" s="69"/>
      <c r="AC246" s="7">
        <f t="shared" si="268"/>
        <v>0</v>
      </c>
      <c r="AD246" s="82"/>
      <c r="AE246" s="71"/>
      <c r="AF246" s="83"/>
      <c r="AG246" s="83"/>
      <c r="AH246" s="84"/>
      <c r="AI246" s="84"/>
      <c r="AJ246" s="73"/>
      <c r="AK246" s="83"/>
      <c r="AL246" s="84"/>
      <c r="AM246" s="73"/>
      <c r="AN246" s="86"/>
      <c r="AO246" s="82"/>
      <c r="AP246" s="83"/>
      <c r="AQ246" s="83"/>
      <c r="AR246" s="83"/>
      <c r="AS246" s="83"/>
      <c r="AT246" s="84"/>
      <c r="AU246" s="73"/>
      <c r="AV246" s="86"/>
    </row>
    <row r="247" spans="1:68" ht="27.95" hidden="1" customHeight="1" x14ac:dyDescent="0.25">
      <c r="A247" s="54"/>
      <c r="B247" s="55"/>
      <c r="C247" s="56"/>
      <c r="D247" s="57" t="s">
        <v>835</v>
      </c>
      <c r="E247" s="93"/>
      <c r="F247" s="94"/>
      <c r="G247" s="95"/>
      <c r="H247" s="96"/>
      <c r="I247" s="77"/>
      <c r="J247" s="78"/>
      <c r="K247" s="62">
        <f t="shared" si="256"/>
        <v>0</v>
      </c>
      <c r="L247" s="62">
        <f t="shared" si="257"/>
        <v>0</v>
      </c>
      <c r="M247" s="79"/>
      <c r="N247" s="80"/>
      <c r="O247" s="65">
        <f t="shared" si="258"/>
        <v>0</v>
      </c>
      <c r="P247" s="65">
        <f t="shared" si="259"/>
        <v>0</v>
      </c>
      <c r="Q247" s="79"/>
      <c r="R247" s="81">
        <f t="shared" si="260"/>
        <v>0</v>
      </c>
      <c r="S247" s="67">
        <f t="shared" si="261"/>
        <v>0</v>
      </c>
      <c r="T247" s="68">
        <f t="shared" si="262"/>
        <v>0</v>
      </c>
      <c r="U247" s="68">
        <f t="shared" si="263"/>
        <v>0</v>
      </c>
      <c r="V247" s="68">
        <f t="shared" si="264"/>
        <v>0</v>
      </c>
      <c r="W247" s="68">
        <f t="shared" si="265"/>
        <v>0</v>
      </c>
      <c r="X247" s="68">
        <f t="shared" si="266"/>
        <v>0</v>
      </c>
      <c r="Y247" s="68">
        <f t="shared" si="267"/>
        <v>0</v>
      </c>
      <c r="Z247" s="68">
        <f t="shared" si="267"/>
        <v>0</v>
      </c>
      <c r="AA247" s="68">
        <f t="shared" si="267"/>
        <v>0</v>
      </c>
      <c r="AB247" s="69"/>
      <c r="AC247" s="7">
        <f t="shared" si="268"/>
        <v>0</v>
      </c>
      <c r="AD247" s="82"/>
      <c r="AE247" s="71"/>
      <c r="AF247" s="83"/>
      <c r="AG247" s="83"/>
      <c r="AH247" s="84"/>
      <c r="AI247" s="84"/>
      <c r="AJ247" s="73"/>
      <c r="AK247" s="83"/>
      <c r="AL247" s="84"/>
      <c r="AM247" s="73"/>
      <c r="AN247" s="86"/>
      <c r="AO247" s="82"/>
      <c r="AP247" s="83"/>
      <c r="AQ247" s="83"/>
      <c r="AR247" s="83"/>
      <c r="AS247" s="83"/>
      <c r="AT247" s="84"/>
      <c r="AU247" s="73"/>
      <c r="AV247" s="86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  <c r="BI247" s="149"/>
      <c r="BJ247" s="149"/>
      <c r="BK247" s="149"/>
      <c r="BL247" s="149"/>
      <c r="BM247" s="149"/>
      <c r="BN247" s="149"/>
      <c r="BO247" s="149"/>
      <c r="BP247" s="149"/>
    </row>
    <row r="248" spans="1:68" ht="27.95" hidden="1" customHeight="1" x14ac:dyDescent="0.25">
      <c r="A248" s="54"/>
      <c r="B248" s="55"/>
      <c r="C248" s="56"/>
      <c r="D248" s="57" t="s">
        <v>835</v>
      </c>
      <c r="E248" s="97"/>
      <c r="F248" s="789"/>
      <c r="G248" s="98"/>
      <c r="H248" s="790"/>
      <c r="I248" s="791"/>
      <c r="J248" s="78"/>
      <c r="K248" s="99">
        <f t="shared" si="256"/>
        <v>0</v>
      </c>
      <c r="L248" s="99">
        <f t="shared" si="257"/>
        <v>0</v>
      </c>
      <c r="M248" s="79"/>
      <c r="N248" s="80"/>
      <c r="O248" s="65">
        <f t="shared" si="258"/>
        <v>0</v>
      </c>
      <c r="P248" s="65">
        <f t="shared" si="259"/>
        <v>0</v>
      </c>
      <c r="Q248" s="79"/>
      <c r="R248" s="81">
        <f t="shared" si="260"/>
        <v>0</v>
      </c>
      <c r="S248" s="67">
        <f t="shared" si="261"/>
        <v>0</v>
      </c>
      <c r="T248" s="68">
        <f t="shared" si="262"/>
        <v>0</v>
      </c>
      <c r="U248" s="68">
        <f t="shared" si="263"/>
        <v>0</v>
      </c>
      <c r="V248" s="68">
        <f t="shared" si="264"/>
        <v>0</v>
      </c>
      <c r="W248" s="68">
        <f t="shared" si="265"/>
        <v>0</v>
      </c>
      <c r="X248" s="68">
        <f t="shared" si="266"/>
        <v>0</v>
      </c>
      <c r="Y248" s="68">
        <f t="shared" si="267"/>
        <v>0</v>
      </c>
      <c r="Z248" s="68">
        <f t="shared" si="267"/>
        <v>0</v>
      </c>
      <c r="AA248" s="68">
        <f t="shared" si="267"/>
        <v>0</v>
      </c>
      <c r="AB248" s="69"/>
      <c r="AC248" s="7">
        <f t="shared" si="268"/>
        <v>0</v>
      </c>
      <c r="AD248" s="82"/>
      <c r="AE248" s="71"/>
      <c r="AF248" s="83"/>
      <c r="AG248" s="83"/>
      <c r="AH248" s="84"/>
      <c r="AI248" s="84"/>
      <c r="AJ248" s="73"/>
      <c r="AK248" s="83"/>
      <c r="AL248" s="84"/>
      <c r="AM248" s="73"/>
      <c r="AN248" s="86"/>
      <c r="AO248" s="82"/>
      <c r="AP248" s="83"/>
      <c r="AQ248" s="83"/>
      <c r="AR248" s="83"/>
      <c r="AS248" s="83"/>
      <c r="AT248" s="84"/>
      <c r="AU248" s="73"/>
      <c r="AV248" s="86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  <c r="BI248" s="149"/>
      <c r="BJ248" s="149"/>
      <c r="BK248" s="149"/>
      <c r="BL248" s="149"/>
      <c r="BM248" s="149"/>
      <c r="BN248" s="149"/>
      <c r="BO248" s="149"/>
      <c r="BP248" s="149"/>
    </row>
    <row r="249" spans="1:68" s="153" customFormat="1" ht="27.95" hidden="1" customHeight="1" x14ac:dyDescent="0.25">
      <c r="A249" s="100"/>
      <c r="B249" s="101"/>
      <c r="C249" s="56"/>
      <c r="D249" s="57" t="s">
        <v>835</v>
      </c>
      <c r="E249" s="102" t="s">
        <v>49</v>
      </c>
      <c r="F249" s="102"/>
      <c r="G249" s="103"/>
      <c r="H249" s="104"/>
      <c r="I249" s="105"/>
      <c r="J249" s="106"/>
      <c r="K249" s="107">
        <f>IF(J249&gt;0, 1, 0)</f>
        <v>0</v>
      </c>
      <c r="L249" s="107">
        <f t="shared" si="257"/>
        <v>0</v>
      </c>
      <c r="M249" s="108"/>
      <c r="N249" s="109"/>
      <c r="O249" s="110">
        <f t="shared" si="258"/>
        <v>0</v>
      </c>
      <c r="P249" s="110">
        <f t="shared" si="259"/>
        <v>0</v>
      </c>
      <c r="Q249" s="108"/>
      <c r="R249" s="111">
        <f>J249*M249*$R$9</f>
        <v>0</v>
      </c>
      <c r="S249" s="112">
        <f>J249*M249*$S$9</f>
        <v>0</v>
      </c>
      <c r="T249" s="113">
        <f>K249*M249*$T$9</f>
        <v>0</v>
      </c>
      <c r="U249" s="113">
        <f>J249*M249*$U$9</f>
        <v>0</v>
      </c>
      <c r="V249" s="113">
        <f t="shared" si="264"/>
        <v>0</v>
      </c>
      <c r="W249" s="113">
        <f t="shared" si="265"/>
        <v>0</v>
      </c>
      <c r="X249" s="113">
        <f t="shared" si="266"/>
        <v>0</v>
      </c>
      <c r="Y249" s="113">
        <f t="shared" si="267"/>
        <v>0</v>
      </c>
      <c r="Z249" s="113">
        <f t="shared" si="267"/>
        <v>0</v>
      </c>
      <c r="AA249" s="113">
        <f t="shared" si="267"/>
        <v>0</v>
      </c>
      <c r="AB249" s="114"/>
      <c r="AC249" s="7">
        <f t="shared" si="268"/>
        <v>0</v>
      </c>
      <c r="AD249" s="150"/>
      <c r="AE249" s="71"/>
      <c r="AF249" s="151"/>
      <c r="AG249" s="151"/>
      <c r="AH249" s="84"/>
      <c r="AI249" s="84"/>
      <c r="AJ249" s="73"/>
      <c r="AK249" s="151"/>
      <c r="AL249" s="84"/>
      <c r="AM249" s="73"/>
      <c r="AN249" s="152"/>
      <c r="AO249" s="150"/>
      <c r="AP249" s="151"/>
      <c r="AQ249" s="151"/>
      <c r="AR249" s="151"/>
      <c r="AS249" s="151"/>
      <c r="AT249" s="84"/>
      <c r="AU249" s="73"/>
      <c r="AV249" s="152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</row>
    <row r="250" spans="1:68" s="149" customFormat="1" ht="27.95" hidden="1" customHeight="1" x14ac:dyDescent="0.25">
      <c r="A250" s="100"/>
      <c r="B250" s="101"/>
      <c r="C250" s="56"/>
      <c r="D250" s="57" t="s">
        <v>835</v>
      </c>
      <c r="E250" s="102" t="s">
        <v>49</v>
      </c>
      <c r="F250" s="102"/>
      <c r="G250" s="103"/>
      <c r="H250" s="104"/>
      <c r="I250" s="105"/>
      <c r="J250" s="106"/>
      <c r="K250" s="107">
        <f>IF(J250&gt;0, 1, 0)</f>
        <v>0</v>
      </c>
      <c r="L250" s="107">
        <f t="shared" si="257"/>
        <v>0</v>
      </c>
      <c r="M250" s="108"/>
      <c r="N250" s="109"/>
      <c r="O250" s="110">
        <f t="shared" si="258"/>
        <v>0</v>
      </c>
      <c r="P250" s="110">
        <f t="shared" si="259"/>
        <v>0</v>
      </c>
      <c r="Q250" s="108"/>
      <c r="R250" s="111">
        <f>J250*M250*$R$9</f>
        <v>0</v>
      </c>
      <c r="S250" s="112">
        <f>J250*M250*$S$9</f>
        <v>0</v>
      </c>
      <c r="T250" s="113">
        <f>K250*M250*$T$9</f>
        <v>0</v>
      </c>
      <c r="U250" s="113">
        <f>J250*M250*$U$9</f>
        <v>0</v>
      </c>
      <c r="V250" s="113">
        <f t="shared" si="264"/>
        <v>0</v>
      </c>
      <c r="W250" s="113">
        <f t="shared" si="265"/>
        <v>0</v>
      </c>
      <c r="X250" s="113">
        <f t="shared" si="266"/>
        <v>0</v>
      </c>
      <c r="Y250" s="113">
        <f t="shared" si="267"/>
        <v>0</v>
      </c>
      <c r="Z250" s="113">
        <f t="shared" si="267"/>
        <v>0</v>
      </c>
      <c r="AA250" s="113">
        <f t="shared" si="267"/>
        <v>0</v>
      </c>
      <c r="AB250" s="114"/>
      <c r="AC250" s="115">
        <f t="shared" si="268"/>
        <v>0</v>
      </c>
      <c r="AD250" s="150"/>
      <c r="AE250" s="71"/>
      <c r="AF250" s="151"/>
      <c r="AG250" s="151"/>
      <c r="AH250" s="84"/>
      <c r="AI250" s="84"/>
      <c r="AJ250" s="73"/>
      <c r="AK250" s="151"/>
      <c r="AL250" s="84"/>
      <c r="AM250" s="73"/>
      <c r="AN250" s="152"/>
      <c r="AO250" s="150"/>
      <c r="AP250" s="151"/>
      <c r="AQ250" s="151"/>
      <c r="AR250" s="151"/>
      <c r="AS250" s="151"/>
      <c r="AT250" s="84"/>
      <c r="AU250" s="73"/>
      <c r="AV250" s="152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</row>
    <row r="251" spans="1:68" ht="27.95" hidden="1" customHeight="1" thickBot="1" x14ac:dyDescent="0.3">
      <c r="A251" s="117"/>
      <c r="B251" s="118"/>
      <c r="C251" s="118"/>
      <c r="D251" s="57" t="s">
        <v>835</v>
      </c>
      <c r="E251" s="119"/>
      <c r="F251" s="119"/>
      <c r="G251" s="120"/>
      <c r="H251" s="121" t="s">
        <v>56</v>
      </c>
      <c r="I251" s="122"/>
      <c r="J251" s="123"/>
      <c r="K251" s="124"/>
      <c r="L251" s="124"/>
      <c r="M251" s="125"/>
      <c r="N251" s="126"/>
      <c r="O251" s="124"/>
      <c r="P251" s="124"/>
      <c r="Q251" s="125"/>
      <c r="R251" s="127">
        <f>SUM(R239:R250)</f>
        <v>0</v>
      </c>
      <c r="S251" s="128">
        <f t="shared" ref="S251:AA251" si="269">SUM(S239:S250)</f>
        <v>0</v>
      </c>
      <c r="T251" s="129">
        <f t="shared" si="269"/>
        <v>0</v>
      </c>
      <c r="U251" s="129">
        <f t="shared" si="269"/>
        <v>0</v>
      </c>
      <c r="V251" s="129">
        <f t="shared" si="269"/>
        <v>0</v>
      </c>
      <c r="W251" s="129">
        <f t="shared" si="269"/>
        <v>0</v>
      </c>
      <c r="X251" s="129">
        <f t="shared" si="269"/>
        <v>0</v>
      </c>
      <c r="Y251" s="130">
        <f t="shared" si="269"/>
        <v>0</v>
      </c>
      <c r="Z251" s="130">
        <f t="shared" si="269"/>
        <v>0</v>
      </c>
      <c r="AA251" s="130">
        <f t="shared" si="269"/>
        <v>0</v>
      </c>
      <c r="AB251" s="131">
        <f>R251/1800/0.6</f>
        <v>0</v>
      </c>
      <c r="AC251" s="7"/>
      <c r="AD251" s="132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792"/>
    </row>
    <row r="252" spans="1:68" ht="27.75" hidden="1" customHeight="1" thickTop="1" x14ac:dyDescent="0.25">
      <c r="A252" s="54"/>
      <c r="B252" s="55"/>
      <c r="C252" s="56"/>
      <c r="D252" s="57" t="s">
        <v>835</v>
      </c>
      <c r="E252" s="154"/>
      <c r="F252" s="140"/>
      <c r="G252" s="141"/>
      <c r="H252" s="96"/>
      <c r="I252" s="787"/>
      <c r="J252" s="61"/>
      <c r="K252" s="62">
        <f t="shared" ref="K252:K261" si="270">IF(J252&gt;0, 1, 0)</f>
        <v>0</v>
      </c>
      <c r="L252" s="62">
        <f t="shared" ref="L252:L263" si="271">J252-K252</f>
        <v>0</v>
      </c>
      <c r="M252" s="63"/>
      <c r="N252" s="64"/>
      <c r="O252" s="65">
        <f t="shared" ref="O252:O263" si="272">IF(N252&gt;0, 1, 0)</f>
        <v>0</v>
      </c>
      <c r="P252" s="65">
        <f t="shared" ref="P252:P263" si="273">N252-O252</f>
        <v>0</v>
      </c>
      <c r="Q252" s="788"/>
      <c r="R252" s="66">
        <f t="shared" ref="R252:R261" si="274">(K252*M252*$R$5)+(L252*M252*$R$6)+(O252*Q252*$R$7)+(P252*Q252*$R$8)</f>
        <v>0</v>
      </c>
      <c r="S252" s="67">
        <f t="shared" ref="S252:S261" si="275">J252*M252*$S$5</f>
        <v>0</v>
      </c>
      <c r="T252" s="68">
        <f t="shared" ref="T252:T261" si="276">K252*M252*$T$5</f>
        <v>0</v>
      </c>
      <c r="U252" s="68">
        <f t="shared" ref="U252:U261" si="277">J252*M252*$U$5</f>
        <v>0</v>
      </c>
      <c r="V252" s="68">
        <f t="shared" ref="V252:V263" si="278">N252*Q252*$V$7</f>
        <v>0</v>
      </c>
      <c r="W252" s="68">
        <f t="shared" ref="W252:W263" si="279">O252*Q252*$W$7</f>
        <v>0</v>
      </c>
      <c r="X252" s="68">
        <f t="shared" ref="X252:X263" si="280">N252*Q252*$X$7</f>
        <v>0</v>
      </c>
      <c r="Y252" s="68">
        <f t="shared" ref="Y252:AA263" si="281">S252+V252</f>
        <v>0</v>
      </c>
      <c r="Z252" s="68">
        <f t="shared" si="281"/>
        <v>0</v>
      </c>
      <c r="AA252" s="68">
        <f t="shared" si="281"/>
        <v>0</v>
      </c>
      <c r="AB252" s="69"/>
      <c r="AC252" s="7">
        <f>R252-Y252-Z252-AA252</f>
        <v>0</v>
      </c>
      <c r="AD252" s="144"/>
      <c r="AE252" s="85"/>
      <c r="AF252" s="145"/>
      <c r="AG252" s="146"/>
      <c r="AH252" s="84"/>
      <c r="AI252" s="84"/>
      <c r="AJ252" s="73"/>
      <c r="AK252" s="147"/>
      <c r="AL252" s="84"/>
      <c r="AM252" s="73"/>
      <c r="AN252" s="86"/>
      <c r="AO252" s="144"/>
      <c r="AP252" s="83"/>
      <c r="AQ252" s="83"/>
      <c r="AR252" s="148"/>
      <c r="AS252" s="83"/>
      <c r="AT252" s="84"/>
      <c r="AU252" s="73"/>
      <c r="AV252" s="86"/>
    </row>
    <row r="253" spans="1:68" ht="27.95" hidden="1" customHeight="1" x14ac:dyDescent="0.25">
      <c r="A253" s="54"/>
      <c r="B253" s="55"/>
      <c r="C253" s="56"/>
      <c r="D253" s="57" t="s">
        <v>835</v>
      </c>
      <c r="E253" s="154"/>
      <c r="F253" s="140"/>
      <c r="G253" s="141"/>
      <c r="H253" s="96"/>
      <c r="I253" s="77"/>
      <c r="J253" s="78"/>
      <c r="K253" s="62">
        <f t="shared" si="270"/>
        <v>0</v>
      </c>
      <c r="L253" s="62">
        <f t="shared" si="271"/>
        <v>0</v>
      </c>
      <c r="M253" s="79"/>
      <c r="N253" s="80"/>
      <c r="O253" s="65">
        <f t="shared" si="272"/>
        <v>0</v>
      </c>
      <c r="P253" s="65">
        <f t="shared" si="273"/>
        <v>0</v>
      </c>
      <c r="Q253" s="79"/>
      <c r="R253" s="81">
        <f t="shared" si="274"/>
        <v>0</v>
      </c>
      <c r="S253" s="67">
        <f t="shared" si="275"/>
        <v>0</v>
      </c>
      <c r="T253" s="68">
        <f t="shared" si="276"/>
        <v>0</v>
      </c>
      <c r="U253" s="68">
        <f t="shared" si="277"/>
        <v>0</v>
      </c>
      <c r="V253" s="68">
        <f t="shared" si="278"/>
        <v>0</v>
      </c>
      <c r="W253" s="68">
        <f t="shared" si="279"/>
        <v>0</v>
      </c>
      <c r="X253" s="68">
        <f t="shared" si="280"/>
        <v>0</v>
      </c>
      <c r="Y253" s="68">
        <f t="shared" si="281"/>
        <v>0</v>
      </c>
      <c r="Z253" s="68">
        <f t="shared" si="281"/>
        <v>0</v>
      </c>
      <c r="AA253" s="68">
        <f t="shared" si="281"/>
        <v>0</v>
      </c>
      <c r="AB253" s="69"/>
      <c r="AC253" s="7">
        <f t="shared" ref="AC253:AC263" si="282">R251-Y251-Z251-AA251</f>
        <v>0</v>
      </c>
      <c r="AD253" s="144"/>
      <c r="AE253" s="85"/>
      <c r="AF253" s="145"/>
      <c r="AG253" s="146"/>
      <c r="AH253" s="84"/>
      <c r="AI253" s="84"/>
      <c r="AJ253" s="73"/>
      <c r="AK253" s="147"/>
      <c r="AL253" s="84"/>
      <c r="AM253" s="73"/>
      <c r="AN253" s="86"/>
      <c r="AO253" s="82"/>
      <c r="AP253" s="83"/>
      <c r="AQ253" s="83"/>
      <c r="AR253" s="83"/>
      <c r="AS253" s="83"/>
      <c r="AT253" s="84"/>
      <c r="AU253" s="73"/>
      <c r="AV253" s="86"/>
    </row>
    <row r="254" spans="1:68" ht="27.95" hidden="1" customHeight="1" x14ac:dyDescent="0.25">
      <c r="A254" s="54"/>
      <c r="B254" s="55"/>
      <c r="C254" s="56"/>
      <c r="D254" s="57" t="s">
        <v>835</v>
      </c>
      <c r="E254" s="154"/>
      <c r="F254" s="140"/>
      <c r="G254" s="141"/>
      <c r="H254" s="155"/>
      <c r="I254" s="77"/>
      <c r="J254" s="78"/>
      <c r="K254" s="62">
        <f t="shared" si="270"/>
        <v>0</v>
      </c>
      <c r="L254" s="62">
        <f t="shared" si="271"/>
        <v>0</v>
      </c>
      <c r="M254" s="79"/>
      <c r="N254" s="80"/>
      <c r="O254" s="65">
        <f t="shared" si="272"/>
        <v>0</v>
      </c>
      <c r="P254" s="65">
        <f t="shared" si="273"/>
        <v>0</v>
      </c>
      <c r="Q254" s="79"/>
      <c r="R254" s="81">
        <f t="shared" si="274"/>
        <v>0</v>
      </c>
      <c r="S254" s="67">
        <f t="shared" si="275"/>
        <v>0</v>
      </c>
      <c r="T254" s="68">
        <f t="shared" si="276"/>
        <v>0</v>
      </c>
      <c r="U254" s="68">
        <f t="shared" si="277"/>
        <v>0</v>
      </c>
      <c r="V254" s="68">
        <f t="shared" si="278"/>
        <v>0</v>
      </c>
      <c r="W254" s="68">
        <f t="shared" si="279"/>
        <v>0</v>
      </c>
      <c r="X254" s="68">
        <f t="shared" si="280"/>
        <v>0</v>
      </c>
      <c r="Y254" s="68">
        <f t="shared" si="281"/>
        <v>0</v>
      </c>
      <c r="Z254" s="68">
        <f t="shared" si="281"/>
        <v>0</v>
      </c>
      <c r="AA254" s="68">
        <f t="shared" si="281"/>
        <v>0</v>
      </c>
      <c r="AB254" s="69"/>
      <c r="AC254" s="7">
        <f t="shared" si="282"/>
        <v>0</v>
      </c>
      <c r="AD254" s="144"/>
      <c r="AE254" s="85"/>
      <c r="AF254" s="145"/>
      <c r="AG254" s="146"/>
      <c r="AH254" s="84"/>
      <c r="AI254" s="84"/>
      <c r="AJ254" s="73"/>
      <c r="AK254" s="148"/>
      <c r="AL254" s="84"/>
      <c r="AM254" s="73"/>
      <c r="AN254" s="86"/>
      <c r="AO254" s="82"/>
      <c r="AP254" s="83"/>
      <c r="AQ254" s="83"/>
      <c r="AR254" s="83"/>
      <c r="AS254" s="83"/>
      <c r="AT254" s="84"/>
      <c r="AU254" s="73"/>
      <c r="AV254" s="86"/>
    </row>
    <row r="255" spans="1:68" ht="27.95" hidden="1" customHeight="1" x14ac:dyDescent="0.25">
      <c r="A255" s="54"/>
      <c r="B255" s="55"/>
      <c r="C255" s="56"/>
      <c r="D255" s="57" t="s">
        <v>835</v>
      </c>
      <c r="E255" s="156"/>
      <c r="F255" s="140"/>
      <c r="G255" s="141"/>
      <c r="H255" s="96"/>
      <c r="I255" s="77"/>
      <c r="J255" s="78"/>
      <c r="K255" s="62">
        <f t="shared" si="270"/>
        <v>0</v>
      </c>
      <c r="L255" s="62">
        <f t="shared" si="271"/>
        <v>0</v>
      </c>
      <c r="M255" s="79"/>
      <c r="N255" s="80"/>
      <c r="O255" s="65">
        <f t="shared" si="272"/>
        <v>0</v>
      </c>
      <c r="P255" s="65">
        <f t="shared" si="273"/>
        <v>0</v>
      </c>
      <c r="Q255" s="79"/>
      <c r="R255" s="81">
        <f t="shared" si="274"/>
        <v>0</v>
      </c>
      <c r="S255" s="67">
        <f t="shared" si="275"/>
        <v>0</v>
      </c>
      <c r="T255" s="68">
        <f t="shared" si="276"/>
        <v>0</v>
      </c>
      <c r="U255" s="68">
        <f t="shared" si="277"/>
        <v>0</v>
      </c>
      <c r="V255" s="68">
        <f t="shared" si="278"/>
        <v>0</v>
      </c>
      <c r="W255" s="68">
        <f t="shared" si="279"/>
        <v>0</v>
      </c>
      <c r="X255" s="68">
        <f t="shared" si="280"/>
        <v>0</v>
      </c>
      <c r="Y255" s="68">
        <f t="shared" si="281"/>
        <v>0</v>
      </c>
      <c r="Z255" s="68">
        <f t="shared" si="281"/>
        <v>0</v>
      </c>
      <c r="AA255" s="68">
        <f t="shared" si="281"/>
        <v>0</v>
      </c>
      <c r="AB255" s="69"/>
      <c r="AC255" s="7">
        <f t="shared" si="282"/>
        <v>0</v>
      </c>
      <c r="AD255" s="82"/>
      <c r="AE255" s="71"/>
      <c r="AF255" s="83"/>
      <c r="AG255" s="83"/>
      <c r="AH255" s="84"/>
      <c r="AI255" s="84"/>
      <c r="AJ255" s="73"/>
      <c r="AK255" s="83"/>
      <c r="AL255" s="84"/>
      <c r="AM255" s="73"/>
      <c r="AN255" s="86"/>
      <c r="AO255" s="82"/>
      <c r="AP255" s="83"/>
      <c r="AQ255" s="83"/>
      <c r="AR255" s="83"/>
      <c r="AS255" s="83"/>
      <c r="AT255" s="84"/>
      <c r="AU255" s="73"/>
      <c r="AV255" s="86"/>
    </row>
    <row r="256" spans="1:68" ht="27.95" hidden="1" customHeight="1" x14ac:dyDescent="0.25">
      <c r="A256" s="54"/>
      <c r="B256" s="55"/>
      <c r="C256" s="56"/>
      <c r="D256" s="57" t="s">
        <v>835</v>
      </c>
      <c r="E256" s="139"/>
      <c r="F256" s="140"/>
      <c r="G256" s="141"/>
      <c r="H256" s="96"/>
      <c r="I256" s="77"/>
      <c r="J256" s="78"/>
      <c r="K256" s="62">
        <f t="shared" si="270"/>
        <v>0</v>
      </c>
      <c r="L256" s="62">
        <f t="shared" si="271"/>
        <v>0</v>
      </c>
      <c r="M256" s="79"/>
      <c r="N256" s="80"/>
      <c r="O256" s="65">
        <f t="shared" si="272"/>
        <v>0</v>
      </c>
      <c r="P256" s="65">
        <f t="shared" si="273"/>
        <v>0</v>
      </c>
      <c r="Q256" s="79"/>
      <c r="R256" s="81">
        <f t="shared" si="274"/>
        <v>0</v>
      </c>
      <c r="S256" s="67">
        <f t="shared" si="275"/>
        <v>0</v>
      </c>
      <c r="T256" s="68">
        <f t="shared" si="276"/>
        <v>0</v>
      </c>
      <c r="U256" s="68">
        <f t="shared" si="277"/>
        <v>0</v>
      </c>
      <c r="V256" s="68">
        <f t="shared" si="278"/>
        <v>0</v>
      </c>
      <c r="W256" s="68">
        <f t="shared" si="279"/>
        <v>0</v>
      </c>
      <c r="X256" s="68">
        <f t="shared" si="280"/>
        <v>0</v>
      </c>
      <c r="Y256" s="68">
        <f t="shared" si="281"/>
        <v>0</v>
      </c>
      <c r="Z256" s="68">
        <f t="shared" si="281"/>
        <v>0</v>
      </c>
      <c r="AA256" s="68">
        <f t="shared" si="281"/>
        <v>0</v>
      </c>
      <c r="AB256" s="69"/>
      <c r="AC256" s="7">
        <f t="shared" si="282"/>
        <v>0</v>
      </c>
      <c r="AD256" s="82"/>
      <c r="AE256" s="71"/>
      <c r="AF256" s="83"/>
      <c r="AG256" s="83"/>
      <c r="AH256" s="84"/>
      <c r="AI256" s="84"/>
      <c r="AJ256" s="73"/>
      <c r="AK256" s="83"/>
      <c r="AL256" s="84"/>
      <c r="AM256" s="73"/>
      <c r="AN256" s="86"/>
      <c r="AO256" s="82"/>
      <c r="AP256" s="83"/>
      <c r="AQ256" s="83"/>
      <c r="AR256" s="83"/>
      <c r="AS256" s="83"/>
      <c r="AT256" s="84"/>
      <c r="AU256" s="73"/>
      <c r="AV256" s="86"/>
    </row>
    <row r="257" spans="1:68" ht="27.95" hidden="1" customHeight="1" x14ac:dyDescent="0.25">
      <c r="A257" s="54"/>
      <c r="B257" s="55"/>
      <c r="C257" s="56"/>
      <c r="D257" s="57" t="s">
        <v>835</v>
      </c>
      <c r="E257" s="139"/>
      <c r="F257" s="140"/>
      <c r="G257" s="141"/>
      <c r="H257" s="96"/>
      <c r="I257" s="77"/>
      <c r="J257" s="78"/>
      <c r="K257" s="62">
        <f t="shared" si="270"/>
        <v>0</v>
      </c>
      <c r="L257" s="62">
        <f t="shared" si="271"/>
        <v>0</v>
      </c>
      <c r="M257" s="79"/>
      <c r="N257" s="80"/>
      <c r="O257" s="65">
        <f t="shared" si="272"/>
        <v>0</v>
      </c>
      <c r="P257" s="65">
        <f t="shared" si="273"/>
        <v>0</v>
      </c>
      <c r="Q257" s="79"/>
      <c r="R257" s="81">
        <f t="shared" si="274"/>
        <v>0</v>
      </c>
      <c r="S257" s="67">
        <f t="shared" si="275"/>
        <v>0</v>
      </c>
      <c r="T257" s="68">
        <f t="shared" si="276"/>
        <v>0</v>
      </c>
      <c r="U257" s="68">
        <f t="shared" si="277"/>
        <v>0</v>
      </c>
      <c r="V257" s="68">
        <f t="shared" si="278"/>
        <v>0</v>
      </c>
      <c r="W257" s="68">
        <f t="shared" si="279"/>
        <v>0</v>
      </c>
      <c r="X257" s="68">
        <f t="shared" si="280"/>
        <v>0</v>
      </c>
      <c r="Y257" s="68">
        <f t="shared" si="281"/>
        <v>0</v>
      </c>
      <c r="Z257" s="68">
        <f t="shared" si="281"/>
        <v>0</v>
      </c>
      <c r="AA257" s="68">
        <f t="shared" si="281"/>
        <v>0</v>
      </c>
      <c r="AB257" s="69"/>
      <c r="AC257" s="7">
        <f t="shared" si="282"/>
        <v>0</v>
      </c>
      <c r="AD257" s="82"/>
      <c r="AE257" s="71"/>
      <c r="AF257" s="83"/>
      <c r="AG257" s="83"/>
      <c r="AH257" s="84"/>
      <c r="AI257" s="84"/>
      <c r="AJ257" s="73"/>
      <c r="AK257" s="83"/>
      <c r="AL257" s="84"/>
      <c r="AM257" s="73"/>
      <c r="AN257" s="86"/>
      <c r="AO257" s="82"/>
      <c r="AP257" s="83"/>
      <c r="AQ257" s="83"/>
      <c r="AR257" s="83"/>
      <c r="AS257" s="83"/>
      <c r="AT257" s="84"/>
      <c r="AU257" s="73"/>
      <c r="AV257" s="86"/>
    </row>
    <row r="258" spans="1:68" ht="27.95" hidden="1" customHeight="1" x14ac:dyDescent="0.25">
      <c r="A258" s="54"/>
      <c r="B258" s="55"/>
      <c r="C258" s="56"/>
      <c r="D258" s="57" t="s">
        <v>835</v>
      </c>
      <c r="E258" s="139"/>
      <c r="F258" s="140"/>
      <c r="G258" s="98"/>
      <c r="H258" s="96"/>
      <c r="I258" s="77"/>
      <c r="J258" s="78"/>
      <c r="K258" s="62">
        <f t="shared" si="270"/>
        <v>0</v>
      </c>
      <c r="L258" s="62">
        <f t="shared" si="271"/>
        <v>0</v>
      </c>
      <c r="M258" s="79"/>
      <c r="N258" s="80"/>
      <c r="O258" s="65">
        <f t="shared" si="272"/>
        <v>0</v>
      </c>
      <c r="P258" s="65">
        <f t="shared" si="273"/>
        <v>0</v>
      </c>
      <c r="Q258" s="79"/>
      <c r="R258" s="81">
        <f t="shared" si="274"/>
        <v>0</v>
      </c>
      <c r="S258" s="67">
        <f t="shared" si="275"/>
        <v>0</v>
      </c>
      <c r="T258" s="68">
        <f t="shared" si="276"/>
        <v>0</v>
      </c>
      <c r="U258" s="68">
        <f t="shared" si="277"/>
        <v>0</v>
      </c>
      <c r="V258" s="68">
        <f t="shared" si="278"/>
        <v>0</v>
      </c>
      <c r="W258" s="68">
        <f t="shared" si="279"/>
        <v>0</v>
      </c>
      <c r="X258" s="68">
        <f t="shared" si="280"/>
        <v>0</v>
      </c>
      <c r="Y258" s="68">
        <f t="shared" si="281"/>
        <v>0</v>
      </c>
      <c r="Z258" s="68">
        <f t="shared" si="281"/>
        <v>0</v>
      </c>
      <c r="AA258" s="68">
        <f t="shared" si="281"/>
        <v>0</v>
      </c>
      <c r="AB258" s="69"/>
      <c r="AC258" s="7">
        <f t="shared" si="282"/>
        <v>0</v>
      </c>
      <c r="AD258" s="82"/>
      <c r="AE258" s="71"/>
      <c r="AF258" s="83"/>
      <c r="AG258" s="83"/>
      <c r="AH258" s="84"/>
      <c r="AI258" s="84"/>
      <c r="AJ258" s="73"/>
      <c r="AK258" s="83"/>
      <c r="AL258" s="84"/>
      <c r="AM258" s="73"/>
      <c r="AN258" s="86"/>
      <c r="AO258" s="82"/>
      <c r="AP258" s="83"/>
      <c r="AQ258" s="83"/>
      <c r="AR258" s="83"/>
      <c r="AS258" s="83"/>
      <c r="AT258" s="84"/>
      <c r="AU258" s="73"/>
      <c r="AV258" s="86"/>
    </row>
    <row r="259" spans="1:68" ht="27.95" hidden="1" customHeight="1" x14ac:dyDescent="0.25">
      <c r="A259" s="54"/>
      <c r="B259" s="55"/>
      <c r="C259" s="56"/>
      <c r="D259" s="57" t="s">
        <v>835</v>
      </c>
      <c r="E259" s="139"/>
      <c r="F259" s="140"/>
      <c r="G259" s="98"/>
      <c r="H259" s="96"/>
      <c r="I259" s="92"/>
      <c r="J259" s="78"/>
      <c r="K259" s="62">
        <f t="shared" si="270"/>
        <v>0</v>
      </c>
      <c r="L259" s="62">
        <f t="shared" si="271"/>
        <v>0</v>
      </c>
      <c r="M259" s="79"/>
      <c r="N259" s="80"/>
      <c r="O259" s="65">
        <f t="shared" si="272"/>
        <v>0</v>
      </c>
      <c r="P259" s="65">
        <f t="shared" si="273"/>
        <v>0</v>
      </c>
      <c r="Q259" s="79"/>
      <c r="R259" s="81">
        <f t="shared" si="274"/>
        <v>0</v>
      </c>
      <c r="S259" s="67">
        <f t="shared" si="275"/>
        <v>0</v>
      </c>
      <c r="T259" s="68">
        <f t="shared" si="276"/>
        <v>0</v>
      </c>
      <c r="U259" s="68">
        <f t="shared" si="277"/>
        <v>0</v>
      </c>
      <c r="V259" s="68">
        <f t="shared" si="278"/>
        <v>0</v>
      </c>
      <c r="W259" s="68">
        <f t="shared" si="279"/>
        <v>0</v>
      </c>
      <c r="X259" s="68">
        <f t="shared" si="280"/>
        <v>0</v>
      </c>
      <c r="Y259" s="68">
        <f t="shared" si="281"/>
        <v>0</v>
      </c>
      <c r="Z259" s="68">
        <f t="shared" si="281"/>
        <v>0</v>
      </c>
      <c r="AA259" s="68">
        <f t="shared" si="281"/>
        <v>0</v>
      </c>
      <c r="AB259" s="69"/>
      <c r="AC259" s="7">
        <f t="shared" si="282"/>
        <v>0</v>
      </c>
      <c r="AD259" s="82"/>
      <c r="AE259" s="71"/>
      <c r="AF259" s="83"/>
      <c r="AG259" s="83"/>
      <c r="AH259" s="84"/>
      <c r="AI259" s="84"/>
      <c r="AJ259" s="73"/>
      <c r="AK259" s="83"/>
      <c r="AL259" s="84"/>
      <c r="AM259" s="73"/>
      <c r="AN259" s="86"/>
      <c r="AO259" s="82"/>
      <c r="AP259" s="83"/>
      <c r="AQ259" s="83"/>
      <c r="AR259" s="83"/>
      <c r="AS259" s="83"/>
      <c r="AT259" s="84"/>
      <c r="AU259" s="73"/>
      <c r="AV259" s="86"/>
    </row>
    <row r="260" spans="1:68" ht="27.95" hidden="1" customHeight="1" x14ac:dyDescent="0.25">
      <c r="A260" s="54"/>
      <c r="B260" s="55"/>
      <c r="C260" s="56"/>
      <c r="D260" s="57" t="s">
        <v>835</v>
      </c>
      <c r="E260" s="93"/>
      <c r="F260" s="94"/>
      <c r="G260" s="95"/>
      <c r="H260" s="96"/>
      <c r="I260" s="77"/>
      <c r="J260" s="78"/>
      <c r="K260" s="62">
        <f t="shared" si="270"/>
        <v>0</v>
      </c>
      <c r="L260" s="62">
        <f t="shared" si="271"/>
        <v>0</v>
      </c>
      <c r="M260" s="79"/>
      <c r="N260" s="80"/>
      <c r="O260" s="65">
        <f t="shared" si="272"/>
        <v>0</v>
      </c>
      <c r="P260" s="65">
        <f t="shared" si="273"/>
        <v>0</v>
      </c>
      <c r="Q260" s="79"/>
      <c r="R260" s="81">
        <f t="shared" si="274"/>
        <v>0</v>
      </c>
      <c r="S260" s="67">
        <f t="shared" si="275"/>
        <v>0</v>
      </c>
      <c r="T260" s="68">
        <f t="shared" si="276"/>
        <v>0</v>
      </c>
      <c r="U260" s="68">
        <f t="shared" si="277"/>
        <v>0</v>
      </c>
      <c r="V260" s="68">
        <f t="shared" si="278"/>
        <v>0</v>
      </c>
      <c r="W260" s="68">
        <f t="shared" si="279"/>
        <v>0</v>
      </c>
      <c r="X260" s="68">
        <f t="shared" si="280"/>
        <v>0</v>
      </c>
      <c r="Y260" s="68">
        <f t="shared" si="281"/>
        <v>0</v>
      </c>
      <c r="Z260" s="68">
        <f t="shared" si="281"/>
        <v>0</v>
      </c>
      <c r="AA260" s="68">
        <f t="shared" si="281"/>
        <v>0</v>
      </c>
      <c r="AB260" s="69"/>
      <c r="AC260" s="7">
        <f t="shared" si="282"/>
        <v>0</v>
      </c>
      <c r="AD260" s="82"/>
      <c r="AE260" s="71"/>
      <c r="AF260" s="83"/>
      <c r="AG260" s="83"/>
      <c r="AH260" s="84"/>
      <c r="AI260" s="84"/>
      <c r="AJ260" s="73"/>
      <c r="AK260" s="83"/>
      <c r="AL260" s="84"/>
      <c r="AM260" s="73"/>
      <c r="AN260" s="86"/>
      <c r="AO260" s="82"/>
      <c r="AP260" s="83"/>
      <c r="AQ260" s="83"/>
      <c r="AR260" s="83"/>
      <c r="AS260" s="83"/>
      <c r="AT260" s="84"/>
      <c r="AU260" s="73"/>
      <c r="AV260" s="86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  <c r="BI260" s="149"/>
      <c r="BJ260" s="149"/>
      <c r="BK260" s="149"/>
      <c r="BL260" s="149"/>
      <c r="BM260" s="149"/>
      <c r="BN260" s="149"/>
      <c r="BO260" s="149"/>
      <c r="BP260" s="149"/>
    </row>
    <row r="261" spans="1:68" ht="27.95" hidden="1" customHeight="1" x14ac:dyDescent="0.25">
      <c r="A261" s="54"/>
      <c r="B261" s="55"/>
      <c r="C261" s="56"/>
      <c r="D261" s="57" t="s">
        <v>835</v>
      </c>
      <c r="E261" s="97"/>
      <c r="F261" s="789"/>
      <c r="G261" s="98"/>
      <c r="H261" s="790"/>
      <c r="I261" s="791"/>
      <c r="J261" s="78"/>
      <c r="K261" s="99">
        <f t="shared" si="270"/>
        <v>0</v>
      </c>
      <c r="L261" s="99">
        <f t="shared" si="271"/>
        <v>0</v>
      </c>
      <c r="M261" s="79"/>
      <c r="N261" s="80"/>
      <c r="O261" s="65">
        <f t="shared" si="272"/>
        <v>0</v>
      </c>
      <c r="P261" s="65">
        <f t="shared" si="273"/>
        <v>0</v>
      </c>
      <c r="Q261" s="79"/>
      <c r="R261" s="81">
        <f t="shared" si="274"/>
        <v>0</v>
      </c>
      <c r="S261" s="67">
        <f t="shared" si="275"/>
        <v>0</v>
      </c>
      <c r="T261" s="68">
        <f t="shared" si="276"/>
        <v>0</v>
      </c>
      <c r="U261" s="68">
        <f t="shared" si="277"/>
        <v>0</v>
      </c>
      <c r="V261" s="68">
        <f t="shared" si="278"/>
        <v>0</v>
      </c>
      <c r="W261" s="68">
        <f t="shared" si="279"/>
        <v>0</v>
      </c>
      <c r="X261" s="68">
        <f t="shared" si="280"/>
        <v>0</v>
      </c>
      <c r="Y261" s="68">
        <f t="shared" si="281"/>
        <v>0</v>
      </c>
      <c r="Z261" s="68">
        <f t="shared" si="281"/>
        <v>0</v>
      </c>
      <c r="AA261" s="68">
        <f t="shared" si="281"/>
        <v>0</v>
      </c>
      <c r="AB261" s="69"/>
      <c r="AC261" s="7">
        <f t="shared" si="282"/>
        <v>0</v>
      </c>
      <c r="AD261" s="82"/>
      <c r="AE261" s="71"/>
      <c r="AF261" s="83"/>
      <c r="AG261" s="83"/>
      <c r="AH261" s="84"/>
      <c r="AI261" s="84"/>
      <c r="AJ261" s="73"/>
      <c r="AK261" s="83"/>
      <c r="AL261" s="84"/>
      <c r="AM261" s="73"/>
      <c r="AN261" s="86"/>
      <c r="AO261" s="82"/>
      <c r="AP261" s="83"/>
      <c r="AQ261" s="83"/>
      <c r="AR261" s="83"/>
      <c r="AS261" s="83"/>
      <c r="AT261" s="84"/>
      <c r="AU261" s="73"/>
      <c r="AV261" s="86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  <c r="BI261" s="149"/>
      <c r="BJ261" s="149"/>
      <c r="BK261" s="149"/>
      <c r="BL261" s="149"/>
      <c r="BM261" s="149"/>
      <c r="BN261" s="149"/>
      <c r="BO261" s="149"/>
      <c r="BP261" s="149"/>
    </row>
    <row r="262" spans="1:68" s="153" customFormat="1" ht="27.95" hidden="1" customHeight="1" x14ac:dyDescent="0.25">
      <c r="A262" s="100"/>
      <c r="B262" s="101"/>
      <c r="C262" s="56"/>
      <c r="D262" s="57" t="s">
        <v>835</v>
      </c>
      <c r="E262" s="102" t="s">
        <v>49</v>
      </c>
      <c r="F262" s="102"/>
      <c r="G262" s="103"/>
      <c r="H262" s="104"/>
      <c r="I262" s="105"/>
      <c r="J262" s="106"/>
      <c r="K262" s="107">
        <f>IF(J262&gt;0, 1, 0)</f>
        <v>0</v>
      </c>
      <c r="L262" s="107">
        <f t="shared" si="271"/>
        <v>0</v>
      </c>
      <c r="M262" s="108"/>
      <c r="N262" s="109"/>
      <c r="O262" s="110">
        <f t="shared" si="272"/>
        <v>0</v>
      </c>
      <c r="P262" s="110">
        <f t="shared" si="273"/>
        <v>0</v>
      </c>
      <c r="Q262" s="108"/>
      <c r="R262" s="111">
        <f>J262*M262*$R$9</f>
        <v>0</v>
      </c>
      <c r="S262" s="112">
        <f>J262*M262*$S$9</f>
        <v>0</v>
      </c>
      <c r="T262" s="113">
        <f>K262*M262*$T$9</f>
        <v>0</v>
      </c>
      <c r="U262" s="113">
        <f>J262*M262*$U$9</f>
        <v>0</v>
      </c>
      <c r="V262" s="113">
        <f t="shared" si="278"/>
        <v>0</v>
      </c>
      <c r="W262" s="113">
        <f t="shared" si="279"/>
        <v>0</v>
      </c>
      <c r="X262" s="113">
        <f t="shared" si="280"/>
        <v>0</v>
      </c>
      <c r="Y262" s="113">
        <f t="shared" si="281"/>
        <v>0</v>
      </c>
      <c r="Z262" s="113">
        <f t="shared" si="281"/>
        <v>0</v>
      </c>
      <c r="AA262" s="113">
        <f t="shared" si="281"/>
        <v>0</v>
      </c>
      <c r="AB262" s="114"/>
      <c r="AC262" s="7">
        <f t="shared" si="282"/>
        <v>0</v>
      </c>
      <c r="AD262" s="150"/>
      <c r="AE262" s="71"/>
      <c r="AF262" s="151"/>
      <c r="AG262" s="151"/>
      <c r="AH262" s="84"/>
      <c r="AI262" s="84"/>
      <c r="AJ262" s="73"/>
      <c r="AK262" s="151"/>
      <c r="AL262" s="84"/>
      <c r="AM262" s="73"/>
      <c r="AN262" s="152"/>
      <c r="AO262" s="150"/>
      <c r="AP262" s="151"/>
      <c r="AQ262" s="151"/>
      <c r="AR262" s="151"/>
      <c r="AS262" s="151"/>
      <c r="AT262" s="84"/>
      <c r="AU262" s="73"/>
      <c r="AV262" s="152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</row>
    <row r="263" spans="1:68" s="149" customFormat="1" ht="27.95" hidden="1" customHeight="1" x14ac:dyDescent="0.25">
      <c r="A263" s="100"/>
      <c r="B263" s="101"/>
      <c r="C263" s="56"/>
      <c r="D263" s="57" t="s">
        <v>835</v>
      </c>
      <c r="E263" s="102" t="s">
        <v>49</v>
      </c>
      <c r="F263" s="102"/>
      <c r="G263" s="103"/>
      <c r="H263" s="104"/>
      <c r="I263" s="105"/>
      <c r="J263" s="106"/>
      <c r="K263" s="107">
        <f>IF(J263&gt;0, 1, 0)</f>
        <v>0</v>
      </c>
      <c r="L263" s="107">
        <f t="shared" si="271"/>
        <v>0</v>
      </c>
      <c r="M263" s="108"/>
      <c r="N263" s="109"/>
      <c r="O263" s="110">
        <f t="shared" si="272"/>
        <v>0</v>
      </c>
      <c r="P263" s="110">
        <f t="shared" si="273"/>
        <v>0</v>
      </c>
      <c r="Q263" s="108"/>
      <c r="R263" s="111">
        <f>J263*M263*$R$9</f>
        <v>0</v>
      </c>
      <c r="S263" s="112">
        <f>J263*M263*$S$9</f>
        <v>0</v>
      </c>
      <c r="T263" s="113">
        <f>K263*M263*$T$9</f>
        <v>0</v>
      </c>
      <c r="U263" s="113">
        <f>J263*M263*$U$9</f>
        <v>0</v>
      </c>
      <c r="V263" s="113">
        <f t="shared" si="278"/>
        <v>0</v>
      </c>
      <c r="W263" s="113">
        <f t="shared" si="279"/>
        <v>0</v>
      </c>
      <c r="X263" s="113">
        <f t="shared" si="280"/>
        <v>0</v>
      </c>
      <c r="Y263" s="113">
        <f t="shared" si="281"/>
        <v>0</v>
      </c>
      <c r="Z263" s="113">
        <f t="shared" si="281"/>
        <v>0</v>
      </c>
      <c r="AA263" s="113">
        <f t="shared" si="281"/>
        <v>0</v>
      </c>
      <c r="AB263" s="114"/>
      <c r="AC263" s="115">
        <f t="shared" si="282"/>
        <v>0</v>
      </c>
      <c r="AD263" s="150"/>
      <c r="AE263" s="71"/>
      <c r="AF263" s="151"/>
      <c r="AG263" s="151"/>
      <c r="AH263" s="84"/>
      <c r="AI263" s="84"/>
      <c r="AJ263" s="73"/>
      <c r="AK263" s="151"/>
      <c r="AL263" s="84"/>
      <c r="AM263" s="73"/>
      <c r="AN263" s="152"/>
      <c r="AO263" s="150"/>
      <c r="AP263" s="151"/>
      <c r="AQ263" s="151"/>
      <c r="AR263" s="151"/>
      <c r="AS263" s="151"/>
      <c r="AT263" s="84"/>
      <c r="AU263" s="73"/>
      <c r="AV263" s="152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</row>
    <row r="264" spans="1:68" ht="27.95" hidden="1" customHeight="1" thickBot="1" x14ac:dyDescent="0.3">
      <c r="A264" s="117"/>
      <c r="B264" s="118"/>
      <c r="C264" s="118"/>
      <c r="D264" s="57" t="s">
        <v>835</v>
      </c>
      <c r="E264" s="119"/>
      <c r="F264" s="119"/>
      <c r="G264" s="120"/>
      <c r="H264" s="121" t="s">
        <v>56</v>
      </c>
      <c r="I264" s="122"/>
      <c r="J264" s="123"/>
      <c r="K264" s="124"/>
      <c r="L264" s="124"/>
      <c r="M264" s="125"/>
      <c r="N264" s="126"/>
      <c r="O264" s="124"/>
      <c r="P264" s="124"/>
      <c r="Q264" s="125"/>
      <c r="R264" s="127">
        <f>SUM(R252:R263)</f>
        <v>0</v>
      </c>
      <c r="S264" s="128">
        <f t="shared" ref="S264:AA264" si="283">SUM(S252:S263)</f>
        <v>0</v>
      </c>
      <c r="T264" s="129">
        <f t="shared" si="283"/>
        <v>0</v>
      </c>
      <c r="U264" s="129">
        <f t="shared" si="283"/>
        <v>0</v>
      </c>
      <c r="V264" s="129">
        <f t="shared" si="283"/>
        <v>0</v>
      </c>
      <c r="W264" s="129">
        <f t="shared" si="283"/>
        <v>0</v>
      </c>
      <c r="X264" s="129">
        <f t="shared" si="283"/>
        <v>0</v>
      </c>
      <c r="Y264" s="130">
        <f t="shared" si="283"/>
        <v>0</v>
      </c>
      <c r="Z264" s="130">
        <f t="shared" si="283"/>
        <v>0</v>
      </c>
      <c r="AA264" s="130">
        <f t="shared" si="283"/>
        <v>0</v>
      </c>
      <c r="AB264" s="131">
        <f>R264/1800/0.6</f>
        <v>0</v>
      </c>
      <c r="AC264" s="7"/>
      <c r="AD264" s="132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792"/>
    </row>
    <row r="265" spans="1:68" ht="27.75" hidden="1" customHeight="1" thickTop="1" x14ac:dyDescent="0.25">
      <c r="A265" s="54"/>
      <c r="B265" s="55"/>
      <c r="C265" s="56"/>
      <c r="D265" s="57" t="s">
        <v>835</v>
      </c>
      <c r="E265" s="154"/>
      <c r="F265" s="140"/>
      <c r="G265" s="141"/>
      <c r="H265" s="96"/>
      <c r="I265" s="787"/>
      <c r="J265" s="61"/>
      <c r="K265" s="62">
        <f t="shared" ref="K265:K274" si="284">IF(J265&gt;0, 1, 0)</f>
        <v>0</v>
      </c>
      <c r="L265" s="62">
        <f t="shared" ref="L265:L276" si="285">J265-K265</f>
        <v>0</v>
      </c>
      <c r="M265" s="63"/>
      <c r="N265" s="64"/>
      <c r="O265" s="65">
        <f t="shared" ref="O265:O276" si="286">IF(N265&gt;0, 1, 0)</f>
        <v>0</v>
      </c>
      <c r="P265" s="65">
        <f t="shared" ref="P265:P276" si="287">N265-O265</f>
        <v>0</v>
      </c>
      <c r="Q265" s="788"/>
      <c r="R265" s="66">
        <f t="shared" ref="R265:R274" si="288">(K265*M265*$R$5)+(L265*M265*$R$6)+(O265*Q265*$R$7)+(P265*Q265*$R$8)</f>
        <v>0</v>
      </c>
      <c r="S265" s="67">
        <f t="shared" ref="S265:S274" si="289">J265*M265*$S$5</f>
        <v>0</v>
      </c>
      <c r="T265" s="68">
        <f t="shared" ref="T265:T274" si="290">K265*M265*$T$5</f>
        <v>0</v>
      </c>
      <c r="U265" s="68">
        <f t="shared" ref="U265:U274" si="291">J265*M265*$U$5</f>
        <v>0</v>
      </c>
      <c r="V265" s="68">
        <f t="shared" ref="V265:V276" si="292">N265*Q265*$V$7</f>
        <v>0</v>
      </c>
      <c r="W265" s="68">
        <f t="shared" ref="W265:W276" si="293">O265*Q265*$W$7</f>
        <v>0</v>
      </c>
      <c r="X265" s="68">
        <f t="shared" ref="X265:X276" si="294">N265*Q265*$X$7</f>
        <v>0</v>
      </c>
      <c r="Y265" s="68">
        <f t="shared" ref="Y265:AA276" si="295">S265+V265</f>
        <v>0</v>
      </c>
      <c r="Z265" s="68">
        <f t="shared" si="295"/>
        <v>0</v>
      </c>
      <c r="AA265" s="68">
        <f t="shared" si="295"/>
        <v>0</v>
      </c>
      <c r="AB265" s="69"/>
      <c r="AC265" s="7">
        <f>R265-Y265-Z265-AA265</f>
        <v>0</v>
      </c>
      <c r="AD265" s="144"/>
      <c r="AE265" s="85"/>
      <c r="AF265" s="145"/>
      <c r="AG265" s="146"/>
      <c r="AH265" s="84"/>
      <c r="AI265" s="84"/>
      <c r="AJ265" s="73"/>
      <c r="AK265" s="147"/>
      <c r="AL265" s="84"/>
      <c r="AM265" s="73"/>
      <c r="AN265" s="86"/>
      <c r="AO265" s="144"/>
      <c r="AP265" s="83"/>
      <c r="AQ265" s="83"/>
      <c r="AR265" s="148"/>
      <c r="AS265" s="83"/>
      <c r="AT265" s="84"/>
      <c r="AU265" s="73"/>
      <c r="AV265" s="86"/>
    </row>
    <row r="266" spans="1:68" ht="27.95" hidden="1" customHeight="1" x14ac:dyDescent="0.25">
      <c r="A266" s="54"/>
      <c r="B266" s="55"/>
      <c r="C266" s="56"/>
      <c r="D266" s="57" t="s">
        <v>835</v>
      </c>
      <c r="E266" s="154"/>
      <c r="F266" s="140"/>
      <c r="G266" s="141"/>
      <c r="H266" s="96"/>
      <c r="I266" s="77"/>
      <c r="J266" s="78"/>
      <c r="K266" s="62">
        <f t="shared" si="284"/>
        <v>0</v>
      </c>
      <c r="L266" s="62">
        <f t="shared" si="285"/>
        <v>0</v>
      </c>
      <c r="M266" s="79"/>
      <c r="N266" s="80"/>
      <c r="O266" s="65">
        <f t="shared" si="286"/>
        <v>0</v>
      </c>
      <c r="P266" s="65">
        <f t="shared" si="287"/>
        <v>0</v>
      </c>
      <c r="Q266" s="79"/>
      <c r="R266" s="81">
        <f t="shared" si="288"/>
        <v>0</v>
      </c>
      <c r="S266" s="67">
        <f t="shared" si="289"/>
        <v>0</v>
      </c>
      <c r="T266" s="68">
        <f t="shared" si="290"/>
        <v>0</v>
      </c>
      <c r="U266" s="68">
        <f t="shared" si="291"/>
        <v>0</v>
      </c>
      <c r="V266" s="68">
        <f t="shared" si="292"/>
        <v>0</v>
      </c>
      <c r="W266" s="68">
        <f t="shared" si="293"/>
        <v>0</v>
      </c>
      <c r="X266" s="68">
        <f t="shared" si="294"/>
        <v>0</v>
      </c>
      <c r="Y266" s="68">
        <f t="shared" si="295"/>
        <v>0</v>
      </c>
      <c r="Z266" s="68">
        <f t="shared" si="295"/>
        <v>0</v>
      </c>
      <c r="AA266" s="68">
        <f t="shared" si="295"/>
        <v>0</v>
      </c>
      <c r="AB266" s="69"/>
      <c r="AC266" s="7">
        <f t="shared" ref="AC266:AC276" si="296">R264-Y264-Z264-AA264</f>
        <v>0</v>
      </c>
      <c r="AD266" s="144"/>
      <c r="AE266" s="85"/>
      <c r="AF266" s="145"/>
      <c r="AG266" s="146"/>
      <c r="AH266" s="84"/>
      <c r="AI266" s="84"/>
      <c r="AJ266" s="73"/>
      <c r="AK266" s="147"/>
      <c r="AL266" s="84"/>
      <c r="AM266" s="73"/>
      <c r="AN266" s="86"/>
      <c r="AO266" s="82"/>
      <c r="AP266" s="83"/>
      <c r="AQ266" s="83"/>
      <c r="AR266" s="83"/>
      <c r="AS266" s="83"/>
      <c r="AT266" s="84"/>
      <c r="AU266" s="73"/>
      <c r="AV266" s="86"/>
    </row>
    <row r="267" spans="1:68" ht="27.95" hidden="1" customHeight="1" x14ac:dyDescent="0.25">
      <c r="A267" s="54"/>
      <c r="B267" s="55"/>
      <c r="C267" s="56"/>
      <c r="D267" s="57" t="s">
        <v>835</v>
      </c>
      <c r="E267" s="154"/>
      <c r="F267" s="140"/>
      <c r="G267" s="141"/>
      <c r="H267" s="155"/>
      <c r="I267" s="77"/>
      <c r="J267" s="78"/>
      <c r="K267" s="62">
        <f t="shared" si="284"/>
        <v>0</v>
      </c>
      <c r="L267" s="62">
        <f t="shared" si="285"/>
        <v>0</v>
      </c>
      <c r="M267" s="79"/>
      <c r="N267" s="80"/>
      <c r="O267" s="65">
        <f t="shared" si="286"/>
        <v>0</v>
      </c>
      <c r="P267" s="65">
        <f t="shared" si="287"/>
        <v>0</v>
      </c>
      <c r="Q267" s="79"/>
      <c r="R267" s="81">
        <f t="shared" si="288"/>
        <v>0</v>
      </c>
      <c r="S267" s="67">
        <f t="shared" si="289"/>
        <v>0</v>
      </c>
      <c r="T267" s="68">
        <f t="shared" si="290"/>
        <v>0</v>
      </c>
      <c r="U267" s="68">
        <f t="shared" si="291"/>
        <v>0</v>
      </c>
      <c r="V267" s="68">
        <f t="shared" si="292"/>
        <v>0</v>
      </c>
      <c r="W267" s="68">
        <f t="shared" si="293"/>
        <v>0</v>
      </c>
      <c r="X267" s="68">
        <f t="shared" si="294"/>
        <v>0</v>
      </c>
      <c r="Y267" s="68">
        <f t="shared" si="295"/>
        <v>0</v>
      </c>
      <c r="Z267" s="68">
        <f t="shared" si="295"/>
        <v>0</v>
      </c>
      <c r="AA267" s="68">
        <f t="shared" si="295"/>
        <v>0</v>
      </c>
      <c r="AB267" s="69"/>
      <c r="AC267" s="7">
        <f t="shared" si="296"/>
        <v>0</v>
      </c>
      <c r="AD267" s="144"/>
      <c r="AE267" s="85"/>
      <c r="AF267" s="145"/>
      <c r="AG267" s="146"/>
      <c r="AH267" s="84"/>
      <c r="AI267" s="84"/>
      <c r="AJ267" s="73"/>
      <c r="AK267" s="148"/>
      <c r="AL267" s="84"/>
      <c r="AM267" s="73"/>
      <c r="AN267" s="86"/>
      <c r="AO267" s="82"/>
      <c r="AP267" s="83"/>
      <c r="AQ267" s="83"/>
      <c r="AR267" s="83"/>
      <c r="AS267" s="83"/>
      <c r="AT267" s="84"/>
      <c r="AU267" s="73"/>
      <c r="AV267" s="86"/>
    </row>
    <row r="268" spans="1:68" ht="27.95" hidden="1" customHeight="1" x14ac:dyDescent="0.25">
      <c r="A268" s="54"/>
      <c r="B268" s="55"/>
      <c r="C268" s="56"/>
      <c r="D268" s="57" t="s">
        <v>835</v>
      </c>
      <c r="E268" s="156"/>
      <c r="F268" s="140"/>
      <c r="G268" s="141"/>
      <c r="H268" s="96"/>
      <c r="I268" s="77"/>
      <c r="J268" s="78"/>
      <c r="K268" s="62">
        <f t="shared" si="284"/>
        <v>0</v>
      </c>
      <c r="L268" s="62">
        <f t="shared" si="285"/>
        <v>0</v>
      </c>
      <c r="M268" s="79"/>
      <c r="N268" s="80"/>
      <c r="O268" s="65">
        <f t="shared" si="286"/>
        <v>0</v>
      </c>
      <c r="P268" s="65">
        <f t="shared" si="287"/>
        <v>0</v>
      </c>
      <c r="Q268" s="79"/>
      <c r="R268" s="81">
        <f t="shared" si="288"/>
        <v>0</v>
      </c>
      <c r="S268" s="67">
        <f t="shared" si="289"/>
        <v>0</v>
      </c>
      <c r="T268" s="68">
        <f t="shared" si="290"/>
        <v>0</v>
      </c>
      <c r="U268" s="68">
        <f t="shared" si="291"/>
        <v>0</v>
      </c>
      <c r="V268" s="68">
        <f t="shared" si="292"/>
        <v>0</v>
      </c>
      <c r="W268" s="68">
        <f t="shared" si="293"/>
        <v>0</v>
      </c>
      <c r="X268" s="68">
        <f t="shared" si="294"/>
        <v>0</v>
      </c>
      <c r="Y268" s="68">
        <f t="shared" si="295"/>
        <v>0</v>
      </c>
      <c r="Z268" s="68">
        <f t="shared" si="295"/>
        <v>0</v>
      </c>
      <c r="AA268" s="68">
        <f t="shared" si="295"/>
        <v>0</v>
      </c>
      <c r="AB268" s="69"/>
      <c r="AC268" s="7">
        <f t="shared" si="296"/>
        <v>0</v>
      </c>
      <c r="AD268" s="82"/>
      <c r="AE268" s="71"/>
      <c r="AF268" s="83"/>
      <c r="AG268" s="83"/>
      <c r="AH268" s="84"/>
      <c r="AI268" s="84"/>
      <c r="AJ268" s="73"/>
      <c r="AK268" s="83"/>
      <c r="AL268" s="84"/>
      <c r="AM268" s="73"/>
      <c r="AN268" s="86"/>
      <c r="AO268" s="82"/>
      <c r="AP268" s="83"/>
      <c r="AQ268" s="83"/>
      <c r="AR268" s="83"/>
      <c r="AS268" s="83"/>
      <c r="AT268" s="84"/>
      <c r="AU268" s="73"/>
      <c r="AV268" s="86"/>
    </row>
    <row r="269" spans="1:68" ht="27.95" hidden="1" customHeight="1" x14ac:dyDescent="0.25">
      <c r="A269" s="54"/>
      <c r="B269" s="55"/>
      <c r="C269" s="56"/>
      <c r="D269" s="57" t="s">
        <v>835</v>
      </c>
      <c r="E269" s="139"/>
      <c r="F269" s="140"/>
      <c r="G269" s="141"/>
      <c r="H269" s="96"/>
      <c r="I269" s="77"/>
      <c r="J269" s="78"/>
      <c r="K269" s="62">
        <f t="shared" si="284"/>
        <v>0</v>
      </c>
      <c r="L269" s="62">
        <f t="shared" si="285"/>
        <v>0</v>
      </c>
      <c r="M269" s="79"/>
      <c r="N269" s="80"/>
      <c r="O269" s="65">
        <f t="shared" si="286"/>
        <v>0</v>
      </c>
      <c r="P269" s="65">
        <f t="shared" si="287"/>
        <v>0</v>
      </c>
      <c r="Q269" s="79"/>
      <c r="R269" s="81">
        <f t="shared" si="288"/>
        <v>0</v>
      </c>
      <c r="S269" s="67">
        <f t="shared" si="289"/>
        <v>0</v>
      </c>
      <c r="T269" s="68">
        <f t="shared" si="290"/>
        <v>0</v>
      </c>
      <c r="U269" s="68">
        <f t="shared" si="291"/>
        <v>0</v>
      </c>
      <c r="V269" s="68">
        <f t="shared" si="292"/>
        <v>0</v>
      </c>
      <c r="W269" s="68">
        <f t="shared" si="293"/>
        <v>0</v>
      </c>
      <c r="X269" s="68">
        <f t="shared" si="294"/>
        <v>0</v>
      </c>
      <c r="Y269" s="68">
        <f t="shared" si="295"/>
        <v>0</v>
      </c>
      <c r="Z269" s="68">
        <f t="shared" si="295"/>
        <v>0</v>
      </c>
      <c r="AA269" s="68">
        <f t="shared" si="295"/>
        <v>0</v>
      </c>
      <c r="AB269" s="69"/>
      <c r="AC269" s="7">
        <f t="shared" si="296"/>
        <v>0</v>
      </c>
      <c r="AD269" s="82"/>
      <c r="AE269" s="71"/>
      <c r="AF269" s="83"/>
      <c r="AG269" s="83"/>
      <c r="AH269" s="84"/>
      <c r="AI269" s="84"/>
      <c r="AJ269" s="73"/>
      <c r="AK269" s="83"/>
      <c r="AL269" s="84"/>
      <c r="AM269" s="73"/>
      <c r="AN269" s="86"/>
      <c r="AO269" s="82"/>
      <c r="AP269" s="83"/>
      <c r="AQ269" s="83"/>
      <c r="AR269" s="83"/>
      <c r="AS269" s="83"/>
      <c r="AT269" s="84"/>
      <c r="AU269" s="73"/>
      <c r="AV269" s="86"/>
    </row>
    <row r="270" spans="1:68" ht="27.95" hidden="1" customHeight="1" x14ac:dyDescent="0.25">
      <c r="A270" s="54"/>
      <c r="B270" s="55"/>
      <c r="C270" s="56"/>
      <c r="D270" s="57" t="s">
        <v>835</v>
      </c>
      <c r="E270" s="139"/>
      <c r="F270" s="140"/>
      <c r="G270" s="141"/>
      <c r="H270" s="96"/>
      <c r="I270" s="77"/>
      <c r="J270" s="78"/>
      <c r="K270" s="62">
        <f t="shared" si="284"/>
        <v>0</v>
      </c>
      <c r="L270" s="62">
        <f t="shared" si="285"/>
        <v>0</v>
      </c>
      <c r="M270" s="79"/>
      <c r="N270" s="80"/>
      <c r="O270" s="65">
        <f t="shared" si="286"/>
        <v>0</v>
      </c>
      <c r="P270" s="65">
        <f t="shared" si="287"/>
        <v>0</v>
      </c>
      <c r="Q270" s="79"/>
      <c r="R270" s="81">
        <f t="shared" si="288"/>
        <v>0</v>
      </c>
      <c r="S270" s="67">
        <f t="shared" si="289"/>
        <v>0</v>
      </c>
      <c r="T270" s="68">
        <f t="shared" si="290"/>
        <v>0</v>
      </c>
      <c r="U270" s="68">
        <f t="shared" si="291"/>
        <v>0</v>
      </c>
      <c r="V270" s="68">
        <f t="shared" si="292"/>
        <v>0</v>
      </c>
      <c r="W270" s="68">
        <f t="shared" si="293"/>
        <v>0</v>
      </c>
      <c r="X270" s="68">
        <f t="shared" si="294"/>
        <v>0</v>
      </c>
      <c r="Y270" s="68">
        <f t="shared" si="295"/>
        <v>0</v>
      </c>
      <c r="Z270" s="68">
        <f t="shared" si="295"/>
        <v>0</v>
      </c>
      <c r="AA270" s="68">
        <f t="shared" si="295"/>
        <v>0</v>
      </c>
      <c r="AB270" s="69"/>
      <c r="AC270" s="7">
        <f t="shared" si="296"/>
        <v>0</v>
      </c>
      <c r="AD270" s="82"/>
      <c r="AE270" s="71"/>
      <c r="AF270" s="83"/>
      <c r="AG270" s="83"/>
      <c r="AH270" s="84"/>
      <c r="AI270" s="84"/>
      <c r="AJ270" s="73"/>
      <c r="AK270" s="83"/>
      <c r="AL270" s="84"/>
      <c r="AM270" s="73"/>
      <c r="AN270" s="86"/>
      <c r="AO270" s="82"/>
      <c r="AP270" s="83"/>
      <c r="AQ270" s="83"/>
      <c r="AR270" s="83"/>
      <c r="AS270" s="83"/>
      <c r="AT270" s="84"/>
      <c r="AU270" s="73"/>
      <c r="AV270" s="86"/>
    </row>
    <row r="271" spans="1:68" ht="27.95" hidden="1" customHeight="1" x14ac:dyDescent="0.25">
      <c r="A271" s="54"/>
      <c r="B271" s="55"/>
      <c r="C271" s="56"/>
      <c r="D271" s="57" t="s">
        <v>835</v>
      </c>
      <c r="E271" s="139"/>
      <c r="F271" s="140"/>
      <c r="G271" s="98"/>
      <c r="H271" s="96"/>
      <c r="I271" s="77"/>
      <c r="J271" s="78"/>
      <c r="K271" s="62">
        <f t="shared" si="284"/>
        <v>0</v>
      </c>
      <c r="L271" s="62">
        <f t="shared" si="285"/>
        <v>0</v>
      </c>
      <c r="M271" s="79"/>
      <c r="N271" s="80"/>
      <c r="O271" s="65">
        <f t="shared" si="286"/>
        <v>0</v>
      </c>
      <c r="P271" s="65">
        <f t="shared" si="287"/>
        <v>0</v>
      </c>
      <c r="Q271" s="79"/>
      <c r="R271" s="81">
        <f t="shared" si="288"/>
        <v>0</v>
      </c>
      <c r="S271" s="67">
        <f t="shared" si="289"/>
        <v>0</v>
      </c>
      <c r="T271" s="68">
        <f t="shared" si="290"/>
        <v>0</v>
      </c>
      <c r="U271" s="68">
        <f t="shared" si="291"/>
        <v>0</v>
      </c>
      <c r="V271" s="68">
        <f t="shared" si="292"/>
        <v>0</v>
      </c>
      <c r="W271" s="68">
        <f t="shared" si="293"/>
        <v>0</v>
      </c>
      <c r="X271" s="68">
        <f t="shared" si="294"/>
        <v>0</v>
      </c>
      <c r="Y271" s="68">
        <f t="shared" si="295"/>
        <v>0</v>
      </c>
      <c r="Z271" s="68">
        <f t="shared" si="295"/>
        <v>0</v>
      </c>
      <c r="AA271" s="68">
        <f t="shared" si="295"/>
        <v>0</v>
      </c>
      <c r="AB271" s="69"/>
      <c r="AC271" s="7">
        <f t="shared" si="296"/>
        <v>0</v>
      </c>
      <c r="AD271" s="82"/>
      <c r="AE271" s="71"/>
      <c r="AF271" s="83"/>
      <c r="AG271" s="83"/>
      <c r="AH271" s="84"/>
      <c r="AI271" s="84"/>
      <c r="AJ271" s="73"/>
      <c r="AK271" s="83"/>
      <c r="AL271" s="84"/>
      <c r="AM271" s="73"/>
      <c r="AN271" s="86"/>
      <c r="AO271" s="82"/>
      <c r="AP271" s="83"/>
      <c r="AQ271" s="83"/>
      <c r="AR271" s="83"/>
      <c r="AS271" s="83"/>
      <c r="AT271" s="84"/>
      <c r="AU271" s="73"/>
      <c r="AV271" s="86"/>
    </row>
    <row r="272" spans="1:68" ht="27.95" hidden="1" customHeight="1" x14ac:dyDescent="0.25">
      <c r="A272" s="54"/>
      <c r="B272" s="55"/>
      <c r="C272" s="56"/>
      <c r="D272" s="57" t="s">
        <v>835</v>
      </c>
      <c r="E272" s="139"/>
      <c r="F272" s="140"/>
      <c r="G272" s="98"/>
      <c r="H272" s="96"/>
      <c r="I272" s="92"/>
      <c r="J272" s="78"/>
      <c r="K272" s="62">
        <f t="shared" si="284"/>
        <v>0</v>
      </c>
      <c r="L272" s="62">
        <f t="shared" si="285"/>
        <v>0</v>
      </c>
      <c r="M272" s="79"/>
      <c r="N272" s="80"/>
      <c r="O272" s="65">
        <f t="shared" si="286"/>
        <v>0</v>
      </c>
      <c r="P272" s="65">
        <f t="shared" si="287"/>
        <v>0</v>
      </c>
      <c r="Q272" s="79"/>
      <c r="R272" s="81">
        <f t="shared" si="288"/>
        <v>0</v>
      </c>
      <c r="S272" s="67">
        <f t="shared" si="289"/>
        <v>0</v>
      </c>
      <c r="T272" s="68">
        <f t="shared" si="290"/>
        <v>0</v>
      </c>
      <c r="U272" s="68">
        <f t="shared" si="291"/>
        <v>0</v>
      </c>
      <c r="V272" s="68">
        <f t="shared" si="292"/>
        <v>0</v>
      </c>
      <c r="W272" s="68">
        <f t="shared" si="293"/>
        <v>0</v>
      </c>
      <c r="X272" s="68">
        <f t="shared" si="294"/>
        <v>0</v>
      </c>
      <c r="Y272" s="68">
        <f t="shared" si="295"/>
        <v>0</v>
      </c>
      <c r="Z272" s="68">
        <f t="shared" si="295"/>
        <v>0</v>
      </c>
      <c r="AA272" s="68">
        <f t="shared" si="295"/>
        <v>0</v>
      </c>
      <c r="AB272" s="69"/>
      <c r="AC272" s="7">
        <f t="shared" si="296"/>
        <v>0</v>
      </c>
      <c r="AD272" s="82"/>
      <c r="AE272" s="71"/>
      <c r="AF272" s="83"/>
      <c r="AG272" s="83"/>
      <c r="AH272" s="84"/>
      <c r="AI272" s="84"/>
      <c r="AJ272" s="73"/>
      <c r="AK272" s="83"/>
      <c r="AL272" s="84"/>
      <c r="AM272" s="73"/>
      <c r="AN272" s="86"/>
      <c r="AO272" s="82"/>
      <c r="AP272" s="83"/>
      <c r="AQ272" s="83"/>
      <c r="AR272" s="83"/>
      <c r="AS272" s="83"/>
      <c r="AT272" s="84"/>
      <c r="AU272" s="73"/>
      <c r="AV272" s="86"/>
    </row>
    <row r="273" spans="1:68" ht="27.95" hidden="1" customHeight="1" x14ac:dyDescent="0.25">
      <c r="A273" s="54"/>
      <c r="B273" s="55"/>
      <c r="C273" s="56"/>
      <c r="D273" s="57" t="s">
        <v>835</v>
      </c>
      <c r="E273" s="93"/>
      <c r="F273" s="94"/>
      <c r="G273" s="95"/>
      <c r="H273" s="96"/>
      <c r="I273" s="77"/>
      <c r="J273" s="78"/>
      <c r="K273" s="62">
        <f t="shared" si="284"/>
        <v>0</v>
      </c>
      <c r="L273" s="62">
        <f t="shared" si="285"/>
        <v>0</v>
      </c>
      <c r="M273" s="79"/>
      <c r="N273" s="80"/>
      <c r="O273" s="65">
        <f t="shared" si="286"/>
        <v>0</v>
      </c>
      <c r="P273" s="65">
        <f t="shared" si="287"/>
        <v>0</v>
      </c>
      <c r="Q273" s="79"/>
      <c r="R273" s="81">
        <f t="shared" si="288"/>
        <v>0</v>
      </c>
      <c r="S273" s="67">
        <f t="shared" si="289"/>
        <v>0</v>
      </c>
      <c r="T273" s="68">
        <f t="shared" si="290"/>
        <v>0</v>
      </c>
      <c r="U273" s="68">
        <f t="shared" si="291"/>
        <v>0</v>
      </c>
      <c r="V273" s="68">
        <f t="shared" si="292"/>
        <v>0</v>
      </c>
      <c r="W273" s="68">
        <f t="shared" si="293"/>
        <v>0</v>
      </c>
      <c r="X273" s="68">
        <f t="shared" si="294"/>
        <v>0</v>
      </c>
      <c r="Y273" s="68">
        <f t="shared" si="295"/>
        <v>0</v>
      </c>
      <c r="Z273" s="68">
        <f t="shared" si="295"/>
        <v>0</v>
      </c>
      <c r="AA273" s="68">
        <f t="shared" si="295"/>
        <v>0</v>
      </c>
      <c r="AB273" s="69"/>
      <c r="AC273" s="7">
        <f t="shared" si="296"/>
        <v>0</v>
      </c>
      <c r="AD273" s="82"/>
      <c r="AE273" s="71"/>
      <c r="AF273" s="83"/>
      <c r="AG273" s="83"/>
      <c r="AH273" s="84"/>
      <c r="AI273" s="84"/>
      <c r="AJ273" s="73"/>
      <c r="AK273" s="83"/>
      <c r="AL273" s="84"/>
      <c r="AM273" s="73"/>
      <c r="AN273" s="86"/>
      <c r="AO273" s="82"/>
      <c r="AP273" s="83"/>
      <c r="AQ273" s="83"/>
      <c r="AR273" s="83"/>
      <c r="AS273" s="83"/>
      <c r="AT273" s="84"/>
      <c r="AU273" s="73"/>
      <c r="AV273" s="86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  <c r="BI273" s="149"/>
      <c r="BJ273" s="149"/>
      <c r="BK273" s="149"/>
      <c r="BL273" s="149"/>
      <c r="BM273" s="149"/>
      <c r="BN273" s="149"/>
      <c r="BO273" s="149"/>
      <c r="BP273" s="149"/>
    </row>
    <row r="274" spans="1:68" ht="27.95" hidden="1" customHeight="1" x14ac:dyDescent="0.25">
      <c r="A274" s="54"/>
      <c r="B274" s="55"/>
      <c r="C274" s="56"/>
      <c r="D274" s="57" t="s">
        <v>835</v>
      </c>
      <c r="E274" s="97"/>
      <c r="F274" s="789"/>
      <c r="G274" s="98"/>
      <c r="H274" s="790"/>
      <c r="I274" s="791"/>
      <c r="J274" s="78"/>
      <c r="K274" s="99">
        <f t="shared" si="284"/>
        <v>0</v>
      </c>
      <c r="L274" s="99">
        <f t="shared" si="285"/>
        <v>0</v>
      </c>
      <c r="M274" s="79"/>
      <c r="N274" s="80"/>
      <c r="O274" s="65">
        <f t="shared" si="286"/>
        <v>0</v>
      </c>
      <c r="P274" s="65">
        <f t="shared" si="287"/>
        <v>0</v>
      </c>
      <c r="Q274" s="79"/>
      <c r="R274" s="81">
        <f t="shared" si="288"/>
        <v>0</v>
      </c>
      <c r="S274" s="67">
        <f t="shared" si="289"/>
        <v>0</v>
      </c>
      <c r="T274" s="68">
        <f t="shared" si="290"/>
        <v>0</v>
      </c>
      <c r="U274" s="68">
        <f t="shared" si="291"/>
        <v>0</v>
      </c>
      <c r="V274" s="68">
        <f t="shared" si="292"/>
        <v>0</v>
      </c>
      <c r="W274" s="68">
        <f t="shared" si="293"/>
        <v>0</v>
      </c>
      <c r="X274" s="68">
        <f t="shared" si="294"/>
        <v>0</v>
      </c>
      <c r="Y274" s="68">
        <f t="shared" si="295"/>
        <v>0</v>
      </c>
      <c r="Z274" s="68">
        <f t="shared" si="295"/>
        <v>0</v>
      </c>
      <c r="AA274" s="68">
        <f t="shared" si="295"/>
        <v>0</v>
      </c>
      <c r="AB274" s="69"/>
      <c r="AC274" s="7">
        <f t="shared" si="296"/>
        <v>0</v>
      </c>
      <c r="AD274" s="82"/>
      <c r="AE274" s="71"/>
      <c r="AF274" s="83"/>
      <c r="AG274" s="83"/>
      <c r="AH274" s="84"/>
      <c r="AI274" s="84"/>
      <c r="AJ274" s="73"/>
      <c r="AK274" s="83"/>
      <c r="AL274" s="84"/>
      <c r="AM274" s="73"/>
      <c r="AN274" s="86"/>
      <c r="AO274" s="82"/>
      <c r="AP274" s="83"/>
      <c r="AQ274" s="83"/>
      <c r="AR274" s="83"/>
      <c r="AS274" s="83"/>
      <c r="AT274" s="84"/>
      <c r="AU274" s="73"/>
      <c r="AV274" s="86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  <c r="BI274" s="149"/>
      <c r="BJ274" s="149"/>
      <c r="BK274" s="149"/>
      <c r="BL274" s="149"/>
      <c r="BM274" s="149"/>
      <c r="BN274" s="149"/>
      <c r="BO274" s="149"/>
      <c r="BP274" s="149"/>
    </row>
    <row r="275" spans="1:68" s="153" customFormat="1" ht="27.95" hidden="1" customHeight="1" x14ac:dyDescent="0.25">
      <c r="A275" s="100"/>
      <c r="B275" s="101"/>
      <c r="C275" s="56"/>
      <c r="D275" s="57" t="s">
        <v>835</v>
      </c>
      <c r="E275" s="102" t="s">
        <v>49</v>
      </c>
      <c r="F275" s="102"/>
      <c r="G275" s="103"/>
      <c r="H275" s="104"/>
      <c r="I275" s="105"/>
      <c r="J275" s="106"/>
      <c r="K275" s="107">
        <f>IF(J275&gt;0, 1, 0)</f>
        <v>0</v>
      </c>
      <c r="L275" s="107">
        <f t="shared" si="285"/>
        <v>0</v>
      </c>
      <c r="M275" s="108"/>
      <c r="N275" s="109"/>
      <c r="O275" s="110">
        <f t="shared" si="286"/>
        <v>0</v>
      </c>
      <c r="P275" s="110">
        <f t="shared" si="287"/>
        <v>0</v>
      </c>
      <c r="Q275" s="108"/>
      <c r="R275" s="111">
        <f>J275*M275*$R$9</f>
        <v>0</v>
      </c>
      <c r="S275" s="112">
        <f>J275*M275*$S$9</f>
        <v>0</v>
      </c>
      <c r="T275" s="113">
        <f>K275*M275*$T$9</f>
        <v>0</v>
      </c>
      <c r="U275" s="113">
        <f>J275*M275*$U$9</f>
        <v>0</v>
      </c>
      <c r="V275" s="113">
        <f t="shared" si="292"/>
        <v>0</v>
      </c>
      <c r="W275" s="113">
        <f t="shared" si="293"/>
        <v>0</v>
      </c>
      <c r="X275" s="113">
        <f t="shared" si="294"/>
        <v>0</v>
      </c>
      <c r="Y275" s="113">
        <f t="shared" si="295"/>
        <v>0</v>
      </c>
      <c r="Z275" s="113">
        <f t="shared" si="295"/>
        <v>0</v>
      </c>
      <c r="AA275" s="113">
        <f t="shared" si="295"/>
        <v>0</v>
      </c>
      <c r="AB275" s="114"/>
      <c r="AC275" s="7">
        <f t="shared" si="296"/>
        <v>0</v>
      </c>
      <c r="AD275" s="150"/>
      <c r="AE275" s="71"/>
      <c r="AF275" s="151"/>
      <c r="AG275" s="151"/>
      <c r="AH275" s="84"/>
      <c r="AI275" s="84"/>
      <c r="AJ275" s="73"/>
      <c r="AK275" s="151"/>
      <c r="AL275" s="84"/>
      <c r="AM275" s="73"/>
      <c r="AN275" s="152"/>
      <c r="AO275" s="150"/>
      <c r="AP275" s="151"/>
      <c r="AQ275" s="151"/>
      <c r="AR275" s="151"/>
      <c r="AS275" s="151"/>
      <c r="AT275" s="84"/>
      <c r="AU275" s="73"/>
      <c r="AV275" s="152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</row>
    <row r="276" spans="1:68" s="149" customFormat="1" ht="27.95" hidden="1" customHeight="1" x14ac:dyDescent="0.25">
      <c r="A276" s="100"/>
      <c r="B276" s="101"/>
      <c r="C276" s="56"/>
      <c r="D276" s="57" t="s">
        <v>835</v>
      </c>
      <c r="E276" s="102" t="s">
        <v>49</v>
      </c>
      <c r="F276" s="102"/>
      <c r="G276" s="103"/>
      <c r="H276" s="104"/>
      <c r="I276" s="105"/>
      <c r="J276" s="106"/>
      <c r="K276" s="107">
        <f>IF(J276&gt;0, 1, 0)</f>
        <v>0</v>
      </c>
      <c r="L276" s="107">
        <f t="shared" si="285"/>
        <v>0</v>
      </c>
      <c r="M276" s="108"/>
      <c r="N276" s="109"/>
      <c r="O276" s="110">
        <f t="shared" si="286"/>
        <v>0</v>
      </c>
      <c r="P276" s="110">
        <f t="shared" si="287"/>
        <v>0</v>
      </c>
      <c r="Q276" s="108"/>
      <c r="R276" s="111">
        <f>J276*M276*$R$9</f>
        <v>0</v>
      </c>
      <c r="S276" s="112">
        <f>J276*M276*$S$9</f>
        <v>0</v>
      </c>
      <c r="T276" s="113">
        <f>K276*M276*$T$9</f>
        <v>0</v>
      </c>
      <c r="U276" s="113">
        <f>J276*M276*$U$9</f>
        <v>0</v>
      </c>
      <c r="V276" s="113">
        <f t="shared" si="292"/>
        <v>0</v>
      </c>
      <c r="W276" s="113">
        <f t="shared" si="293"/>
        <v>0</v>
      </c>
      <c r="X276" s="113">
        <f t="shared" si="294"/>
        <v>0</v>
      </c>
      <c r="Y276" s="113">
        <f t="shared" si="295"/>
        <v>0</v>
      </c>
      <c r="Z276" s="113">
        <f t="shared" si="295"/>
        <v>0</v>
      </c>
      <c r="AA276" s="113">
        <f t="shared" si="295"/>
        <v>0</v>
      </c>
      <c r="AB276" s="114"/>
      <c r="AC276" s="115">
        <f t="shared" si="296"/>
        <v>0</v>
      </c>
      <c r="AD276" s="150"/>
      <c r="AE276" s="71"/>
      <c r="AF276" s="151"/>
      <c r="AG276" s="151"/>
      <c r="AH276" s="84"/>
      <c r="AI276" s="84"/>
      <c r="AJ276" s="73"/>
      <c r="AK276" s="151"/>
      <c r="AL276" s="84"/>
      <c r="AM276" s="73"/>
      <c r="AN276" s="152"/>
      <c r="AO276" s="150"/>
      <c r="AP276" s="151"/>
      <c r="AQ276" s="151"/>
      <c r="AR276" s="151"/>
      <c r="AS276" s="151"/>
      <c r="AT276" s="84"/>
      <c r="AU276" s="73"/>
      <c r="AV276" s="152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</row>
    <row r="277" spans="1:68" ht="27.95" hidden="1" customHeight="1" thickBot="1" x14ac:dyDescent="0.3">
      <c r="A277" s="117"/>
      <c r="B277" s="118"/>
      <c r="C277" s="118"/>
      <c r="D277" s="57" t="s">
        <v>835</v>
      </c>
      <c r="E277" s="119"/>
      <c r="F277" s="119"/>
      <c r="G277" s="120"/>
      <c r="H277" s="121" t="s">
        <v>56</v>
      </c>
      <c r="I277" s="122"/>
      <c r="J277" s="123"/>
      <c r="K277" s="124"/>
      <c r="L277" s="124"/>
      <c r="M277" s="125"/>
      <c r="N277" s="126"/>
      <c r="O277" s="124"/>
      <c r="P277" s="124"/>
      <c r="Q277" s="125"/>
      <c r="R277" s="127">
        <f>SUM(R265:R276)</f>
        <v>0</v>
      </c>
      <c r="S277" s="128">
        <f t="shared" ref="S277:AA277" si="297">SUM(S265:S276)</f>
        <v>0</v>
      </c>
      <c r="T277" s="129">
        <f t="shared" si="297"/>
        <v>0</v>
      </c>
      <c r="U277" s="129">
        <f t="shared" si="297"/>
        <v>0</v>
      </c>
      <c r="V277" s="129">
        <f t="shared" si="297"/>
        <v>0</v>
      </c>
      <c r="W277" s="129">
        <f t="shared" si="297"/>
        <v>0</v>
      </c>
      <c r="X277" s="129">
        <f t="shared" si="297"/>
        <v>0</v>
      </c>
      <c r="Y277" s="130">
        <f t="shared" si="297"/>
        <v>0</v>
      </c>
      <c r="Z277" s="130">
        <f t="shared" si="297"/>
        <v>0</v>
      </c>
      <c r="AA277" s="130">
        <f t="shared" si="297"/>
        <v>0</v>
      </c>
      <c r="AB277" s="131">
        <f>R277/1800/0.6</f>
        <v>0</v>
      </c>
      <c r="AC277" s="7"/>
      <c r="AD277" s="132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</row>
    <row r="278" spans="1:68" ht="27.75" hidden="1" customHeight="1" thickTop="1" x14ac:dyDescent="0.25">
      <c r="A278" s="54"/>
      <c r="B278" s="55"/>
      <c r="C278" s="56"/>
      <c r="D278" s="57" t="s">
        <v>835</v>
      </c>
      <c r="E278" s="154"/>
      <c r="F278" s="140"/>
      <c r="G278" s="141"/>
      <c r="H278" s="96"/>
      <c r="I278" s="787"/>
      <c r="J278" s="61"/>
      <c r="K278" s="62">
        <f t="shared" ref="K278:K287" si="298">IF(J278&gt;0, 1, 0)</f>
        <v>0</v>
      </c>
      <c r="L278" s="62">
        <f t="shared" ref="L278:L289" si="299">J278-K278</f>
        <v>0</v>
      </c>
      <c r="M278" s="63"/>
      <c r="N278" s="64"/>
      <c r="O278" s="65">
        <f t="shared" ref="O278:O289" si="300">IF(N278&gt;0, 1, 0)</f>
        <v>0</v>
      </c>
      <c r="P278" s="65">
        <f t="shared" ref="P278:P289" si="301">N278-O278</f>
        <v>0</v>
      </c>
      <c r="Q278" s="788"/>
      <c r="R278" s="66">
        <f t="shared" ref="R278:R287" si="302">(K278*M278*$R$5)+(L278*M278*$R$6)+(O278*Q278*$R$7)+(P278*Q278*$R$8)</f>
        <v>0</v>
      </c>
      <c r="S278" s="67">
        <f t="shared" ref="S278:S287" si="303">J278*M278*$S$5</f>
        <v>0</v>
      </c>
      <c r="T278" s="68">
        <f t="shared" ref="T278:T287" si="304">K278*M278*$T$5</f>
        <v>0</v>
      </c>
      <c r="U278" s="68">
        <f t="shared" ref="U278:U287" si="305">J278*M278*$U$5</f>
        <v>0</v>
      </c>
      <c r="V278" s="68">
        <f t="shared" ref="V278:V289" si="306">N278*Q278*$V$7</f>
        <v>0</v>
      </c>
      <c r="W278" s="68">
        <f t="shared" ref="W278:W289" si="307">O278*Q278*$W$7</f>
        <v>0</v>
      </c>
      <c r="X278" s="68">
        <f t="shared" ref="X278:X289" si="308">N278*Q278*$X$7</f>
        <v>0</v>
      </c>
      <c r="Y278" s="68">
        <f t="shared" ref="Y278:AA289" si="309">S278+V278</f>
        <v>0</v>
      </c>
      <c r="Z278" s="68">
        <f t="shared" si="309"/>
        <v>0</v>
      </c>
      <c r="AA278" s="68">
        <f t="shared" si="309"/>
        <v>0</v>
      </c>
      <c r="AB278" s="69"/>
      <c r="AC278" s="7">
        <f>R278-Y278-Z278-AA278</f>
        <v>0</v>
      </c>
      <c r="AD278" s="144"/>
      <c r="AE278" s="85"/>
      <c r="AF278" s="145"/>
      <c r="AG278" s="146"/>
      <c r="AH278" s="84"/>
      <c r="AI278" s="84"/>
      <c r="AJ278" s="73"/>
      <c r="AK278" s="147"/>
      <c r="AL278" s="84"/>
      <c r="AM278" s="73"/>
      <c r="AN278" s="86"/>
      <c r="AO278" s="144"/>
      <c r="AP278" s="83"/>
      <c r="AQ278" s="83"/>
      <c r="AR278" s="148"/>
      <c r="AS278" s="83"/>
      <c r="AT278" s="84"/>
      <c r="AU278" s="73"/>
      <c r="AV278" s="86"/>
    </row>
    <row r="279" spans="1:68" ht="27.95" hidden="1" customHeight="1" x14ac:dyDescent="0.25">
      <c r="A279" s="54"/>
      <c r="B279" s="55"/>
      <c r="C279" s="56"/>
      <c r="D279" s="57" t="s">
        <v>835</v>
      </c>
      <c r="E279" s="154"/>
      <c r="F279" s="140"/>
      <c r="G279" s="141"/>
      <c r="H279" s="96"/>
      <c r="I279" s="77"/>
      <c r="J279" s="78"/>
      <c r="K279" s="62">
        <f t="shared" si="298"/>
        <v>0</v>
      </c>
      <c r="L279" s="62">
        <f t="shared" si="299"/>
        <v>0</v>
      </c>
      <c r="M279" s="79"/>
      <c r="N279" s="80"/>
      <c r="O279" s="65">
        <f t="shared" si="300"/>
        <v>0</v>
      </c>
      <c r="P279" s="65">
        <f t="shared" si="301"/>
        <v>0</v>
      </c>
      <c r="Q279" s="79"/>
      <c r="R279" s="81">
        <f t="shared" si="302"/>
        <v>0</v>
      </c>
      <c r="S279" s="67">
        <f t="shared" si="303"/>
        <v>0</v>
      </c>
      <c r="T279" s="68">
        <f t="shared" si="304"/>
        <v>0</v>
      </c>
      <c r="U279" s="68">
        <f t="shared" si="305"/>
        <v>0</v>
      </c>
      <c r="V279" s="68">
        <f t="shared" si="306"/>
        <v>0</v>
      </c>
      <c r="W279" s="68">
        <f t="shared" si="307"/>
        <v>0</v>
      </c>
      <c r="X279" s="68">
        <f t="shared" si="308"/>
        <v>0</v>
      </c>
      <c r="Y279" s="68">
        <f t="shared" si="309"/>
        <v>0</v>
      </c>
      <c r="Z279" s="68">
        <f t="shared" si="309"/>
        <v>0</v>
      </c>
      <c r="AA279" s="68">
        <f t="shared" si="309"/>
        <v>0</v>
      </c>
      <c r="AB279" s="69"/>
      <c r="AC279" s="7">
        <f t="shared" ref="AC279:AC289" si="310">R277-Y277-Z277-AA277</f>
        <v>0</v>
      </c>
      <c r="AD279" s="144"/>
      <c r="AE279" s="85"/>
      <c r="AF279" s="145"/>
      <c r="AG279" s="146"/>
      <c r="AH279" s="84"/>
      <c r="AI279" s="84"/>
      <c r="AJ279" s="73"/>
      <c r="AK279" s="147"/>
      <c r="AL279" s="84"/>
      <c r="AM279" s="73"/>
      <c r="AN279" s="86"/>
      <c r="AO279" s="82"/>
      <c r="AP279" s="83"/>
      <c r="AQ279" s="83"/>
      <c r="AR279" s="83"/>
      <c r="AS279" s="83"/>
      <c r="AT279" s="84"/>
      <c r="AU279" s="73"/>
      <c r="AV279" s="86"/>
    </row>
    <row r="280" spans="1:68" ht="27.95" hidden="1" customHeight="1" x14ac:dyDescent="0.25">
      <c r="A280" s="54"/>
      <c r="B280" s="55"/>
      <c r="C280" s="56"/>
      <c r="D280" s="57" t="s">
        <v>835</v>
      </c>
      <c r="E280" s="154"/>
      <c r="F280" s="140"/>
      <c r="G280" s="141"/>
      <c r="H280" s="155"/>
      <c r="I280" s="77"/>
      <c r="J280" s="78"/>
      <c r="K280" s="62">
        <f t="shared" si="298"/>
        <v>0</v>
      </c>
      <c r="L280" s="62">
        <f t="shared" si="299"/>
        <v>0</v>
      </c>
      <c r="M280" s="79"/>
      <c r="N280" s="80"/>
      <c r="O280" s="65">
        <f t="shared" si="300"/>
        <v>0</v>
      </c>
      <c r="P280" s="65">
        <f t="shared" si="301"/>
        <v>0</v>
      </c>
      <c r="Q280" s="79"/>
      <c r="R280" s="81">
        <f t="shared" si="302"/>
        <v>0</v>
      </c>
      <c r="S280" s="67">
        <f t="shared" si="303"/>
        <v>0</v>
      </c>
      <c r="T280" s="68">
        <f t="shared" si="304"/>
        <v>0</v>
      </c>
      <c r="U280" s="68">
        <f t="shared" si="305"/>
        <v>0</v>
      </c>
      <c r="V280" s="68">
        <f t="shared" si="306"/>
        <v>0</v>
      </c>
      <c r="W280" s="68">
        <f t="shared" si="307"/>
        <v>0</v>
      </c>
      <c r="X280" s="68">
        <f t="shared" si="308"/>
        <v>0</v>
      </c>
      <c r="Y280" s="68">
        <f t="shared" si="309"/>
        <v>0</v>
      </c>
      <c r="Z280" s="68">
        <f t="shared" si="309"/>
        <v>0</v>
      </c>
      <c r="AA280" s="68">
        <f t="shared" si="309"/>
        <v>0</v>
      </c>
      <c r="AB280" s="69"/>
      <c r="AC280" s="7">
        <f t="shared" si="310"/>
        <v>0</v>
      </c>
      <c r="AD280" s="144"/>
      <c r="AE280" s="85"/>
      <c r="AF280" s="145"/>
      <c r="AG280" s="146"/>
      <c r="AH280" s="84"/>
      <c r="AI280" s="84"/>
      <c r="AJ280" s="73"/>
      <c r="AK280" s="148"/>
      <c r="AL280" s="84"/>
      <c r="AM280" s="73"/>
      <c r="AN280" s="86"/>
      <c r="AO280" s="82"/>
      <c r="AP280" s="83"/>
      <c r="AQ280" s="83"/>
      <c r="AR280" s="83"/>
      <c r="AS280" s="83"/>
      <c r="AT280" s="84"/>
      <c r="AU280" s="73"/>
      <c r="AV280" s="86"/>
    </row>
    <row r="281" spans="1:68" ht="27.95" hidden="1" customHeight="1" x14ac:dyDescent="0.25">
      <c r="A281" s="54"/>
      <c r="B281" s="55"/>
      <c r="C281" s="56"/>
      <c r="D281" s="57" t="s">
        <v>835</v>
      </c>
      <c r="E281" s="156"/>
      <c r="F281" s="140"/>
      <c r="G281" s="141"/>
      <c r="H281" s="96"/>
      <c r="I281" s="77"/>
      <c r="J281" s="78"/>
      <c r="K281" s="62">
        <f t="shared" si="298"/>
        <v>0</v>
      </c>
      <c r="L281" s="62">
        <f t="shared" si="299"/>
        <v>0</v>
      </c>
      <c r="M281" s="79"/>
      <c r="N281" s="80"/>
      <c r="O281" s="65">
        <f t="shared" si="300"/>
        <v>0</v>
      </c>
      <c r="P281" s="65">
        <f t="shared" si="301"/>
        <v>0</v>
      </c>
      <c r="Q281" s="79"/>
      <c r="R281" s="81">
        <f t="shared" si="302"/>
        <v>0</v>
      </c>
      <c r="S281" s="67">
        <f t="shared" si="303"/>
        <v>0</v>
      </c>
      <c r="T281" s="68">
        <f t="shared" si="304"/>
        <v>0</v>
      </c>
      <c r="U281" s="68">
        <f t="shared" si="305"/>
        <v>0</v>
      </c>
      <c r="V281" s="68">
        <f t="shared" si="306"/>
        <v>0</v>
      </c>
      <c r="W281" s="68">
        <f t="shared" si="307"/>
        <v>0</v>
      </c>
      <c r="X281" s="68">
        <f t="shared" si="308"/>
        <v>0</v>
      </c>
      <c r="Y281" s="68">
        <f t="shared" si="309"/>
        <v>0</v>
      </c>
      <c r="Z281" s="68">
        <f t="shared" si="309"/>
        <v>0</v>
      </c>
      <c r="AA281" s="68">
        <f t="shared" si="309"/>
        <v>0</v>
      </c>
      <c r="AB281" s="69"/>
      <c r="AC281" s="7">
        <f t="shared" si="310"/>
        <v>0</v>
      </c>
      <c r="AD281" s="82"/>
      <c r="AE281" s="71"/>
      <c r="AF281" s="83"/>
      <c r="AG281" s="83"/>
      <c r="AH281" s="84"/>
      <c r="AI281" s="84"/>
      <c r="AJ281" s="73"/>
      <c r="AK281" s="83"/>
      <c r="AL281" s="84"/>
      <c r="AM281" s="73"/>
      <c r="AN281" s="86"/>
      <c r="AO281" s="82"/>
      <c r="AP281" s="83"/>
      <c r="AQ281" s="83"/>
      <c r="AR281" s="83"/>
      <c r="AS281" s="83"/>
      <c r="AT281" s="84"/>
      <c r="AU281" s="73"/>
      <c r="AV281" s="86"/>
    </row>
    <row r="282" spans="1:68" ht="27.95" hidden="1" customHeight="1" x14ac:dyDescent="0.25">
      <c r="A282" s="54"/>
      <c r="B282" s="55"/>
      <c r="C282" s="56"/>
      <c r="D282" s="57" t="s">
        <v>835</v>
      </c>
      <c r="E282" s="139"/>
      <c r="F282" s="140"/>
      <c r="G282" s="141"/>
      <c r="H282" s="96"/>
      <c r="I282" s="77"/>
      <c r="J282" s="78"/>
      <c r="K282" s="62">
        <f t="shared" si="298"/>
        <v>0</v>
      </c>
      <c r="L282" s="62">
        <f t="shared" si="299"/>
        <v>0</v>
      </c>
      <c r="M282" s="79"/>
      <c r="N282" s="80"/>
      <c r="O282" s="65">
        <f t="shared" si="300"/>
        <v>0</v>
      </c>
      <c r="P282" s="65">
        <f t="shared" si="301"/>
        <v>0</v>
      </c>
      <c r="Q282" s="79"/>
      <c r="R282" s="81">
        <f t="shared" si="302"/>
        <v>0</v>
      </c>
      <c r="S282" s="67">
        <f t="shared" si="303"/>
        <v>0</v>
      </c>
      <c r="T282" s="68">
        <f t="shared" si="304"/>
        <v>0</v>
      </c>
      <c r="U282" s="68">
        <f t="shared" si="305"/>
        <v>0</v>
      </c>
      <c r="V282" s="68">
        <f t="shared" si="306"/>
        <v>0</v>
      </c>
      <c r="W282" s="68">
        <f t="shared" si="307"/>
        <v>0</v>
      </c>
      <c r="X282" s="68">
        <f t="shared" si="308"/>
        <v>0</v>
      </c>
      <c r="Y282" s="68">
        <f t="shared" si="309"/>
        <v>0</v>
      </c>
      <c r="Z282" s="68">
        <f t="shared" si="309"/>
        <v>0</v>
      </c>
      <c r="AA282" s="68">
        <f t="shared" si="309"/>
        <v>0</v>
      </c>
      <c r="AB282" s="69"/>
      <c r="AC282" s="7">
        <f t="shared" si="310"/>
        <v>0</v>
      </c>
      <c r="AD282" s="82"/>
      <c r="AE282" s="71"/>
      <c r="AF282" s="83"/>
      <c r="AG282" s="83"/>
      <c r="AH282" s="84"/>
      <c r="AI282" s="84"/>
      <c r="AJ282" s="73"/>
      <c r="AK282" s="83"/>
      <c r="AL282" s="84"/>
      <c r="AM282" s="73"/>
      <c r="AN282" s="86"/>
      <c r="AO282" s="82"/>
      <c r="AP282" s="83"/>
      <c r="AQ282" s="83"/>
      <c r="AR282" s="83"/>
      <c r="AS282" s="83"/>
      <c r="AT282" s="84"/>
      <c r="AU282" s="73"/>
      <c r="AV282" s="86"/>
    </row>
    <row r="283" spans="1:68" ht="27.95" hidden="1" customHeight="1" x14ac:dyDescent="0.25">
      <c r="A283" s="54"/>
      <c r="B283" s="55"/>
      <c r="C283" s="56"/>
      <c r="D283" s="57" t="s">
        <v>835</v>
      </c>
      <c r="E283" s="139"/>
      <c r="F283" s="140"/>
      <c r="G283" s="141"/>
      <c r="H283" s="96"/>
      <c r="I283" s="77"/>
      <c r="J283" s="78"/>
      <c r="K283" s="62">
        <f t="shared" si="298"/>
        <v>0</v>
      </c>
      <c r="L283" s="62">
        <f t="shared" si="299"/>
        <v>0</v>
      </c>
      <c r="M283" s="79"/>
      <c r="N283" s="80"/>
      <c r="O283" s="65">
        <f t="shared" si="300"/>
        <v>0</v>
      </c>
      <c r="P283" s="65">
        <f t="shared" si="301"/>
        <v>0</v>
      </c>
      <c r="Q283" s="79"/>
      <c r="R283" s="81">
        <f t="shared" si="302"/>
        <v>0</v>
      </c>
      <c r="S283" s="67">
        <f t="shared" si="303"/>
        <v>0</v>
      </c>
      <c r="T283" s="68">
        <f t="shared" si="304"/>
        <v>0</v>
      </c>
      <c r="U283" s="68">
        <f t="shared" si="305"/>
        <v>0</v>
      </c>
      <c r="V283" s="68">
        <f t="shared" si="306"/>
        <v>0</v>
      </c>
      <c r="W283" s="68">
        <f t="shared" si="307"/>
        <v>0</v>
      </c>
      <c r="X283" s="68">
        <f t="shared" si="308"/>
        <v>0</v>
      </c>
      <c r="Y283" s="68">
        <f t="shared" si="309"/>
        <v>0</v>
      </c>
      <c r="Z283" s="68">
        <f t="shared" si="309"/>
        <v>0</v>
      </c>
      <c r="AA283" s="68">
        <f t="shared" si="309"/>
        <v>0</v>
      </c>
      <c r="AB283" s="69"/>
      <c r="AC283" s="7">
        <f t="shared" si="310"/>
        <v>0</v>
      </c>
      <c r="AD283" s="82"/>
      <c r="AE283" s="71"/>
      <c r="AF283" s="83"/>
      <c r="AG283" s="83"/>
      <c r="AH283" s="84"/>
      <c r="AI283" s="84"/>
      <c r="AJ283" s="73"/>
      <c r="AK283" s="83"/>
      <c r="AL283" s="84"/>
      <c r="AM283" s="73"/>
      <c r="AN283" s="86"/>
      <c r="AO283" s="82"/>
      <c r="AP283" s="83"/>
      <c r="AQ283" s="83"/>
      <c r="AR283" s="83"/>
      <c r="AS283" s="83"/>
      <c r="AT283" s="84"/>
      <c r="AU283" s="73"/>
      <c r="AV283" s="86"/>
    </row>
    <row r="284" spans="1:68" ht="27.95" hidden="1" customHeight="1" x14ac:dyDescent="0.25">
      <c r="A284" s="54"/>
      <c r="B284" s="55"/>
      <c r="C284" s="56"/>
      <c r="D284" s="57" t="s">
        <v>835</v>
      </c>
      <c r="E284" s="139"/>
      <c r="F284" s="140"/>
      <c r="G284" s="98"/>
      <c r="H284" s="96"/>
      <c r="I284" s="77"/>
      <c r="J284" s="78"/>
      <c r="K284" s="62">
        <f t="shared" si="298"/>
        <v>0</v>
      </c>
      <c r="L284" s="62">
        <f t="shared" si="299"/>
        <v>0</v>
      </c>
      <c r="M284" s="79"/>
      <c r="N284" s="80"/>
      <c r="O284" s="65">
        <f t="shared" si="300"/>
        <v>0</v>
      </c>
      <c r="P284" s="65">
        <f t="shared" si="301"/>
        <v>0</v>
      </c>
      <c r="Q284" s="79"/>
      <c r="R284" s="81">
        <f t="shared" si="302"/>
        <v>0</v>
      </c>
      <c r="S284" s="67">
        <f t="shared" si="303"/>
        <v>0</v>
      </c>
      <c r="T284" s="68">
        <f t="shared" si="304"/>
        <v>0</v>
      </c>
      <c r="U284" s="68">
        <f t="shared" si="305"/>
        <v>0</v>
      </c>
      <c r="V284" s="68">
        <f t="shared" si="306"/>
        <v>0</v>
      </c>
      <c r="W284" s="68">
        <f t="shared" si="307"/>
        <v>0</v>
      </c>
      <c r="X284" s="68">
        <f t="shared" si="308"/>
        <v>0</v>
      </c>
      <c r="Y284" s="68">
        <f t="shared" si="309"/>
        <v>0</v>
      </c>
      <c r="Z284" s="68">
        <f t="shared" si="309"/>
        <v>0</v>
      </c>
      <c r="AA284" s="68">
        <f t="shared" si="309"/>
        <v>0</v>
      </c>
      <c r="AB284" s="69"/>
      <c r="AC284" s="7">
        <f t="shared" si="310"/>
        <v>0</v>
      </c>
      <c r="AD284" s="82"/>
      <c r="AE284" s="71"/>
      <c r="AF284" s="83"/>
      <c r="AG284" s="83"/>
      <c r="AH284" s="84"/>
      <c r="AI284" s="84"/>
      <c r="AJ284" s="73"/>
      <c r="AK284" s="83"/>
      <c r="AL284" s="84"/>
      <c r="AM284" s="73"/>
      <c r="AN284" s="86"/>
      <c r="AO284" s="82"/>
      <c r="AP284" s="83"/>
      <c r="AQ284" s="83"/>
      <c r="AR284" s="83"/>
      <c r="AS284" s="83"/>
      <c r="AT284" s="84"/>
      <c r="AU284" s="73"/>
      <c r="AV284" s="86"/>
    </row>
    <row r="285" spans="1:68" ht="27.95" hidden="1" customHeight="1" x14ac:dyDescent="0.25">
      <c r="A285" s="54"/>
      <c r="B285" s="55"/>
      <c r="C285" s="56"/>
      <c r="D285" s="57" t="s">
        <v>835</v>
      </c>
      <c r="E285" s="139"/>
      <c r="F285" s="140"/>
      <c r="G285" s="98"/>
      <c r="H285" s="96"/>
      <c r="I285" s="92"/>
      <c r="J285" s="78"/>
      <c r="K285" s="62">
        <f t="shared" si="298"/>
        <v>0</v>
      </c>
      <c r="L285" s="62">
        <f t="shared" si="299"/>
        <v>0</v>
      </c>
      <c r="M285" s="79"/>
      <c r="N285" s="80"/>
      <c r="O285" s="65">
        <f t="shared" si="300"/>
        <v>0</v>
      </c>
      <c r="P285" s="65">
        <f t="shared" si="301"/>
        <v>0</v>
      </c>
      <c r="Q285" s="79"/>
      <c r="R285" s="81">
        <f t="shared" si="302"/>
        <v>0</v>
      </c>
      <c r="S285" s="67">
        <f t="shared" si="303"/>
        <v>0</v>
      </c>
      <c r="T285" s="68">
        <f t="shared" si="304"/>
        <v>0</v>
      </c>
      <c r="U285" s="68">
        <f t="shared" si="305"/>
        <v>0</v>
      </c>
      <c r="V285" s="68">
        <f t="shared" si="306"/>
        <v>0</v>
      </c>
      <c r="W285" s="68">
        <f t="shared" si="307"/>
        <v>0</v>
      </c>
      <c r="X285" s="68">
        <f t="shared" si="308"/>
        <v>0</v>
      </c>
      <c r="Y285" s="68">
        <f t="shared" si="309"/>
        <v>0</v>
      </c>
      <c r="Z285" s="68">
        <f t="shared" si="309"/>
        <v>0</v>
      </c>
      <c r="AA285" s="68">
        <f t="shared" si="309"/>
        <v>0</v>
      </c>
      <c r="AB285" s="69"/>
      <c r="AC285" s="7">
        <f t="shared" si="310"/>
        <v>0</v>
      </c>
      <c r="AD285" s="82"/>
      <c r="AE285" s="71"/>
      <c r="AF285" s="83"/>
      <c r="AG285" s="83"/>
      <c r="AH285" s="84"/>
      <c r="AI285" s="84"/>
      <c r="AJ285" s="73"/>
      <c r="AK285" s="83"/>
      <c r="AL285" s="84"/>
      <c r="AM285" s="73"/>
      <c r="AN285" s="86"/>
      <c r="AO285" s="82"/>
      <c r="AP285" s="83"/>
      <c r="AQ285" s="83"/>
      <c r="AR285" s="83"/>
      <c r="AS285" s="83"/>
      <c r="AT285" s="84"/>
      <c r="AU285" s="73"/>
      <c r="AV285" s="86"/>
    </row>
    <row r="286" spans="1:68" ht="27.95" hidden="1" customHeight="1" x14ac:dyDescent="0.25">
      <c r="A286" s="54"/>
      <c r="B286" s="55"/>
      <c r="C286" s="56"/>
      <c r="D286" s="57" t="s">
        <v>835</v>
      </c>
      <c r="E286" s="93"/>
      <c r="F286" s="94"/>
      <c r="G286" s="95"/>
      <c r="H286" s="96"/>
      <c r="I286" s="77"/>
      <c r="J286" s="78"/>
      <c r="K286" s="62">
        <f t="shared" si="298"/>
        <v>0</v>
      </c>
      <c r="L286" s="62">
        <f t="shared" si="299"/>
        <v>0</v>
      </c>
      <c r="M286" s="79"/>
      <c r="N286" s="80"/>
      <c r="O286" s="65">
        <f t="shared" si="300"/>
        <v>0</v>
      </c>
      <c r="P286" s="65">
        <f t="shared" si="301"/>
        <v>0</v>
      </c>
      <c r="Q286" s="79"/>
      <c r="R286" s="81">
        <f t="shared" si="302"/>
        <v>0</v>
      </c>
      <c r="S286" s="67">
        <f t="shared" si="303"/>
        <v>0</v>
      </c>
      <c r="T286" s="68">
        <f t="shared" si="304"/>
        <v>0</v>
      </c>
      <c r="U286" s="68">
        <f t="shared" si="305"/>
        <v>0</v>
      </c>
      <c r="V286" s="68">
        <f t="shared" si="306"/>
        <v>0</v>
      </c>
      <c r="W286" s="68">
        <f t="shared" si="307"/>
        <v>0</v>
      </c>
      <c r="X286" s="68">
        <f t="shared" si="308"/>
        <v>0</v>
      </c>
      <c r="Y286" s="68">
        <f t="shared" si="309"/>
        <v>0</v>
      </c>
      <c r="Z286" s="68">
        <f t="shared" si="309"/>
        <v>0</v>
      </c>
      <c r="AA286" s="68">
        <f t="shared" si="309"/>
        <v>0</v>
      </c>
      <c r="AB286" s="69"/>
      <c r="AC286" s="7">
        <f t="shared" si="310"/>
        <v>0</v>
      </c>
      <c r="AD286" s="82"/>
      <c r="AE286" s="71"/>
      <c r="AF286" s="83"/>
      <c r="AG286" s="83"/>
      <c r="AH286" s="84"/>
      <c r="AI286" s="84"/>
      <c r="AJ286" s="73"/>
      <c r="AK286" s="83"/>
      <c r="AL286" s="84"/>
      <c r="AM286" s="73"/>
      <c r="AN286" s="86"/>
      <c r="AO286" s="82"/>
      <c r="AP286" s="83"/>
      <c r="AQ286" s="83"/>
      <c r="AR286" s="83"/>
      <c r="AS286" s="83"/>
      <c r="AT286" s="84"/>
      <c r="AU286" s="73"/>
      <c r="AV286" s="86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  <c r="BI286" s="149"/>
      <c r="BJ286" s="149"/>
      <c r="BK286" s="149"/>
      <c r="BL286" s="149"/>
      <c r="BM286" s="149"/>
      <c r="BN286" s="149"/>
      <c r="BO286" s="149"/>
      <c r="BP286" s="149"/>
    </row>
    <row r="287" spans="1:68" ht="27.95" hidden="1" customHeight="1" x14ac:dyDescent="0.25">
      <c r="A287" s="54"/>
      <c r="B287" s="55"/>
      <c r="C287" s="56"/>
      <c r="D287" s="57" t="s">
        <v>835</v>
      </c>
      <c r="E287" s="97"/>
      <c r="F287" s="789"/>
      <c r="G287" s="98"/>
      <c r="H287" s="790"/>
      <c r="I287" s="791"/>
      <c r="J287" s="78"/>
      <c r="K287" s="99">
        <f t="shared" si="298"/>
        <v>0</v>
      </c>
      <c r="L287" s="99">
        <f t="shared" si="299"/>
        <v>0</v>
      </c>
      <c r="M287" s="79"/>
      <c r="N287" s="80"/>
      <c r="O287" s="65">
        <f t="shared" si="300"/>
        <v>0</v>
      </c>
      <c r="P287" s="65">
        <f t="shared" si="301"/>
        <v>0</v>
      </c>
      <c r="Q287" s="79"/>
      <c r="R287" s="81">
        <f t="shared" si="302"/>
        <v>0</v>
      </c>
      <c r="S287" s="67">
        <f t="shared" si="303"/>
        <v>0</v>
      </c>
      <c r="T287" s="68">
        <f t="shared" si="304"/>
        <v>0</v>
      </c>
      <c r="U287" s="68">
        <f t="shared" si="305"/>
        <v>0</v>
      </c>
      <c r="V287" s="68">
        <f t="shared" si="306"/>
        <v>0</v>
      </c>
      <c r="W287" s="68">
        <f t="shared" si="307"/>
        <v>0</v>
      </c>
      <c r="X287" s="68">
        <f t="shared" si="308"/>
        <v>0</v>
      </c>
      <c r="Y287" s="68">
        <f t="shared" si="309"/>
        <v>0</v>
      </c>
      <c r="Z287" s="68">
        <f t="shared" si="309"/>
        <v>0</v>
      </c>
      <c r="AA287" s="68">
        <f t="shared" si="309"/>
        <v>0</v>
      </c>
      <c r="AB287" s="69"/>
      <c r="AC287" s="7">
        <f t="shared" si="310"/>
        <v>0</v>
      </c>
      <c r="AD287" s="82"/>
      <c r="AE287" s="71"/>
      <c r="AF287" s="83"/>
      <c r="AG287" s="83"/>
      <c r="AH287" s="84"/>
      <c r="AI287" s="84"/>
      <c r="AJ287" s="73"/>
      <c r="AK287" s="83"/>
      <c r="AL287" s="84"/>
      <c r="AM287" s="73"/>
      <c r="AN287" s="86"/>
      <c r="AO287" s="82"/>
      <c r="AP287" s="83"/>
      <c r="AQ287" s="83"/>
      <c r="AR287" s="83"/>
      <c r="AS287" s="83"/>
      <c r="AT287" s="84"/>
      <c r="AU287" s="73"/>
      <c r="AV287" s="86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  <c r="BI287" s="149"/>
      <c r="BJ287" s="149"/>
      <c r="BK287" s="149"/>
      <c r="BL287" s="149"/>
      <c r="BM287" s="149"/>
      <c r="BN287" s="149"/>
      <c r="BO287" s="149"/>
      <c r="BP287" s="149"/>
    </row>
    <row r="288" spans="1:68" s="153" customFormat="1" ht="27.95" hidden="1" customHeight="1" x14ac:dyDescent="0.25">
      <c r="A288" s="100"/>
      <c r="B288" s="101"/>
      <c r="C288" s="56"/>
      <c r="D288" s="57" t="s">
        <v>835</v>
      </c>
      <c r="E288" s="102" t="s">
        <v>49</v>
      </c>
      <c r="F288" s="102"/>
      <c r="G288" s="103"/>
      <c r="H288" s="104"/>
      <c r="I288" s="105"/>
      <c r="J288" s="106"/>
      <c r="K288" s="107">
        <f>IF(J288&gt;0, 1, 0)</f>
        <v>0</v>
      </c>
      <c r="L288" s="107">
        <f t="shared" si="299"/>
        <v>0</v>
      </c>
      <c r="M288" s="108"/>
      <c r="N288" s="109"/>
      <c r="O288" s="110">
        <f t="shared" si="300"/>
        <v>0</v>
      </c>
      <c r="P288" s="110">
        <f t="shared" si="301"/>
        <v>0</v>
      </c>
      <c r="Q288" s="108"/>
      <c r="R288" s="111">
        <f>J288*M288*$R$9</f>
        <v>0</v>
      </c>
      <c r="S288" s="112">
        <f>J288*M288*$S$9</f>
        <v>0</v>
      </c>
      <c r="T288" s="113">
        <f>K288*M288*$T$9</f>
        <v>0</v>
      </c>
      <c r="U288" s="113">
        <f>J288*M288*$U$9</f>
        <v>0</v>
      </c>
      <c r="V288" s="113">
        <f t="shared" si="306"/>
        <v>0</v>
      </c>
      <c r="W288" s="113">
        <f t="shared" si="307"/>
        <v>0</v>
      </c>
      <c r="X288" s="113">
        <f t="shared" si="308"/>
        <v>0</v>
      </c>
      <c r="Y288" s="113">
        <f t="shared" si="309"/>
        <v>0</v>
      </c>
      <c r="Z288" s="113">
        <f t="shared" si="309"/>
        <v>0</v>
      </c>
      <c r="AA288" s="113">
        <f t="shared" si="309"/>
        <v>0</v>
      </c>
      <c r="AB288" s="114"/>
      <c r="AC288" s="7">
        <f t="shared" si="310"/>
        <v>0</v>
      </c>
      <c r="AD288" s="150"/>
      <c r="AE288" s="71"/>
      <c r="AF288" s="151"/>
      <c r="AG288" s="151"/>
      <c r="AH288" s="84"/>
      <c r="AI288" s="84"/>
      <c r="AJ288" s="73"/>
      <c r="AK288" s="151"/>
      <c r="AL288" s="84"/>
      <c r="AM288" s="73"/>
      <c r="AN288" s="152"/>
      <c r="AO288" s="150"/>
      <c r="AP288" s="151"/>
      <c r="AQ288" s="151"/>
      <c r="AR288" s="151"/>
      <c r="AS288" s="151"/>
      <c r="AT288" s="84"/>
      <c r="AU288" s="73"/>
      <c r="AV288" s="152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</row>
    <row r="289" spans="1:68" s="149" customFormat="1" ht="27.95" hidden="1" customHeight="1" x14ac:dyDescent="0.25">
      <c r="A289" s="100"/>
      <c r="B289" s="101"/>
      <c r="C289" s="56"/>
      <c r="D289" s="57" t="s">
        <v>835</v>
      </c>
      <c r="E289" s="102" t="s">
        <v>49</v>
      </c>
      <c r="F289" s="102"/>
      <c r="G289" s="103"/>
      <c r="H289" s="104"/>
      <c r="I289" s="105"/>
      <c r="J289" s="106"/>
      <c r="K289" s="107">
        <f>IF(J289&gt;0, 1, 0)</f>
        <v>0</v>
      </c>
      <c r="L289" s="107">
        <f t="shared" si="299"/>
        <v>0</v>
      </c>
      <c r="M289" s="108"/>
      <c r="N289" s="109"/>
      <c r="O289" s="110">
        <f t="shared" si="300"/>
        <v>0</v>
      </c>
      <c r="P289" s="110">
        <f t="shared" si="301"/>
        <v>0</v>
      </c>
      <c r="Q289" s="108"/>
      <c r="R289" s="111">
        <f>J289*M289*$R$9</f>
        <v>0</v>
      </c>
      <c r="S289" s="112">
        <f>J289*M289*$S$9</f>
        <v>0</v>
      </c>
      <c r="T289" s="113">
        <f>K289*M289*$T$9</f>
        <v>0</v>
      </c>
      <c r="U289" s="113">
        <f>J289*M289*$U$9</f>
        <v>0</v>
      </c>
      <c r="V289" s="113">
        <f t="shared" si="306"/>
        <v>0</v>
      </c>
      <c r="W289" s="113">
        <f t="shared" si="307"/>
        <v>0</v>
      </c>
      <c r="X289" s="113">
        <f t="shared" si="308"/>
        <v>0</v>
      </c>
      <c r="Y289" s="113">
        <f t="shared" si="309"/>
        <v>0</v>
      </c>
      <c r="Z289" s="113">
        <f t="shared" si="309"/>
        <v>0</v>
      </c>
      <c r="AA289" s="113">
        <f t="shared" si="309"/>
        <v>0</v>
      </c>
      <c r="AB289" s="114"/>
      <c r="AC289" s="115">
        <f t="shared" si="310"/>
        <v>0</v>
      </c>
      <c r="AD289" s="150"/>
      <c r="AE289" s="71"/>
      <c r="AF289" s="151"/>
      <c r="AG289" s="151"/>
      <c r="AH289" s="84"/>
      <c r="AI289" s="84"/>
      <c r="AJ289" s="73"/>
      <c r="AK289" s="151"/>
      <c r="AL289" s="84"/>
      <c r="AM289" s="73"/>
      <c r="AN289" s="152"/>
      <c r="AO289" s="150"/>
      <c r="AP289" s="151"/>
      <c r="AQ289" s="151"/>
      <c r="AR289" s="151"/>
      <c r="AS289" s="151"/>
      <c r="AT289" s="84"/>
      <c r="AU289" s="73"/>
      <c r="AV289" s="152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</row>
    <row r="290" spans="1:68" ht="27.95" hidden="1" customHeight="1" thickBot="1" x14ac:dyDescent="0.3">
      <c r="A290" s="117"/>
      <c r="B290" s="118"/>
      <c r="C290" s="118"/>
      <c r="D290" s="57" t="s">
        <v>835</v>
      </c>
      <c r="E290" s="119"/>
      <c r="F290" s="119"/>
      <c r="G290" s="120"/>
      <c r="H290" s="121" t="s">
        <v>56</v>
      </c>
      <c r="I290" s="122"/>
      <c r="J290" s="123"/>
      <c r="K290" s="124"/>
      <c r="L290" s="124"/>
      <c r="M290" s="125"/>
      <c r="N290" s="126"/>
      <c r="O290" s="124"/>
      <c r="P290" s="124"/>
      <c r="Q290" s="125"/>
      <c r="R290" s="127">
        <f>SUM(R278:R289)</f>
        <v>0</v>
      </c>
      <c r="S290" s="128">
        <f t="shared" ref="S290:AA290" si="311">SUM(S278:S289)</f>
        <v>0</v>
      </c>
      <c r="T290" s="129">
        <f t="shared" si="311"/>
        <v>0</v>
      </c>
      <c r="U290" s="129">
        <f t="shared" si="311"/>
        <v>0</v>
      </c>
      <c r="V290" s="129">
        <f t="shared" si="311"/>
        <v>0</v>
      </c>
      <c r="W290" s="129">
        <f t="shared" si="311"/>
        <v>0</v>
      </c>
      <c r="X290" s="129">
        <f t="shared" si="311"/>
        <v>0</v>
      </c>
      <c r="Y290" s="130">
        <f t="shared" si="311"/>
        <v>0</v>
      </c>
      <c r="Z290" s="130">
        <f t="shared" si="311"/>
        <v>0</v>
      </c>
      <c r="AA290" s="130">
        <f t="shared" si="311"/>
        <v>0</v>
      </c>
      <c r="AB290" s="131">
        <f>R290/1800/0.6</f>
        <v>0</v>
      </c>
      <c r="AC290" s="7"/>
      <c r="AD290" s="132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792"/>
    </row>
    <row r="291" spans="1:68" s="168" customFormat="1" ht="36.75" customHeight="1" thickTop="1" thickBot="1" x14ac:dyDescent="0.3">
      <c r="A291" s="157"/>
      <c r="B291" s="158"/>
      <c r="C291" s="780"/>
      <c r="D291" s="57" t="s">
        <v>835</v>
      </c>
      <c r="E291" s="159"/>
      <c r="F291" s="159"/>
      <c r="G291" s="160"/>
      <c r="H291" s="161"/>
      <c r="I291" s="162"/>
      <c r="J291" s="163"/>
      <c r="K291" s="160"/>
      <c r="L291" s="164"/>
      <c r="M291" s="165"/>
      <c r="N291" s="166"/>
      <c r="O291" s="160"/>
      <c r="P291" s="164"/>
      <c r="Q291" s="165"/>
      <c r="R291" s="167">
        <f t="shared" ref="R291:AA291" si="312">R22+R35+R48+R61+R74+R87+R100+R113+R126+R139+R147+R160+R173+R186+R199+R212+R225+R238+R251+R264+R277+R290</f>
        <v>4792.2</v>
      </c>
      <c r="S291" s="167" t="e">
        <f t="shared" si="312"/>
        <v>#REF!</v>
      </c>
      <c r="T291" s="167" t="e">
        <f t="shared" si="312"/>
        <v>#REF!</v>
      </c>
      <c r="U291" s="167" t="e">
        <f t="shared" si="312"/>
        <v>#REF!</v>
      </c>
      <c r="V291" s="167">
        <f t="shared" si="312"/>
        <v>1092</v>
      </c>
      <c r="W291" s="167">
        <f t="shared" si="312"/>
        <v>280.79999999999995</v>
      </c>
      <c r="X291" s="167">
        <f t="shared" si="312"/>
        <v>327.59999999999997</v>
      </c>
      <c r="Y291" s="167" t="e">
        <f t="shared" si="312"/>
        <v>#REF!</v>
      </c>
      <c r="Z291" s="167" t="e">
        <f t="shared" si="312"/>
        <v>#REF!</v>
      </c>
      <c r="AA291" s="167" t="e">
        <f t="shared" si="312"/>
        <v>#REF!</v>
      </c>
      <c r="AB291" s="161"/>
      <c r="AC291" s="167">
        <f>AC22+AC35+AC48+AC61+AC74+AC87+AC100+AC113+AC126+AC139+AC147+AC160+AC173+AC186+AC199+AC212+AC225+AC238+AC251+AC264+AC277+AC290</f>
        <v>0</v>
      </c>
      <c r="AD291" s="161"/>
      <c r="AE291" s="161"/>
      <c r="AF291" s="161"/>
      <c r="AG291" s="161"/>
      <c r="AH291" s="161"/>
      <c r="AI291" s="161"/>
      <c r="AJ291" s="161"/>
      <c r="AK291" s="161"/>
      <c r="AL291" s="161"/>
      <c r="AM291" s="161"/>
      <c r="AN291" s="161"/>
      <c r="AO291" s="161"/>
      <c r="AP291" s="161"/>
      <c r="AQ291" s="161"/>
      <c r="AR291" s="161"/>
      <c r="AS291" s="161"/>
      <c r="AT291" s="161"/>
      <c r="AU291" s="161"/>
      <c r="AV291" s="161"/>
    </row>
    <row r="292" spans="1:68" x14ac:dyDescent="0.25">
      <c r="L292" s="6"/>
      <c r="P292" s="6"/>
      <c r="AH292" s="176"/>
      <c r="AI292" s="176"/>
    </row>
    <row r="293" spans="1:68" x14ac:dyDescent="0.25">
      <c r="L293" s="6"/>
      <c r="P293" s="6"/>
      <c r="AH293" s="176"/>
      <c r="AI293" s="176"/>
    </row>
    <row r="294" spans="1:68" x14ac:dyDescent="0.25">
      <c r="L294" s="6"/>
      <c r="P294" s="6"/>
      <c r="AH294" s="176"/>
      <c r="AI294" s="176"/>
    </row>
    <row r="295" spans="1:68" x14ac:dyDescent="0.25">
      <c r="L295" s="6"/>
      <c r="P295" s="6"/>
      <c r="AH295" s="176"/>
      <c r="AI295" s="176"/>
    </row>
    <row r="296" spans="1:68" x14ac:dyDescent="0.25">
      <c r="L296" s="6"/>
      <c r="P296" s="6"/>
      <c r="AH296" s="176"/>
      <c r="AI296" s="176"/>
    </row>
    <row r="297" spans="1:68" x14ac:dyDescent="0.25">
      <c r="L297" s="6"/>
      <c r="P297" s="6"/>
      <c r="AH297" s="176"/>
      <c r="AI297" s="176"/>
    </row>
    <row r="298" spans="1:68" x14ac:dyDescent="0.25">
      <c r="L298" s="6"/>
      <c r="P298" s="6"/>
      <c r="AH298" s="176"/>
      <c r="AI298" s="176"/>
    </row>
    <row r="299" spans="1:68" x14ac:dyDescent="0.25">
      <c r="L299" s="6"/>
      <c r="P299" s="6"/>
      <c r="AH299" s="176"/>
      <c r="AI299" s="176"/>
    </row>
    <row r="300" spans="1:68" x14ac:dyDescent="0.25">
      <c r="L300" s="6"/>
      <c r="P300" s="6"/>
      <c r="AH300" s="176"/>
      <c r="AI300" s="176"/>
    </row>
    <row r="301" spans="1:68" x14ac:dyDescent="0.25">
      <c r="L301" s="6"/>
      <c r="P301" s="6"/>
      <c r="AH301" s="176"/>
      <c r="AI301" s="176"/>
    </row>
    <row r="302" spans="1:68" x14ac:dyDescent="0.25">
      <c r="L302" s="6"/>
      <c r="P302" s="6"/>
      <c r="AH302" s="176"/>
      <c r="AI302" s="176"/>
    </row>
    <row r="303" spans="1:68" x14ac:dyDescent="0.25">
      <c r="L303" s="6"/>
      <c r="P303" s="6"/>
      <c r="AH303" s="176"/>
      <c r="AI303" s="176"/>
    </row>
    <row r="304" spans="1:68" x14ac:dyDescent="0.25">
      <c r="L304" s="6"/>
      <c r="P304" s="6"/>
      <c r="AH304" s="176"/>
      <c r="AI304" s="176"/>
    </row>
    <row r="305" spans="12:35" x14ac:dyDescent="0.25">
      <c r="L305" s="6"/>
      <c r="P305" s="6"/>
      <c r="AH305" s="176"/>
      <c r="AI305" s="176"/>
    </row>
    <row r="306" spans="12:35" x14ac:dyDescent="0.25">
      <c r="L306" s="6"/>
      <c r="P306" s="6"/>
      <c r="AH306" s="176"/>
      <c r="AI306" s="176"/>
    </row>
    <row r="307" spans="12:35" x14ac:dyDescent="0.25">
      <c r="L307" s="6"/>
      <c r="P307" s="6"/>
      <c r="AH307" s="176"/>
      <c r="AI307" s="176"/>
    </row>
    <row r="308" spans="12:35" x14ac:dyDescent="0.25">
      <c r="L308" s="6"/>
      <c r="P308" s="6"/>
      <c r="AH308" s="176"/>
      <c r="AI308" s="176"/>
    </row>
    <row r="309" spans="12:35" x14ac:dyDescent="0.25">
      <c r="L309" s="6"/>
      <c r="P309" s="6"/>
      <c r="AH309" s="176"/>
      <c r="AI309" s="176"/>
    </row>
    <row r="310" spans="12:35" x14ac:dyDescent="0.25">
      <c r="L310" s="6"/>
      <c r="P310" s="6"/>
      <c r="AH310" s="176"/>
      <c r="AI310" s="176"/>
    </row>
    <row r="311" spans="12:35" x14ac:dyDescent="0.25">
      <c r="L311" s="6"/>
      <c r="P311" s="6"/>
      <c r="AH311" s="176"/>
      <c r="AI311" s="176"/>
    </row>
    <row r="312" spans="12:35" x14ac:dyDescent="0.25">
      <c r="L312" s="6"/>
      <c r="P312" s="6"/>
      <c r="AH312" s="176"/>
      <c r="AI312" s="176"/>
    </row>
    <row r="313" spans="12:35" x14ac:dyDescent="0.25">
      <c r="L313" s="6"/>
      <c r="P313" s="6"/>
      <c r="AH313" s="176"/>
      <c r="AI313" s="176"/>
    </row>
    <row r="314" spans="12:35" x14ac:dyDescent="0.25">
      <c r="L314" s="6"/>
      <c r="P314" s="6"/>
      <c r="AH314" s="176"/>
      <c r="AI314" s="176"/>
    </row>
    <row r="315" spans="12:35" x14ac:dyDescent="0.25">
      <c r="L315" s="6"/>
      <c r="P315" s="6"/>
      <c r="AH315" s="176"/>
      <c r="AI315" s="176"/>
    </row>
    <row r="316" spans="12:35" x14ac:dyDescent="0.25">
      <c r="L316" s="6"/>
      <c r="P316" s="6"/>
      <c r="AH316" s="176"/>
      <c r="AI316" s="176"/>
    </row>
    <row r="317" spans="12:35" x14ac:dyDescent="0.25">
      <c r="L317" s="6"/>
      <c r="P317" s="6"/>
      <c r="AH317" s="176"/>
      <c r="AI317" s="176"/>
    </row>
    <row r="318" spans="12:35" x14ac:dyDescent="0.25">
      <c r="L318" s="6"/>
      <c r="P318" s="6"/>
      <c r="AH318" s="176"/>
      <c r="AI318" s="176"/>
    </row>
    <row r="319" spans="12:35" x14ac:dyDescent="0.25">
      <c r="L319" s="6"/>
      <c r="P319" s="6"/>
      <c r="AH319" s="176"/>
      <c r="AI319" s="176"/>
    </row>
    <row r="320" spans="12:35" x14ac:dyDescent="0.25">
      <c r="L320" s="6"/>
      <c r="P320" s="6"/>
      <c r="AH320" s="176"/>
      <c r="AI320" s="176"/>
    </row>
    <row r="321" spans="12:35" x14ac:dyDescent="0.25">
      <c r="L321" s="6"/>
      <c r="P321" s="6"/>
      <c r="AH321" s="176"/>
      <c r="AI321" s="176"/>
    </row>
    <row r="322" spans="12:35" x14ac:dyDescent="0.25">
      <c r="L322" s="6"/>
      <c r="P322" s="6"/>
      <c r="AH322" s="176"/>
      <c r="AI322" s="176"/>
    </row>
    <row r="323" spans="12:35" x14ac:dyDescent="0.25">
      <c r="L323" s="6"/>
      <c r="P323" s="6"/>
      <c r="AH323" s="176"/>
      <c r="AI323" s="176"/>
    </row>
    <row r="324" spans="12:35" x14ac:dyDescent="0.25">
      <c r="L324" s="6"/>
      <c r="P324" s="6"/>
      <c r="AH324" s="176"/>
      <c r="AI324" s="176"/>
    </row>
    <row r="325" spans="12:35" x14ac:dyDescent="0.25">
      <c r="L325" s="6"/>
      <c r="P325" s="6"/>
      <c r="AH325" s="176"/>
      <c r="AI325" s="176"/>
    </row>
    <row r="326" spans="12:35" x14ac:dyDescent="0.25">
      <c r="L326" s="6"/>
      <c r="P326" s="6"/>
      <c r="AH326" s="176"/>
      <c r="AI326" s="176"/>
    </row>
    <row r="327" spans="12:35" x14ac:dyDescent="0.25">
      <c r="L327" s="6"/>
      <c r="P327" s="6"/>
      <c r="AH327" s="176"/>
      <c r="AI327" s="176"/>
    </row>
    <row r="328" spans="12:35" x14ac:dyDescent="0.25">
      <c r="L328" s="6"/>
      <c r="P328" s="6"/>
      <c r="AH328" s="176"/>
      <c r="AI328" s="176"/>
    </row>
    <row r="329" spans="12:35" x14ac:dyDescent="0.25">
      <c r="L329" s="6"/>
      <c r="P329" s="6"/>
      <c r="AH329" s="176"/>
      <c r="AI329" s="176"/>
    </row>
    <row r="330" spans="12:35" x14ac:dyDescent="0.25">
      <c r="L330" s="6"/>
      <c r="P330" s="6"/>
      <c r="AH330" s="176"/>
      <c r="AI330" s="176"/>
    </row>
    <row r="331" spans="12:35" x14ac:dyDescent="0.25">
      <c r="L331" s="6"/>
      <c r="P331" s="6"/>
      <c r="AH331" s="176"/>
      <c r="AI331" s="176"/>
    </row>
    <row r="332" spans="12:35" x14ac:dyDescent="0.25">
      <c r="L332" s="6"/>
      <c r="P332" s="6"/>
      <c r="AH332" s="176"/>
      <c r="AI332" s="176"/>
    </row>
    <row r="333" spans="12:35" x14ac:dyDescent="0.25">
      <c r="L333" s="6"/>
      <c r="P333" s="6"/>
      <c r="AH333" s="176"/>
      <c r="AI333" s="176"/>
    </row>
    <row r="334" spans="12:35" x14ac:dyDescent="0.25">
      <c r="L334" s="6"/>
      <c r="P334" s="6"/>
      <c r="AH334" s="176"/>
      <c r="AI334" s="176"/>
    </row>
    <row r="335" spans="12:35" x14ac:dyDescent="0.25">
      <c r="L335" s="6"/>
      <c r="P335" s="6"/>
      <c r="AH335" s="176"/>
      <c r="AI335" s="176"/>
    </row>
    <row r="336" spans="12:35" x14ac:dyDescent="0.25">
      <c r="L336" s="6"/>
      <c r="P336" s="6"/>
      <c r="AH336" s="176"/>
      <c r="AI336" s="176"/>
    </row>
    <row r="337" spans="12:35" x14ac:dyDescent="0.25">
      <c r="L337" s="6"/>
      <c r="P337" s="6"/>
      <c r="AH337" s="176"/>
      <c r="AI337" s="176"/>
    </row>
    <row r="338" spans="12:35" x14ac:dyDescent="0.25">
      <c r="L338" s="6"/>
      <c r="P338" s="6"/>
      <c r="AH338" s="176"/>
      <c r="AI338" s="176"/>
    </row>
    <row r="339" spans="12:35" x14ac:dyDescent="0.25">
      <c r="L339" s="6"/>
      <c r="P339" s="6"/>
      <c r="AH339" s="176"/>
      <c r="AI339" s="176"/>
    </row>
    <row r="340" spans="12:35" x14ac:dyDescent="0.25">
      <c r="L340" s="6"/>
      <c r="P340" s="6"/>
      <c r="AH340" s="176"/>
      <c r="AI340" s="176"/>
    </row>
    <row r="341" spans="12:35" x14ac:dyDescent="0.25">
      <c r="L341" s="6"/>
      <c r="P341" s="6"/>
      <c r="AH341" s="176"/>
      <c r="AI341" s="176"/>
    </row>
    <row r="342" spans="12:35" x14ac:dyDescent="0.25">
      <c r="L342" s="6"/>
      <c r="P342" s="6"/>
      <c r="AH342" s="176"/>
      <c r="AI342" s="176"/>
    </row>
    <row r="343" spans="12:35" x14ac:dyDescent="0.25">
      <c r="L343" s="6"/>
      <c r="P343" s="6"/>
      <c r="AH343" s="176"/>
      <c r="AI343" s="176"/>
    </row>
    <row r="344" spans="12:35" x14ac:dyDescent="0.25">
      <c r="L344" s="6"/>
      <c r="P344" s="6"/>
      <c r="AH344" s="176"/>
      <c r="AI344" s="176"/>
    </row>
    <row r="345" spans="12:35" x14ac:dyDescent="0.25">
      <c r="L345" s="6"/>
      <c r="P345" s="6"/>
      <c r="AH345" s="176"/>
      <c r="AI345" s="176"/>
    </row>
    <row r="346" spans="12:35" x14ac:dyDescent="0.25">
      <c r="L346" s="6"/>
      <c r="P346" s="6"/>
      <c r="AH346" s="176"/>
      <c r="AI346" s="176"/>
    </row>
    <row r="347" spans="12:35" x14ac:dyDescent="0.25">
      <c r="L347" s="6"/>
      <c r="P347" s="6"/>
      <c r="AH347" s="176"/>
      <c r="AI347" s="176"/>
    </row>
    <row r="348" spans="12:35" x14ac:dyDescent="0.25">
      <c r="L348" s="6"/>
      <c r="P348" s="6"/>
      <c r="AH348" s="176"/>
      <c r="AI348" s="176"/>
    </row>
    <row r="349" spans="12:35" x14ac:dyDescent="0.25">
      <c r="L349" s="6"/>
      <c r="P349" s="6"/>
      <c r="AH349" s="176"/>
      <c r="AI349" s="176"/>
    </row>
    <row r="350" spans="12:35" x14ac:dyDescent="0.25">
      <c r="L350" s="6"/>
      <c r="P350" s="6"/>
      <c r="AH350" s="176"/>
      <c r="AI350" s="176"/>
    </row>
    <row r="351" spans="12:35" x14ac:dyDescent="0.25">
      <c r="L351" s="6"/>
      <c r="P351" s="6"/>
      <c r="AH351" s="176"/>
      <c r="AI351" s="176"/>
    </row>
    <row r="352" spans="12:35" x14ac:dyDescent="0.25">
      <c r="L352" s="6"/>
      <c r="P352" s="6"/>
      <c r="AH352" s="176"/>
      <c r="AI352" s="176"/>
    </row>
    <row r="353" spans="12:35" x14ac:dyDescent="0.25">
      <c r="L353" s="6"/>
      <c r="P353" s="6"/>
      <c r="AH353" s="176"/>
      <c r="AI353" s="176"/>
    </row>
    <row r="354" spans="12:35" x14ac:dyDescent="0.25">
      <c r="L354" s="6"/>
      <c r="P354" s="6"/>
      <c r="AH354" s="176"/>
      <c r="AI354" s="176"/>
    </row>
    <row r="355" spans="12:35" x14ac:dyDescent="0.25">
      <c r="L355" s="6"/>
      <c r="P355" s="6"/>
      <c r="AH355" s="176"/>
      <c r="AI355" s="176"/>
    </row>
    <row r="356" spans="12:35" x14ac:dyDescent="0.25">
      <c r="L356" s="6"/>
      <c r="P356" s="6"/>
      <c r="AH356" s="176"/>
      <c r="AI356" s="176"/>
    </row>
    <row r="357" spans="12:35" x14ac:dyDescent="0.25">
      <c r="L357" s="6"/>
      <c r="P357" s="6"/>
      <c r="AH357" s="176"/>
      <c r="AI357" s="176"/>
    </row>
    <row r="358" spans="12:35" x14ac:dyDescent="0.25">
      <c r="L358" s="6"/>
      <c r="P358" s="6"/>
      <c r="AH358" s="176"/>
      <c r="AI358" s="176"/>
    </row>
    <row r="359" spans="12:35" x14ac:dyDescent="0.25">
      <c r="L359" s="6"/>
      <c r="P359" s="6"/>
      <c r="AH359" s="176"/>
      <c r="AI359" s="176"/>
    </row>
    <row r="360" spans="12:35" x14ac:dyDescent="0.25">
      <c r="L360" s="6"/>
      <c r="P360" s="6"/>
      <c r="AH360" s="176"/>
      <c r="AI360" s="176"/>
    </row>
    <row r="361" spans="12:35" x14ac:dyDescent="0.25">
      <c r="L361" s="6"/>
      <c r="P361" s="6"/>
      <c r="AH361" s="176"/>
      <c r="AI361" s="176"/>
    </row>
    <row r="362" spans="12:35" x14ac:dyDescent="0.25">
      <c r="L362" s="6"/>
      <c r="P362" s="6"/>
      <c r="AH362" s="176"/>
      <c r="AI362" s="176"/>
    </row>
    <row r="363" spans="12:35" x14ac:dyDescent="0.25">
      <c r="L363" s="6"/>
      <c r="P363" s="6"/>
      <c r="AH363" s="176"/>
      <c r="AI363" s="176"/>
    </row>
    <row r="364" spans="12:35" x14ac:dyDescent="0.25">
      <c r="L364" s="6"/>
      <c r="P364" s="6"/>
      <c r="AH364" s="176"/>
      <c r="AI364" s="176"/>
    </row>
    <row r="365" spans="12:35" x14ac:dyDescent="0.25">
      <c r="L365" s="6"/>
      <c r="P365" s="6"/>
      <c r="AH365" s="176"/>
      <c r="AI365" s="176"/>
    </row>
    <row r="366" spans="12:35" x14ac:dyDescent="0.25">
      <c r="L366" s="6"/>
      <c r="P366" s="6"/>
      <c r="AH366" s="176"/>
      <c r="AI366" s="176"/>
    </row>
    <row r="367" spans="12:35" x14ac:dyDescent="0.25">
      <c r="L367" s="6"/>
      <c r="P367" s="6"/>
      <c r="AH367" s="176"/>
      <c r="AI367" s="176"/>
    </row>
    <row r="368" spans="12:35" x14ac:dyDescent="0.25">
      <c r="L368" s="6"/>
      <c r="P368" s="6"/>
      <c r="AH368" s="176"/>
      <c r="AI368" s="176"/>
    </row>
    <row r="369" spans="12:35" x14ac:dyDescent="0.25">
      <c r="L369" s="6"/>
      <c r="P369" s="6"/>
      <c r="AH369" s="176"/>
      <c r="AI369" s="176"/>
    </row>
    <row r="370" spans="12:35" x14ac:dyDescent="0.25">
      <c r="L370" s="6"/>
      <c r="P370" s="6"/>
      <c r="AH370" s="176"/>
      <c r="AI370" s="176"/>
    </row>
    <row r="371" spans="12:35" x14ac:dyDescent="0.25">
      <c r="L371" s="6"/>
      <c r="P371" s="6"/>
      <c r="AH371" s="176"/>
      <c r="AI371" s="176"/>
    </row>
    <row r="372" spans="12:35" x14ac:dyDescent="0.25">
      <c r="L372" s="6"/>
      <c r="P372" s="6"/>
      <c r="AH372" s="176"/>
      <c r="AI372" s="176"/>
    </row>
    <row r="373" spans="12:35" x14ac:dyDescent="0.25">
      <c r="L373" s="6"/>
      <c r="P373" s="6"/>
      <c r="AH373" s="176"/>
      <c r="AI373" s="176"/>
    </row>
    <row r="374" spans="12:35" x14ac:dyDescent="0.25">
      <c r="L374" s="6"/>
      <c r="P374" s="6"/>
      <c r="AH374" s="176"/>
      <c r="AI374" s="176"/>
    </row>
    <row r="375" spans="12:35" x14ac:dyDescent="0.25">
      <c r="L375" s="6"/>
      <c r="P375" s="6"/>
      <c r="AH375" s="176"/>
      <c r="AI375" s="176"/>
    </row>
    <row r="376" spans="12:35" x14ac:dyDescent="0.25">
      <c r="L376" s="6"/>
      <c r="P376" s="6"/>
      <c r="AH376" s="176"/>
      <c r="AI376" s="176"/>
    </row>
    <row r="377" spans="12:35" x14ac:dyDescent="0.25">
      <c r="L377" s="6"/>
      <c r="P377" s="6"/>
      <c r="AH377" s="176"/>
      <c r="AI377" s="176"/>
    </row>
    <row r="378" spans="12:35" x14ac:dyDescent="0.25">
      <c r="L378" s="6"/>
      <c r="P378" s="6"/>
      <c r="AH378" s="176"/>
      <c r="AI378" s="176"/>
    </row>
    <row r="379" spans="12:35" x14ac:dyDescent="0.25">
      <c r="L379" s="6"/>
      <c r="P379" s="6"/>
      <c r="AH379" s="176"/>
      <c r="AI379" s="176"/>
    </row>
    <row r="380" spans="12:35" x14ac:dyDescent="0.25">
      <c r="L380" s="6"/>
      <c r="P380" s="6"/>
      <c r="AH380" s="176"/>
      <c r="AI380" s="176"/>
    </row>
    <row r="381" spans="12:35" x14ac:dyDescent="0.25">
      <c r="L381" s="6"/>
      <c r="P381" s="6"/>
      <c r="AH381" s="176"/>
      <c r="AI381" s="176"/>
    </row>
    <row r="382" spans="12:35" x14ac:dyDescent="0.25">
      <c r="L382" s="6"/>
      <c r="P382" s="6"/>
      <c r="AH382" s="176"/>
      <c r="AI382" s="176"/>
    </row>
    <row r="383" spans="12:35" x14ac:dyDescent="0.25">
      <c r="L383" s="6"/>
      <c r="P383" s="6"/>
      <c r="AH383" s="176"/>
      <c r="AI383" s="176"/>
    </row>
    <row r="384" spans="12:35" x14ac:dyDescent="0.25">
      <c r="L384" s="6"/>
      <c r="P384" s="6"/>
      <c r="AH384" s="176"/>
      <c r="AI384" s="176"/>
    </row>
    <row r="385" spans="12:35" x14ac:dyDescent="0.25">
      <c r="L385" s="6"/>
      <c r="P385" s="6"/>
      <c r="AH385" s="176"/>
      <c r="AI385" s="176"/>
    </row>
    <row r="386" spans="12:35" x14ac:dyDescent="0.25">
      <c r="L386" s="6"/>
      <c r="P386" s="6"/>
      <c r="AH386" s="176"/>
      <c r="AI386" s="176"/>
    </row>
    <row r="387" spans="12:35" x14ac:dyDescent="0.25">
      <c r="L387" s="6"/>
      <c r="P387" s="6"/>
      <c r="AH387" s="176"/>
      <c r="AI387" s="176"/>
    </row>
    <row r="388" spans="12:35" x14ac:dyDescent="0.25">
      <c r="L388" s="6"/>
      <c r="P388" s="6"/>
      <c r="AH388" s="176"/>
      <c r="AI388" s="176"/>
    </row>
    <row r="389" spans="12:35" x14ac:dyDescent="0.25">
      <c r="L389" s="6"/>
      <c r="P389" s="6"/>
      <c r="AH389" s="176"/>
      <c r="AI389" s="176"/>
    </row>
    <row r="390" spans="12:35" x14ac:dyDescent="0.25">
      <c r="L390" s="6"/>
      <c r="P390" s="6"/>
      <c r="AH390" s="176"/>
      <c r="AI390" s="176"/>
    </row>
    <row r="391" spans="12:35" x14ac:dyDescent="0.25">
      <c r="L391" s="6"/>
      <c r="P391" s="6"/>
      <c r="AH391" s="176"/>
      <c r="AI391" s="176"/>
    </row>
    <row r="392" spans="12:35" x14ac:dyDescent="0.25">
      <c r="L392" s="6"/>
      <c r="P392" s="6"/>
      <c r="AH392" s="176"/>
      <c r="AI392" s="176"/>
    </row>
    <row r="393" spans="12:35" x14ac:dyDescent="0.25">
      <c r="L393" s="6"/>
      <c r="P393" s="6"/>
      <c r="AH393" s="176"/>
      <c r="AI393" s="176"/>
    </row>
    <row r="394" spans="12:35" x14ac:dyDescent="0.25">
      <c r="L394" s="6"/>
      <c r="P394" s="6"/>
      <c r="AH394" s="176"/>
      <c r="AI394" s="176"/>
    </row>
    <row r="395" spans="12:35" x14ac:dyDescent="0.25">
      <c r="L395" s="6"/>
      <c r="P395" s="6"/>
      <c r="AH395" s="176"/>
      <c r="AI395" s="176"/>
    </row>
    <row r="396" spans="12:35" x14ac:dyDescent="0.25">
      <c r="L396" s="6"/>
      <c r="P396" s="6"/>
      <c r="AH396" s="176"/>
      <c r="AI396" s="176"/>
    </row>
    <row r="397" spans="12:35" x14ac:dyDescent="0.25">
      <c r="L397" s="6"/>
      <c r="P397" s="6"/>
      <c r="AH397" s="176"/>
      <c r="AI397" s="176"/>
    </row>
    <row r="398" spans="12:35" x14ac:dyDescent="0.25">
      <c r="L398" s="6"/>
      <c r="P398" s="6"/>
      <c r="AH398" s="176"/>
      <c r="AI398" s="176"/>
    </row>
    <row r="399" spans="12:35" x14ac:dyDescent="0.25">
      <c r="L399" s="6"/>
      <c r="P399" s="6"/>
      <c r="AH399" s="176"/>
      <c r="AI399" s="176"/>
    </row>
    <row r="400" spans="12:35" x14ac:dyDescent="0.25">
      <c r="L400" s="6"/>
      <c r="P400" s="6"/>
      <c r="AH400" s="176"/>
      <c r="AI400" s="176"/>
    </row>
    <row r="401" spans="12:35" x14ac:dyDescent="0.25">
      <c r="L401" s="6"/>
      <c r="P401" s="6"/>
      <c r="AH401" s="176"/>
      <c r="AI401" s="176"/>
    </row>
    <row r="402" spans="12:35" x14ac:dyDescent="0.25">
      <c r="L402" s="6"/>
      <c r="P402" s="6"/>
      <c r="AH402" s="176"/>
      <c r="AI402" s="176"/>
    </row>
    <row r="403" spans="12:35" x14ac:dyDescent="0.25">
      <c r="L403" s="6"/>
      <c r="P403" s="6"/>
      <c r="AH403" s="176"/>
      <c r="AI403" s="176"/>
    </row>
    <row r="404" spans="12:35" x14ac:dyDescent="0.25">
      <c r="L404" s="6"/>
      <c r="P404" s="6"/>
      <c r="AH404" s="176"/>
      <c r="AI404" s="176"/>
    </row>
    <row r="405" spans="12:35" x14ac:dyDescent="0.25">
      <c r="L405" s="6"/>
      <c r="P405" s="6"/>
      <c r="AH405" s="176"/>
      <c r="AI405" s="176"/>
    </row>
    <row r="406" spans="12:35" x14ac:dyDescent="0.25">
      <c r="L406" s="6"/>
      <c r="P406" s="6"/>
      <c r="AH406" s="176"/>
      <c r="AI406" s="176"/>
    </row>
    <row r="407" spans="12:35" x14ac:dyDescent="0.25">
      <c r="L407" s="6"/>
      <c r="P407" s="6"/>
      <c r="AH407" s="176"/>
      <c r="AI407" s="176"/>
    </row>
    <row r="408" spans="12:35" x14ac:dyDescent="0.25">
      <c r="L408" s="6"/>
      <c r="P408" s="6"/>
      <c r="AH408" s="176"/>
      <c r="AI408" s="176"/>
    </row>
    <row r="409" spans="12:35" x14ac:dyDescent="0.25">
      <c r="L409" s="6"/>
      <c r="P409" s="6"/>
      <c r="AH409" s="176"/>
      <c r="AI409" s="176"/>
    </row>
    <row r="410" spans="12:35" x14ac:dyDescent="0.25">
      <c r="L410" s="6"/>
      <c r="P410" s="6"/>
      <c r="AH410" s="176"/>
      <c r="AI410" s="176"/>
    </row>
    <row r="411" spans="12:35" x14ac:dyDescent="0.25">
      <c r="L411" s="6"/>
      <c r="P411" s="6"/>
      <c r="AH411" s="176"/>
      <c r="AI411" s="176"/>
    </row>
    <row r="412" spans="12:35" x14ac:dyDescent="0.25">
      <c r="L412" s="6"/>
      <c r="P412" s="6"/>
      <c r="AH412" s="176"/>
      <c r="AI412" s="176"/>
    </row>
    <row r="413" spans="12:35" x14ac:dyDescent="0.25">
      <c r="L413" s="6"/>
      <c r="P413" s="6"/>
      <c r="AH413" s="176"/>
      <c r="AI413" s="176"/>
    </row>
    <row r="414" spans="12:35" x14ac:dyDescent="0.25">
      <c r="L414" s="6"/>
      <c r="P414" s="6"/>
      <c r="AH414" s="176"/>
      <c r="AI414" s="176"/>
    </row>
    <row r="415" spans="12:35" x14ac:dyDescent="0.25">
      <c r="L415" s="6"/>
      <c r="P415" s="6"/>
      <c r="AH415" s="176"/>
      <c r="AI415" s="176"/>
    </row>
    <row r="416" spans="12:35" x14ac:dyDescent="0.25">
      <c r="L416" s="6"/>
      <c r="P416" s="6"/>
      <c r="AH416" s="176"/>
      <c r="AI416" s="176"/>
    </row>
    <row r="417" spans="12:35" x14ac:dyDescent="0.25">
      <c r="L417" s="6"/>
      <c r="P417" s="6"/>
      <c r="AH417" s="176"/>
      <c r="AI417" s="176"/>
    </row>
    <row r="418" spans="12:35" x14ac:dyDescent="0.25">
      <c r="L418" s="6"/>
      <c r="P418" s="6"/>
      <c r="AH418" s="176"/>
      <c r="AI418" s="176"/>
    </row>
    <row r="419" spans="12:35" x14ac:dyDescent="0.25">
      <c r="L419" s="6"/>
      <c r="P419" s="6"/>
      <c r="AH419" s="176"/>
      <c r="AI419" s="176"/>
    </row>
    <row r="420" spans="12:35" x14ac:dyDescent="0.25">
      <c r="L420" s="6"/>
      <c r="P420" s="6"/>
      <c r="AH420" s="176"/>
      <c r="AI420" s="176"/>
    </row>
    <row r="421" spans="12:35" x14ac:dyDescent="0.25">
      <c r="L421" s="6"/>
      <c r="P421" s="6"/>
      <c r="AH421" s="176"/>
      <c r="AI421" s="176"/>
    </row>
    <row r="422" spans="12:35" x14ac:dyDescent="0.25">
      <c r="L422" s="6"/>
      <c r="P422" s="6"/>
      <c r="AH422" s="176"/>
      <c r="AI422" s="176"/>
    </row>
    <row r="423" spans="12:35" x14ac:dyDescent="0.25">
      <c r="L423" s="6"/>
      <c r="P423" s="6"/>
      <c r="AH423" s="176"/>
      <c r="AI423" s="176"/>
    </row>
    <row r="424" spans="12:35" x14ac:dyDescent="0.25">
      <c r="L424" s="6"/>
      <c r="P424" s="6"/>
      <c r="AH424" s="176"/>
      <c r="AI424" s="176"/>
    </row>
    <row r="425" spans="12:35" x14ac:dyDescent="0.25">
      <c r="L425" s="6"/>
      <c r="P425" s="6"/>
      <c r="AH425" s="176"/>
      <c r="AI425" s="176"/>
    </row>
    <row r="426" spans="12:35" x14ac:dyDescent="0.25">
      <c r="L426" s="6"/>
      <c r="P426" s="6"/>
      <c r="AH426" s="176"/>
      <c r="AI426" s="176"/>
    </row>
    <row r="427" spans="12:35" x14ac:dyDescent="0.25">
      <c r="L427" s="6"/>
      <c r="P427" s="6"/>
      <c r="AH427" s="176"/>
      <c r="AI427" s="176"/>
    </row>
    <row r="428" spans="12:35" x14ac:dyDescent="0.25">
      <c r="L428" s="6"/>
      <c r="P428" s="6"/>
      <c r="AH428" s="176"/>
      <c r="AI428" s="176"/>
    </row>
    <row r="429" spans="12:35" x14ac:dyDescent="0.25">
      <c r="L429" s="6"/>
      <c r="P429" s="6"/>
      <c r="AH429" s="176"/>
      <c r="AI429" s="176"/>
    </row>
    <row r="430" spans="12:35" x14ac:dyDescent="0.25">
      <c r="L430" s="6"/>
      <c r="P430" s="6"/>
      <c r="AH430" s="176"/>
      <c r="AI430" s="176"/>
    </row>
    <row r="431" spans="12:35" x14ac:dyDescent="0.25">
      <c r="L431" s="6"/>
      <c r="P431" s="6"/>
      <c r="AH431" s="176"/>
      <c r="AI431" s="176"/>
    </row>
    <row r="432" spans="12:35" x14ac:dyDescent="0.25">
      <c r="L432" s="6"/>
      <c r="P432" s="6"/>
      <c r="AH432" s="176"/>
      <c r="AI432" s="176"/>
    </row>
    <row r="433" spans="12:35" x14ac:dyDescent="0.25">
      <c r="L433" s="6"/>
      <c r="P433" s="6"/>
      <c r="AH433" s="176"/>
      <c r="AI433" s="176"/>
    </row>
    <row r="434" spans="12:35" x14ac:dyDescent="0.25">
      <c r="L434" s="6"/>
      <c r="P434" s="6"/>
      <c r="AH434" s="176"/>
      <c r="AI434" s="176"/>
    </row>
    <row r="435" spans="12:35" x14ac:dyDescent="0.25">
      <c r="L435" s="6"/>
      <c r="P435" s="6"/>
      <c r="AH435" s="176"/>
      <c r="AI435" s="176"/>
    </row>
    <row r="436" spans="12:35" x14ac:dyDescent="0.25">
      <c r="L436" s="6"/>
      <c r="P436" s="6"/>
      <c r="AH436" s="176"/>
      <c r="AI436" s="176"/>
    </row>
    <row r="437" spans="12:35" x14ac:dyDescent="0.25">
      <c r="L437" s="6"/>
      <c r="P437" s="6"/>
      <c r="AH437" s="176"/>
      <c r="AI437" s="176"/>
    </row>
    <row r="438" spans="12:35" x14ac:dyDescent="0.25">
      <c r="L438" s="6"/>
      <c r="P438" s="6"/>
      <c r="AH438" s="176"/>
      <c r="AI438" s="176"/>
    </row>
    <row r="439" spans="12:35" x14ac:dyDescent="0.25">
      <c r="L439" s="6"/>
      <c r="P439" s="6"/>
      <c r="AH439" s="176"/>
      <c r="AI439" s="176"/>
    </row>
    <row r="440" spans="12:35" x14ac:dyDescent="0.25">
      <c r="L440" s="6"/>
      <c r="P440" s="6"/>
      <c r="AH440" s="176"/>
      <c r="AI440" s="176"/>
    </row>
    <row r="441" spans="12:35" x14ac:dyDescent="0.25">
      <c r="L441" s="6"/>
      <c r="P441" s="6"/>
      <c r="AH441" s="176"/>
      <c r="AI441" s="176"/>
    </row>
    <row r="442" spans="12:35" x14ac:dyDescent="0.25">
      <c r="L442" s="6"/>
      <c r="P442" s="6"/>
      <c r="AH442" s="176"/>
      <c r="AI442" s="176"/>
    </row>
    <row r="443" spans="12:35" x14ac:dyDescent="0.25">
      <c r="L443" s="6"/>
      <c r="P443" s="6"/>
      <c r="AH443" s="176"/>
      <c r="AI443" s="176"/>
    </row>
    <row r="444" spans="12:35" x14ac:dyDescent="0.25">
      <c r="L444" s="6"/>
      <c r="P444" s="6"/>
      <c r="AH444" s="176"/>
      <c r="AI444" s="176"/>
    </row>
    <row r="445" spans="12:35" x14ac:dyDescent="0.25">
      <c r="L445" s="6"/>
      <c r="P445" s="6"/>
      <c r="AH445" s="176"/>
      <c r="AI445" s="176"/>
    </row>
    <row r="446" spans="12:35" x14ac:dyDescent="0.25">
      <c r="L446" s="6"/>
      <c r="P446" s="6"/>
      <c r="AH446" s="176"/>
      <c r="AI446" s="176"/>
    </row>
    <row r="447" spans="12:35" x14ac:dyDescent="0.25">
      <c r="L447" s="6"/>
      <c r="P447" s="6"/>
      <c r="AH447" s="176"/>
      <c r="AI447" s="176"/>
    </row>
    <row r="448" spans="12:35" x14ac:dyDescent="0.25">
      <c r="L448" s="6"/>
      <c r="P448" s="6"/>
      <c r="AH448" s="176"/>
      <c r="AI448" s="176"/>
    </row>
    <row r="449" spans="12:35" x14ac:dyDescent="0.25">
      <c r="L449" s="6"/>
      <c r="P449" s="6"/>
      <c r="AH449" s="176"/>
      <c r="AI449" s="176"/>
    </row>
    <row r="450" spans="12:35" x14ac:dyDescent="0.25">
      <c r="L450" s="6"/>
      <c r="P450" s="6"/>
      <c r="AH450" s="176"/>
      <c r="AI450" s="176"/>
    </row>
    <row r="451" spans="12:35" x14ac:dyDescent="0.25">
      <c r="L451" s="6"/>
      <c r="P451" s="6"/>
      <c r="AH451" s="176"/>
      <c r="AI451" s="176"/>
    </row>
    <row r="452" spans="12:35" x14ac:dyDescent="0.25">
      <c r="L452" s="6"/>
      <c r="P452" s="6"/>
      <c r="AH452" s="176"/>
      <c r="AI452" s="176"/>
    </row>
    <row r="453" spans="12:35" x14ac:dyDescent="0.25">
      <c r="L453" s="6"/>
      <c r="P453" s="6"/>
      <c r="AH453" s="176"/>
      <c r="AI453" s="176"/>
    </row>
    <row r="454" spans="12:35" x14ac:dyDescent="0.25">
      <c r="L454" s="6"/>
      <c r="P454" s="6"/>
      <c r="AH454" s="176"/>
      <c r="AI454" s="176"/>
    </row>
    <row r="455" spans="12:35" x14ac:dyDescent="0.25">
      <c r="L455" s="6"/>
      <c r="P455" s="6"/>
      <c r="AH455" s="176"/>
      <c r="AI455" s="176"/>
    </row>
    <row r="456" spans="12:35" x14ac:dyDescent="0.25">
      <c r="L456" s="6"/>
      <c r="P456" s="6"/>
      <c r="AH456" s="176"/>
      <c r="AI456" s="176"/>
    </row>
    <row r="457" spans="12:35" x14ac:dyDescent="0.25">
      <c r="L457" s="6"/>
      <c r="P457" s="6"/>
      <c r="AH457" s="176"/>
      <c r="AI457" s="176"/>
    </row>
    <row r="458" spans="12:35" x14ac:dyDescent="0.25">
      <c r="L458" s="6"/>
      <c r="P458" s="6"/>
      <c r="AH458" s="176"/>
      <c r="AI458" s="176"/>
    </row>
    <row r="459" spans="12:35" x14ac:dyDescent="0.25">
      <c r="L459" s="6"/>
      <c r="P459" s="6"/>
      <c r="AH459" s="176"/>
      <c r="AI459" s="176"/>
    </row>
    <row r="460" spans="12:35" x14ac:dyDescent="0.25">
      <c r="L460" s="6"/>
      <c r="P460" s="6"/>
      <c r="AH460" s="176"/>
      <c r="AI460" s="176"/>
    </row>
    <row r="461" spans="12:35" x14ac:dyDescent="0.25">
      <c r="L461" s="6"/>
      <c r="P461" s="6"/>
      <c r="AH461" s="176"/>
      <c r="AI461" s="176"/>
    </row>
    <row r="462" spans="12:35" x14ac:dyDescent="0.25">
      <c r="L462" s="6"/>
      <c r="P462" s="6"/>
      <c r="AH462" s="176"/>
      <c r="AI462" s="176"/>
    </row>
    <row r="463" spans="12:35" x14ac:dyDescent="0.25">
      <c r="L463" s="6"/>
      <c r="P463" s="6"/>
      <c r="AH463" s="176"/>
      <c r="AI463" s="176"/>
    </row>
    <row r="464" spans="12:35" x14ac:dyDescent="0.25">
      <c r="L464" s="6"/>
      <c r="P464" s="6"/>
      <c r="AH464" s="176"/>
      <c r="AI464" s="176"/>
    </row>
    <row r="465" spans="12:35" x14ac:dyDescent="0.25">
      <c r="L465" s="6"/>
      <c r="P465" s="6"/>
      <c r="AH465" s="176"/>
      <c r="AI465" s="176"/>
    </row>
    <row r="466" spans="12:35" x14ac:dyDescent="0.25">
      <c r="L466" s="6"/>
      <c r="P466" s="6"/>
      <c r="AH466" s="176"/>
      <c r="AI466" s="176"/>
    </row>
    <row r="467" spans="12:35" x14ac:dyDescent="0.25">
      <c r="L467" s="6"/>
      <c r="P467" s="6"/>
      <c r="AH467" s="176"/>
      <c r="AI467" s="176"/>
    </row>
    <row r="468" spans="12:35" x14ac:dyDescent="0.25">
      <c r="L468" s="6"/>
      <c r="P468" s="6"/>
      <c r="AH468" s="176"/>
      <c r="AI468" s="176"/>
    </row>
    <row r="469" spans="12:35" x14ac:dyDescent="0.25">
      <c r="L469" s="6"/>
      <c r="P469" s="6"/>
      <c r="AH469" s="176"/>
      <c r="AI469" s="176"/>
    </row>
    <row r="470" spans="12:35" x14ac:dyDescent="0.25">
      <c r="L470" s="6"/>
      <c r="P470" s="6"/>
      <c r="AH470" s="176"/>
      <c r="AI470" s="176"/>
    </row>
    <row r="471" spans="12:35" x14ac:dyDescent="0.25">
      <c r="L471" s="6"/>
      <c r="P471" s="6"/>
      <c r="AH471" s="176"/>
      <c r="AI471" s="176"/>
    </row>
    <row r="472" spans="12:35" x14ac:dyDescent="0.25">
      <c r="L472" s="6"/>
      <c r="P472" s="6"/>
      <c r="AH472" s="176"/>
      <c r="AI472" s="176"/>
    </row>
    <row r="473" spans="12:35" x14ac:dyDescent="0.25">
      <c r="L473" s="6"/>
      <c r="P473" s="6"/>
      <c r="AH473" s="176"/>
      <c r="AI473" s="176"/>
    </row>
    <row r="474" spans="12:35" x14ac:dyDescent="0.25">
      <c r="L474" s="6"/>
      <c r="P474" s="6"/>
      <c r="AH474" s="176"/>
      <c r="AI474" s="176"/>
    </row>
    <row r="475" spans="12:35" x14ac:dyDescent="0.25">
      <c r="L475" s="6"/>
      <c r="P475" s="6"/>
      <c r="AH475" s="176"/>
      <c r="AI475" s="176"/>
    </row>
    <row r="476" spans="12:35" x14ac:dyDescent="0.25">
      <c r="L476" s="6"/>
      <c r="P476" s="6"/>
      <c r="AH476" s="176"/>
      <c r="AI476" s="176"/>
    </row>
    <row r="477" spans="12:35" x14ac:dyDescent="0.25">
      <c r="L477" s="6"/>
      <c r="P477" s="6"/>
      <c r="AH477" s="176"/>
      <c r="AI477" s="176"/>
    </row>
    <row r="478" spans="12:35" x14ac:dyDescent="0.25">
      <c r="L478" s="6"/>
      <c r="P478" s="6"/>
      <c r="AH478" s="176"/>
      <c r="AI478" s="176"/>
    </row>
    <row r="479" spans="12:35" x14ac:dyDescent="0.25">
      <c r="L479" s="6"/>
      <c r="P479" s="6"/>
      <c r="AH479" s="176"/>
      <c r="AI479" s="176"/>
    </row>
    <row r="480" spans="12:35" x14ac:dyDescent="0.25">
      <c r="L480" s="6"/>
      <c r="P480" s="6"/>
      <c r="AH480" s="176"/>
      <c r="AI480" s="176"/>
    </row>
    <row r="481" spans="12:35" x14ac:dyDescent="0.25">
      <c r="L481" s="6"/>
      <c r="P481" s="6"/>
      <c r="AH481" s="176"/>
      <c r="AI481" s="176"/>
    </row>
    <row r="482" spans="12:35" x14ac:dyDescent="0.25">
      <c r="L482" s="6"/>
      <c r="P482" s="6"/>
      <c r="AH482" s="176"/>
      <c r="AI482" s="176"/>
    </row>
    <row r="483" spans="12:35" x14ac:dyDescent="0.25">
      <c r="L483" s="6"/>
      <c r="P483" s="6"/>
      <c r="AH483" s="176"/>
      <c r="AI483" s="176"/>
    </row>
    <row r="484" spans="12:35" x14ac:dyDescent="0.25">
      <c r="L484" s="6"/>
      <c r="P484" s="6"/>
      <c r="AH484" s="176"/>
      <c r="AI484" s="176"/>
    </row>
    <row r="485" spans="12:35" x14ac:dyDescent="0.25">
      <c r="L485" s="6"/>
      <c r="P485" s="6"/>
      <c r="AH485" s="176"/>
      <c r="AI485" s="176"/>
    </row>
    <row r="486" spans="12:35" x14ac:dyDescent="0.25">
      <c r="L486" s="6"/>
      <c r="P486" s="6"/>
      <c r="AH486" s="176"/>
      <c r="AI486" s="176"/>
    </row>
    <row r="487" spans="12:35" x14ac:dyDescent="0.25">
      <c r="L487" s="6"/>
      <c r="P487" s="6"/>
      <c r="AH487" s="176"/>
      <c r="AI487" s="176"/>
    </row>
    <row r="488" spans="12:35" x14ac:dyDescent="0.25">
      <c r="L488" s="6"/>
      <c r="P488" s="6"/>
      <c r="AH488" s="176"/>
      <c r="AI488" s="176"/>
    </row>
    <row r="489" spans="12:35" x14ac:dyDescent="0.25">
      <c r="L489" s="6"/>
      <c r="P489" s="6"/>
      <c r="AH489" s="176"/>
      <c r="AI489" s="176"/>
    </row>
    <row r="490" spans="12:35" x14ac:dyDescent="0.25">
      <c r="L490" s="6"/>
      <c r="P490" s="6"/>
      <c r="AH490" s="176"/>
      <c r="AI490" s="176"/>
    </row>
    <row r="491" spans="12:35" x14ac:dyDescent="0.25">
      <c r="L491" s="6"/>
      <c r="P491" s="6"/>
      <c r="AH491" s="176"/>
      <c r="AI491" s="176"/>
    </row>
    <row r="492" spans="12:35" x14ac:dyDescent="0.25">
      <c r="L492" s="6"/>
      <c r="P492" s="6"/>
      <c r="AH492" s="176"/>
      <c r="AI492" s="176"/>
    </row>
    <row r="493" spans="12:35" x14ac:dyDescent="0.25">
      <c r="L493" s="6"/>
      <c r="P493" s="6"/>
      <c r="AH493" s="176"/>
      <c r="AI493" s="176"/>
    </row>
    <row r="494" spans="12:35" x14ac:dyDescent="0.25">
      <c r="L494" s="6"/>
      <c r="P494" s="6"/>
      <c r="AH494" s="176"/>
      <c r="AI494" s="176"/>
    </row>
    <row r="495" spans="12:35" x14ac:dyDescent="0.25">
      <c r="L495" s="6"/>
      <c r="P495" s="6"/>
      <c r="AH495" s="176"/>
      <c r="AI495" s="176"/>
    </row>
    <row r="496" spans="12:35" x14ac:dyDescent="0.25">
      <c r="L496" s="6"/>
      <c r="P496" s="6"/>
      <c r="AH496" s="176"/>
      <c r="AI496" s="176"/>
    </row>
    <row r="497" spans="12:35" x14ac:dyDescent="0.25">
      <c r="L497" s="6"/>
      <c r="P497" s="6"/>
      <c r="AH497" s="176"/>
      <c r="AI497" s="176"/>
    </row>
    <row r="498" spans="12:35" x14ac:dyDescent="0.25">
      <c r="L498" s="6"/>
      <c r="P498" s="6"/>
      <c r="AH498" s="176"/>
      <c r="AI498" s="176"/>
    </row>
    <row r="499" spans="12:35" x14ac:dyDescent="0.25">
      <c r="L499" s="6"/>
      <c r="P499" s="6"/>
      <c r="AH499" s="176"/>
      <c r="AI499" s="176"/>
    </row>
    <row r="500" spans="12:35" x14ac:dyDescent="0.25">
      <c r="L500" s="6"/>
      <c r="P500" s="6"/>
      <c r="AH500" s="176"/>
      <c r="AI500" s="176"/>
    </row>
    <row r="501" spans="12:35" x14ac:dyDescent="0.25">
      <c r="L501" s="6"/>
      <c r="P501" s="6"/>
      <c r="AH501" s="176"/>
      <c r="AI501" s="176"/>
    </row>
    <row r="502" spans="12:35" x14ac:dyDescent="0.25">
      <c r="L502" s="6"/>
      <c r="P502" s="6"/>
      <c r="AH502" s="176"/>
      <c r="AI502" s="176"/>
    </row>
    <row r="503" spans="12:35" x14ac:dyDescent="0.25">
      <c r="L503" s="6"/>
      <c r="P503" s="6"/>
      <c r="AH503" s="176"/>
      <c r="AI503" s="176"/>
    </row>
    <row r="504" spans="12:35" x14ac:dyDescent="0.25">
      <c r="L504" s="6"/>
      <c r="P504" s="6"/>
      <c r="AH504" s="176"/>
      <c r="AI504" s="176"/>
    </row>
    <row r="505" spans="12:35" x14ac:dyDescent="0.25">
      <c r="L505" s="6"/>
      <c r="P505" s="6"/>
      <c r="AH505" s="176"/>
      <c r="AI505" s="176"/>
    </row>
    <row r="506" spans="12:35" x14ac:dyDescent="0.25">
      <c r="L506" s="6"/>
      <c r="P506" s="6"/>
      <c r="AH506" s="176"/>
      <c r="AI506" s="176"/>
    </row>
    <row r="507" spans="12:35" x14ac:dyDescent="0.25">
      <c r="L507" s="6"/>
      <c r="P507" s="6"/>
      <c r="AH507" s="176"/>
      <c r="AI507" s="176"/>
    </row>
    <row r="508" spans="12:35" x14ac:dyDescent="0.25">
      <c r="L508" s="6"/>
      <c r="P508" s="6"/>
      <c r="AH508" s="176"/>
      <c r="AI508" s="176"/>
    </row>
    <row r="509" spans="12:35" x14ac:dyDescent="0.25">
      <c r="L509" s="6"/>
      <c r="P509" s="6"/>
      <c r="AH509" s="176"/>
      <c r="AI509" s="176"/>
    </row>
    <row r="510" spans="12:35" x14ac:dyDescent="0.25">
      <c r="L510" s="6"/>
      <c r="P510" s="6"/>
      <c r="AH510" s="176"/>
      <c r="AI510" s="176"/>
    </row>
    <row r="511" spans="12:35" x14ac:dyDescent="0.25">
      <c r="L511" s="6"/>
      <c r="P511" s="6"/>
      <c r="AH511" s="176"/>
      <c r="AI511" s="176"/>
    </row>
    <row r="512" spans="12:35" x14ac:dyDescent="0.25">
      <c r="L512" s="6"/>
      <c r="P512" s="6"/>
      <c r="AH512" s="176"/>
      <c r="AI512" s="176"/>
    </row>
    <row r="513" spans="12:35" x14ac:dyDescent="0.25">
      <c r="L513" s="6"/>
      <c r="P513" s="6"/>
      <c r="AH513" s="176"/>
      <c r="AI513" s="176"/>
    </row>
    <row r="514" spans="12:35" x14ac:dyDescent="0.25">
      <c r="L514" s="6"/>
      <c r="P514" s="6"/>
      <c r="AH514" s="176"/>
      <c r="AI514" s="176"/>
    </row>
    <row r="515" spans="12:35" x14ac:dyDescent="0.25">
      <c r="L515" s="6"/>
      <c r="P515" s="6"/>
      <c r="AH515" s="176"/>
      <c r="AI515" s="176"/>
    </row>
    <row r="516" spans="12:35" x14ac:dyDescent="0.25">
      <c r="L516" s="6"/>
      <c r="P516" s="6"/>
      <c r="AH516" s="176"/>
      <c r="AI516" s="176"/>
    </row>
    <row r="517" spans="12:35" x14ac:dyDescent="0.25">
      <c r="L517" s="6"/>
      <c r="P517" s="6"/>
      <c r="AH517" s="176"/>
      <c r="AI517" s="176"/>
    </row>
    <row r="518" spans="12:35" x14ac:dyDescent="0.25">
      <c r="L518" s="6"/>
      <c r="P518" s="6"/>
      <c r="AH518" s="176"/>
      <c r="AI518" s="176"/>
    </row>
    <row r="519" spans="12:35" x14ac:dyDescent="0.25">
      <c r="L519" s="6"/>
      <c r="P519" s="6"/>
      <c r="AH519" s="176"/>
      <c r="AI519" s="176"/>
    </row>
    <row r="520" spans="12:35" x14ac:dyDescent="0.25">
      <c r="L520" s="6"/>
      <c r="P520" s="6"/>
      <c r="AH520" s="176"/>
      <c r="AI520" s="176"/>
    </row>
    <row r="521" spans="12:35" x14ac:dyDescent="0.25">
      <c r="L521" s="6"/>
      <c r="P521" s="6"/>
      <c r="AH521" s="176"/>
      <c r="AI521" s="176"/>
    </row>
    <row r="522" spans="12:35" x14ac:dyDescent="0.25">
      <c r="L522" s="6"/>
      <c r="P522" s="6"/>
      <c r="AH522" s="176"/>
      <c r="AI522" s="176"/>
    </row>
    <row r="523" spans="12:35" x14ac:dyDescent="0.25">
      <c r="L523" s="6"/>
      <c r="P523" s="6"/>
      <c r="AH523" s="176"/>
      <c r="AI523" s="176"/>
    </row>
    <row r="524" spans="12:35" x14ac:dyDescent="0.25">
      <c r="L524" s="6"/>
      <c r="P524" s="6"/>
      <c r="AH524" s="176"/>
      <c r="AI524" s="176"/>
    </row>
    <row r="525" spans="12:35" x14ac:dyDescent="0.25">
      <c r="L525" s="6"/>
      <c r="P525" s="6"/>
      <c r="AH525" s="176"/>
      <c r="AI525" s="176"/>
    </row>
    <row r="526" spans="12:35" x14ac:dyDescent="0.25">
      <c r="L526" s="6"/>
      <c r="P526" s="6"/>
      <c r="AH526" s="176"/>
      <c r="AI526" s="176"/>
    </row>
    <row r="527" spans="12:35" x14ac:dyDescent="0.25">
      <c r="L527" s="6"/>
      <c r="P527" s="6"/>
      <c r="AH527" s="176"/>
      <c r="AI527" s="176"/>
    </row>
    <row r="528" spans="12:35" x14ac:dyDescent="0.25">
      <c r="L528" s="6"/>
      <c r="P528" s="6"/>
      <c r="AH528" s="176"/>
      <c r="AI528" s="176"/>
    </row>
    <row r="529" spans="12:35" x14ac:dyDescent="0.25">
      <c r="L529" s="6"/>
      <c r="P529" s="6"/>
      <c r="AH529" s="176"/>
      <c r="AI529" s="176"/>
    </row>
    <row r="530" spans="12:35" x14ac:dyDescent="0.25">
      <c r="L530" s="6"/>
      <c r="P530" s="6"/>
      <c r="AH530" s="176"/>
      <c r="AI530" s="176"/>
    </row>
    <row r="531" spans="12:35" x14ac:dyDescent="0.25">
      <c r="L531" s="6"/>
      <c r="P531" s="6"/>
      <c r="AH531" s="176"/>
      <c r="AI531" s="176"/>
    </row>
    <row r="532" spans="12:35" x14ac:dyDescent="0.25">
      <c r="L532" s="6"/>
      <c r="P532" s="6"/>
      <c r="AH532" s="176"/>
      <c r="AI532" s="176"/>
    </row>
    <row r="533" spans="12:35" x14ac:dyDescent="0.25">
      <c r="L533" s="6"/>
      <c r="P533" s="6"/>
      <c r="AH533" s="176"/>
      <c r="AI533" s="176"/>
    </row>
    <row r="534" spans="12:35" x14ac:dyDescent="0.25">
      <c r="L534" s="6"/>
      <c r="P534" s="6"/>
      <c r="AH534" s="176"/>
      <c r="AI534" s="176"/>
    </row>
    <row r="535" spans="12:35" x14ac:dyDescent="0.25">
      <c r="L535" s="6"/>
      <c r="P535" s="6"/>
      <c r="AH535" s="176"/>
      <c r="AI535" s="176"/>
    </row>
    <row r="536" spans="12:35" x14ac:dyDescent="0.25">
      <c r="L536" s="6"/>
      <c r="P536" s="6"/>
      <c r="AH536" s="176"/>
      <c r="AI536" s="176"/>
    </row>
    <row r="537" spans="12:35" x14ac:dyDescent="0.25">
      <c r="L537" s="6"/>
      <c r="P537" s="6"/>
      <c r="AH537" s="176"/>
      <c r="AI537" s="176"/>
    </row>
    <row r="538" spans="12:35" x14ac:dyDescent="0.25">
      <c r="L538" s="6"/>
      <c r="P538" s="6"/>
      <c r="AH538" s="176"/>
      <c r="AI538" s="176"/>
    </row>
    <row r="539" spans="12:35" x14ac:dyDescent="0.25">
      <c r="L539" s="6"/>
      <c r="P539" s="6"/>
      <c r="AH539" s="176"/>
      <c r="AI539" s="176"/>
    </row>
    <row r="540" spans="12:35" x14ac:dyDescent="0.25">
      <c r="L540" s="6"/>
      <c r="P540" s="6"/>
      <c r="AH540" s="176"/>
      <c r="AI540" s="176"/>
    </row>
    <row r="541" spans="12:35" x14ac:dyDescent="0.25">
      <c r="L541" s="6"/>
      <c r="P541" s="6"/>
      <c r="AH541" s="176"/>
      <c r="AI541" s="176"/>
    </row>
    <row r="542" spans="12:35" x14ac:dyDescent="0.25">
      <c r="L542" s="6"/>
      <c r="P542" s="6"/>
      <c r="AH542" s="176"/>
      <c r="AI542" s="176"/>
    </row>
    <row r="543" spans="12:35" x14ac:dyDescent="0.25">
      <c r="L543" s="6"/>
      <c r="P543" s="6"/>
      <c r="AH543" s="176"/>
      <c r="AI543" s="176"/>
    </row>
    <row r="544" spans="12:35" x14ac:dyDescent="0.25">
      <c r="L544" s="6"/>
      <c r="P544" s="6"/>
      <c r="AH544" s="176"/>
      <c r="AI544" s="176"/>
    </row>
    <row r="545" spans="12:35" x14ac:dyDescent="0.25">
      <c r="L545" s="6"/>
      <c r="P545" s="6"/>
      <c r="AH545" s="176"/>
      <c r="AI545" s="176"/>
    </row>
    <row r="546" spans="12:35" x14ac:dyDescent="0.25">
      <c r="L546" s="6"/>
      <c r="P546" s="6"/>
      <c r="AH546" s="176"/>
      <c r="AI546" s="176"/>
    </row>
    <row r="547" spans="12:35" x14ac:dyDescent="0.25">
      <c r="L547" s="6"/>
      <c r="P547" s="6"/>
      <c r="AH547" s="176"/>
      <c r="AI547" s="176"/>
    </row>
    <row r="548" spans="12:35" x14ac:dyDescent="0.25">
      <c r="L548" s="6"/>
      <c r="P548" s="6"/>
      <c r="AH548" s="176"/>
      <c r="AI548" s="176"/>
    </row>
    <row r="549" spans="12:35" x14ac:dyDescent="0.25">
      <c r="L549" s="6"/>
      <c r="P549" s="6"/>
      <c r="AH549" s="176"/>
      <c r="AI549" s="176"/>
    </row>
    <row r="550" spans="12:35" x14ac:dyDescent="0.25">
      <c r="L550" s="6"/>
      <c r="P550" s="6"/>
      <c r="AH550" s="176"/>
      <c r="AI550" s="176"/>
    </row>
    <row r="551" spans="12:35" x14ac:dyDescent="0.25">
      <c r="L551" s="6"/>
      <c r="P551" s="6"/>
      <c r="AH551" s="176"/>
      <c r="AI551" s="176"/>
    </row>
    <row r="552" spans="12:35" x14ac:dyDescent="0.25">
      <c r="L552" s="6"/>
      <c r="P552" s="6"/>
      <c r="AH552" s="176"/>
      <c r="AI552" s="176"/>
    </row>
    <row r="553" spans="12:35" x14ac:dyDescent="0.25">
      <c r="L553" s="6"/>
      <c r="P553" s="6"/>
      <c r="AH553" s="176"/>
      <c r="AI553" s="176"/>
    </row>
    <row r="554" spans="12:35" x14ac:dyDescent="0.25">
      <c r="L554" s="6"/>
      <c r="P554" s="6"/>
      <c r="AH554" s="176"/>
      <c r="AI554" s="176"/>
    </row>
    <row r="555" spans="12:35" x14ac:dyDescent="0.25">
      <c r="L555" s="6"/>
      <c r="P555" s="6"/>
      <c r="AH555" s="176"/>
      <c r="AI555" s="176"/>
    </row>
    <row r="556" spans="12:35" x14ac:dyDescent="0.25">
      <c r="L556" s="6"/>
      <c r="P556" s="6"/>
      <c r="AH556" s="176"/>
      <c r="AI556" s="176"/>
    </row>
    <row r="557" spans="12:35" x14ac:dyDescent="0.25">
      <c r="L557" s="6"/>
      <c r="P557" s="6"/>
      <c r="AH557" s="176"/>
      <c r="AI557" s="176"/>
    </row>
    <row r="558" spans="12:35" x14ac:dyDescent="0.25">
      <c r="L558" s="6"/>
      <c r="P558" s="6"/>
      <c r="AH558" s="176"/>
      <c r="AI558" s="176"/>
    </row>
    <row r="559" spans="12:35" x14ac:dyDescent="0.25">
      <c r="L559" s="6"/>
      <c r="P559" s="6"/>
      <c r="AH559" s="176"/>
      <c r="AI559" s="176"/>
    </row>
    <row r="560" spans="12:35" x14ac:dyDescent="0.25">
      <c r="L560" s="6"/>
      <c r="P560" s="6"/>
      <c r="AH560" s="176"/>
      <c r="AI560" s="176"/>
    </row>
    <row r="561" spans="12:35" x14ac:dyDescent="0.25">
      <c r="L561" s="6"/>
      <c r="P561" s="6"/>
      <c r="AH561" s="176"/>
      <c r="AI561" s="176"/>
    </row>
    <row r="562" spans="12:35" x14ac:dyDescent="0.25">
      <c r="L562" s="6"/>
      <c r="P562" s="6"/>
      <c r="AH562" s="176"/>
      <c r="AI562" s="176"/>
    </row>
    <row r="563" spans="12:35" x14ac:dyDescent="0.25">
      <c r="L563" s="6"/>
      <c r="P563" s="6"/>
      <c r="AH563" s="176"/>
      <c r="AI563" s="176"/>
    </row>
    <row r="564" spans="12:35" x14ac:dyDescent="0.25">
      <c r="L564" s="6"/>
      <c r="P564" s="6"/>
      <c r="AH564" s="176"/>
      <c r="AI564" s="176"/>
    </row>
    <row r="565" spans="12:35" x14ac:dyDescent="0.25">
      <c r="L565" s="6"/>
      <c r="P565" s="6"/>
      <c r="AH565" s="176"/>
      <c r="AI565" s="176"/>
    </row>
    <row r="566" spans="12:35" x14ac:dyDescent="0.25">
      <c r="L566" s="6"/>
      <c r="P566" s="6"/>
      <c r="AH566" s="176"/>
      <c r="AI566" s="176"/>
    </row>
    <row r="567" spans="12:35" x14ac:dyDescent="0.25">
      <c r="L567" s="6"/>
      <c r="P567" s="6"/>
      <c r="AH567" s="176"/>
      <c r="AI567" s="176"/>
    </row>
    <row r="568" spans="12:35" x14ac:dyDescent="0.25">
      <c r="L568" s="6"/>
      <c r="P568" s="6"/>
      <c r="AH568" s="176"/>
      <c r="AI568" s="176"/>
    </row>
    <row r="569" spans="12:35" x14ac:dyDescent="0.25">
      <c r="L569" s="6"/>
      <c r="P569" s="6"/>
      <c r="AH569" s="176"/>
      <c r="AI569" s="176"/>
    </row>
    <row r="570" spans="12:35" x14ac:dyDescent="0.25">
      <c r="L570" s="6"/>
      <c r="P570" s="6"/>
      <c r="AH570" s="176"/>
      <c r="AI570" s="176"/>
    </row>
    <row r="571" spans="12:35" x14ac:dyDescent="0.25">
      <c r="L571" s="6"/>
      <c r="P571" s="6"/>
      <c r="AH571" s="176"/>
      <c r="AI571" s="176"/>
    </row>
    <row r="572" spans="12:35" x14ac:dyDescent="0.25">
      <c r="L572" s="6"/>
      <c r="P572" s="6"/>
      <c r="AH572" s="176"/>
      <c r="AI572" s="176"/>
    </row>
    <row r="573" spans="12:35" x14ac:dyDescent="0.25">
      <c r="L573" s="6"/>
      <c r="P573" s="6"/>
      <c r="AH573" s="176"/>
      <c r="AI573" s="176"/>
    </row>
    <row r="574" spans="12:35" x14ac:dyDescent="0.25">
      <c r="L574" s="6"/>
      <c r="P574" s="6"/>
      <c r="AH574" s="176"/>
      <c r="AI574" s="176"/>
    </row>
    <row r="575" spans="12:35" x14ac:dyDescent="0.25">
      <c r="L575" s="6"/>
      <c r="P575" s="6"/>
      <c r="AH575" s="176"/>
      <c r="AI575" s="176"/>
    </row>
    <row r="576" spans="12:35" x14ac:dyDescent="0.25">
      <c r="L576" s="6"/>
      <c r="P576" s="6"/>
      <c r="AH576" s="176"/>
      <c r="AI576" s="176"/>
    </row>
    <row r="577" spans="12:35" x14ac:dyDescent="0.25">
      <c r="L577" s="6"/>
      <c r="P577" s="6"/>
      <c r="AH577" s="176"/>
      <c r="AI577" s="176"/>
    </row>
    <row r="578" spans="12:35" x14ac:dyDescent="0.25">
      <c r="L578" s="6"/>
      <c r="P578" s="6"/>
      <c r="AH578" s="176"/>
      <c r="AI578" s="176"/>
    </row>
    <row r="579" spans="12:35" x14ac:dyDescent="0.25">
      <c r="L579" s="6"/>
      <c r="P579" s="6"/>
      <c r="AH579" s="176"/>
      <c r="AI579" s="176"/>
    </row>
    <row r="580" spans="12:35" x14ac:dyDescent="0.25">
      <c r="L580" s="6"/>
      <c r="P580" s="6"/>
      <c r="AH580" s="176"/>
      <c r="AI580" s="176"/>
    </row>
    <row r="581" spans="12:35" x14ac:dyDescent="0.25">
      <c r="L581" s="6"/>
      <c r="P581" s="6"/>
      <c r="AH581" s="176"/>
      <c r="AI581" s="176"/>
    </row>
    <row r="582" spans="12:35" x14ac:dyDescent="0.25">
      <c r="L582" s="6"/>
      <c r="P582" s="6"/>
      <c r="AH582" s="176"/>
      <c r="AI582" s="176"/>
    </row>
    <row r="583" spans="12:35" x14ac:dyDescent="0.25">
      <c r="L583" s="6"/>
      <c r="P583" s="6"/>
      <c r="AH583" s="176"/>
      <c r="AI583" s="176"/>
    </row>
    <row r="584" spans="12:35" x14ac:dyDescent="0.25">
      <c r="L584" s="6"/>
      <c r="P584" s="6"/>
      <c r="AH584" s="176"/>
      <c r="AI584" s="176"/>
    </row>
    <row r="585" spans="12:35" x14ac:dyDescent="0.25">
      <c r="L585" s="6"/>
      <c r="P585" s="6"/>
      <c r="AH585" s="177"/>
      <c r="AI585" s="177"/>
    </row>
    <row r="586" spans="12:35" x14ac:dyDescent="0.25">
      <c r="L586" s="6"/>
      <c r="P586" s="6"/>
      <c r="AH586" s="177"/>
      <c r="AI586" s="177"/>
    </row>
    <row r="587" spans="12:35" x14ac:dyDescent="0.25">
      <c r="L587" s="6"/>
      <c r="P587" s="6"/>
      <c r="AH587" s="177"/>
      <c r="AI587" s="177"/>
    </row>
    <row r="588" spans="12:35" x14ac:dyDescent="0.25">
      <c r="L588" s="6"/>
      <c r="P588" s="6"/>
      <c r="AH588" s="177"/>
      <c r="AI588" s="177"/>
    </row>
    <row r="589" spans="12:35" x14ac:dyDescent="0.25">
      <c r="L589" s="6"/>
      <c r="P589" s="6"/>
      <c r="AH589" s="177"/>
      <c r="AI589" s="177"/>
    </row>
    <row r="590" spans="12:35" x14ac:dyDescent="0.25">
      <c r="L590" s="6"/>
      <c r="P590" s="6"/>
      <c r="AH590" s="177"/>
      <c r="AI590" s="177"/>
    </row>
    <row r="591" spans="12:35" x14ac:dyDescent="0.25">
      <c r="L591" s="6"/>
      <c r="P591" s="6"/>
      <c r="AH591" s="177"/>
      <c r="AI591" s="177"/>
    </row>
    <row r="592" spans="12:35" x14ac:dyDescent="0.25">
      <c r="L592" s="6"/>
      <c r="P592" s="6"/>
      <c r="AH592" s="177"/>
      <c r="AI592" s="177"/>
    </row>
    <row r="593" spans="12:35" x14ac:dyDescent="0.25">
      <c r="L593" s="6"/>
      <c r="P593" s="6"/>
      <c r="AH593" s="177"/>
      <c r="AI593" s="177"/>
    </row>
    <row r="594" spans="12:35" x14ac:dyDescent="0.25">
      <c r="L594" s="6"/>
      <c r="P594" s="6"/>
      <c r="AH594" s="177"/>
      <c r="AI594" s="177"/>
    </row>
    <row r="595" spans="12:35" x14ac:dyDescent="0.25">
      <c r="L595" s="6"/>
      <c r="P595" s="6"/>
      <c r="AH595" s="177"/>
      <c r="AI595" s="177"/>
    </row>
    <row r="596" spans="12:35" x14ac:dyDescent="0.25">
      <c r="L596" s="6"/>
      <c r="P596" s="6"/>
      <c r="AH596" s="177"/>
      <c r="AI596" s="177"/>
    </row>
    <row r="597" spans="12:35" x14ac:dyDescent="0.25">
      <c r="L597" s="6"/>
      <c r="P597" s="6"/>
      <c r="AH597" s="177"/>
      <c r="AI597" s="177"/>
    </row>
    <row r="598" spans="12:35" x14ac:dyDescent="0.25">
      <c r="L598" s="6"/>
      <c r="P598" s="6"/>
      <c r="AH598" s="177"/>
      <c r="AI598" s="177"/>
    </row>
    <row r="599" spans="12:35" x14ac:dyDescent="0.25">
      <c r="L599" s="6"/>
      <c r="P599" s="6"/>
      <c r="AH599" s="177"/>
      <c r="AI599" s="177"/>
    </row>
    <row r="600" spans="12:35" x14ac:dyDescent="0.25">
      <c r="L600" s="6"/>
      <c r="P600" s="6"/>
      <c r="AH600" s="177"/>
      <c r="AI600" s="177"/>
    </row>
    <row r="601" spans="12:35" x14ac:dyDescent="0.25">
      <c r="L601" s="6"/>
      <c r="P601" s="6"/>
      <c r="AH601" s="177"/>
      <c r="AI601" s="177"/>
    </row>
    <row r="602" spans="12:35" x14ac:dyDescent="0.25">
      <c r="L602" s="6"/>
      <c r="P602" s="6"/>
      <c r="AH602" s="177"/>
      <c r="AI602" s="177"/>
    </row>
    <row r="603" spans="12:35" x14ac:dyDescent="0.25">
      <c r="L603" s="6"/>
      <c r="P603" s="6"/>
      <c r="AH603" s="177"/>
      <c r="AI603" s="177"/>
    </row>
    <row r="604" spans="12:35" x14ac:dyDescent="0.25">
      <c r="L604" s="6"/>
      <c r="P604" s="6"/>
      <c r="AH604" s="177"/>
      <c r="AI604" s="177"/>
    </row>
    <row r="605" spans="12:35" x14ac:dyDescent="0.25">
      <c r="L605" s="6"/>
      <c r="P605" s="6"/>
      <c r="AH605" s="177"/>
      <c r="AI605" s="177"/>
    </row>
    <row r="606" spans="12:35" x14ac:dyDescent="0.25">
      <c r="L606" s="6"/>
      <c r="P606" s="6"/>
      <c r="AH606" s="177"/>
      <c r="AI606" s="177"/>
    </row>
    <row r="607" spans="12:35" x14ac:dyDescent="0.25">
      <c r="L607" s="6"/>
      <c r="P607" s="6"/>
      <c r="AH607" s="177"/>
      <c r="AI607" s="177"/>
    </row>
    <row r="608" spans="12:35" x14ac:dyDescent="0.25">
      <c r="L608" s="6"/>
      <c r="P608" s="6"/>
      <c r="AH608" s="177"/>
      <c r="AI608" s="177"/>
    </row>
    <row r="609" spans="12:35" x14ac:dyDescent="0.25">
      <c r="L609" s="6"/>
      <c r="P609" s="6"/>
      <c r="AH609" s="177"/>
      <c r="AI609" s="177"/>
    </row>
    <row r="610" spans="12:35" x14ac:dyDescent="0.25">
      <c r="L610" s="6"/>
      <c r="P610" s="6"/>
      <c r="AH610" s="177"/>
      <c r="AI610" s="177"/>
    </row>
    <row r="611" spans="12:35" x14ac:dyDescent="0.25">
      <c r="L611" s="6"/>
      <c r="P611" s="6"/>
      <c r="AH611" s="177"/>
      <c r="AI611" s="177"/>
    </row>
    <row r="612" spans="12:35" x14ac:dyDescent="0.25">
      <c r="L612" s="6"/>
      <c r="P612" s="6"/>
      <c r="AH612" s="177"/>
      <c r="AI612" s="177"/>
    </row>
    <row r="613" spans="12:35" x14ac:dyDescent="0.25">
      <c r="L613" s="6"/>
      <c r="P613" s="6"/>
      <c r="AH613" s="177"/>
      <c r="AI613" s="177"/>
    </row>
    <row r="614" spans="12:35" x14ac:dyDescent="0.25">
      <c r="L614" s="6"/>
      <c r="P614" s="6"/>
      <c r="AH614" s="177"/>
      <c r="AI614" s="177"/>
    </row>
    <row r="615" spans="12:35" x14ac:dyDescent="0.25">
      <c r="L615" s="6"/>
      <c r="P615" s="6"/>
      <c r="AH615" s="177"/>
      <c r="AI615" s="177"/>
    </row>
    <row r="616" spans="12:35" x14ac:dyDescent="0.25">
      <c r="L616" s="6"/>
      <c r="P616" s="6"/>
      <c r="AH616" s="177"/>
      <c r="AI616" s="177"/>
    </row>
    <row r="617" spans="12:35" x14ac:dyDescent="0.25">
      <c r="L617" s="6"/>
      <c r="P617" s="6"/>
      <c r="AH617" s="177"/>
      <c r="AI617" s="177"/>
    </row>
    <row r="618" spans="12:35" x14ac:dyDescent="0.25">
      <c r="L618" s="6"/>
      <c r="P618" s="6"/>
      <c r="AH618" s="177"/>
      <c r="AI618" s="177"/>
    </row>
    <row r="619" spans="12:35" x14ac:dyDescent="0.25">
      <c r="L619" s="6"/>
      <c r="P619" s="6"/>
      <c r="AH619" s="177"/>
      <c r="AI619" s="177"/>
    </row>
    <row r="620" spans="12:35" x14ac:dyDescent="0.25">
      <c r="L620" s="6"/>
      <c r="P620" s="6"/>
      <c r="AH620" s="177"/>
      <c r="AI620" s="177"/>
    </row>
    <row r="621" spans="12:35" x14ac:dyDescent="0.25">
      <c r="L621" s="6"/>
      <c r="P621" s="6"/>
      <c r="AH621" s="177"/>
      <c r="AI621" s="177"/>
    </row>
    <row r="622" spans="12:35" x14ac:dyDescent="0.25">
      <c r="L622" s="6"/>
      <c r="P622" s="6"/>
      <c r="AH622" s="177"/>
      <c r="AI622" s="177"/>
    </row>
    <row r="623" spans="12:35" x14ac:dyDescent="0.25">
      <c r="L623" s="6"/>
      <c r="P623" s="6"/>
      <c r="AH623" s="177"/>
      <c r="AI623" s="177"/>
    </row>
    <row r="624" spans="12:35" x14ac:dyDescent="0.25">
      <c r="L624" s="6"/>
      <c r="P624" s="6"/>
      <c r="AH624" s="177"/>
      <c r="AI624" s="177"/>
    </row>
    <row r="625" spans="12:35" x14ac:dyDescent="0.25">
      <c r="L625" s="6"/>
      <c r="P625" s="6"/>
      <c r="AH625" s="177"/>
      <c r="AI625" s="177"/>
    </row>
    <row r="626" spans="12:35" x14ac:dyDescent="0.25">
      <c r="L626" s="6"/>
      <c r="P626" s="6"/>
      <c r="AH626" s="177"/>
      <c r="AI626" s="177"/>
    </row>
    <row r="627" spans="12:35" x14ac:dyDescent="0.25">
      <c r="L627" s="6"/>
      <c r="P627" s="6"/>
      <c r="AH627" s="177"/>
      <c r="AI627" s="177"/>
    </row>
    <row r="628" spans="12:35" x14ac:dyDescent="0.25">
      <c r="L628" s="6"/>
      <c r="P628" s="6"/>
      <c r="AH628" s="177"/>
      <c r="AI628" s="177"/>
    </row>
    <row r="629" spans="12:35" x14ac:dyDescent="0.25">
      <c r="L629" s="6"/>
      <c r="P629" s="6"/>
      <c r="AH629" s="177"/>
      <c r="AI629" s="177"/>
    </row>
    <row r="630" spans="12:35" x14ac:dyDescent="0.25">
      <c r="L630" s="6"/>
      <c r="P630" s="6"/>
      <c r="AH630" s="177"/>
      <c r="AI630" s="177"/>
    </row>
    <row r="631" spans="12:35" x14ac:dyDescent="0.25">
      <c r="L631" s="6"/>
      <c r="P631" s="6"/>
      <c r="AH631" s="177"/>
      <c r="AI631" s="177"/>
    </row>
    <row r="632" spans="12:35" x14ac:dyDescent="0.25">
      <c r="L632" s="6"/>
      <c r="P632" s="6"/>
      <c r="AH632" s="177"/>
      <c r="AI632" s="177"/>
    </row>
    <row r="633" spans="12:35" x14ac:dyDescent="0.25">
      <c r="L633" s="6"/>
      <c r="P633" s="6"/>
      <c r="AH633" s="177"/>
      <c r="AI633" s="177"/>
    </row>
    <row r="634" spans="12:35" x14ac:dyDescent="0.25">
      <c r="L634" s="6"/>
      <c r="P634" s="6"/>
      <c r="AH634" s="177"/>
      <c r="AI634" s="177"/>
    </row>
    <row r="635" spans="12:35" x14ac:dyDescent="0.25">
      <c r="L635" s="6"/>
      <c r="P635" s="6"/>
      <c r="AH635" s="177"/>
      <c r="AI635" s="177"/>
    </row>
    <row r="636" spans="12:35" x14ac:dyDescent="0.25">
      <c r="L636" s="6"/>
      <c r="P636" s="6"/>
      <c r="AH636" s="177"/>
      <c r="AI636" s="177"/>
    </row>
    <row r="637" spans="12:35" x14ac:dyDescent="0.25">
      <c r="L637" s="6"/>
      <c r="P637" s="6"/>
      <c r="AH637" s="177"/>
      <c r="AI637" s="177"/>
    </row>
    <row r="638" spans="12:35" x14ac:dyDescent="0.25">
      <c r="L638" s="6"/>
      <c r="P638" s="6"/>
      <c r="AH638" s="177"/>
      <c r="AI638" s="177"/>
    </row>
    <row r="639" spans="12:35" x14ac:dyDescent="0.25">
      <c r="L639" s="6"/>
      <c r="P639" s="6"/>
      <c r="AH639" s="177"/>
      <c r="AI639" s="177"/>
    </row>
    <row r="640" spans="12:35" x14ac:dyDescent="0.25">
      <c r="L640" s="6"/>
      <c r="P640" s="6"/>
      <c r="AH640" s="177"/>
      <c r="AI640" s="177"/>
    </row>
    <row r="641" spans="12:35" x14ac:dyDescent="0.25">
      <c r="L641" s="6"/>
      <c r="P641" s="6"/>
      <c r="AH641" s="177"/>
      <c r="AI641" s="177"/>
    </row>
    <row r="642" spans="12:35" x14ac:dyDescent="0.25">
      <c r="L642" s="6"/>
      <c r="P642" s="6"/>
      <c r="AH642" s="177"/>
      <c r="AI642" s="177"/>
    </row>
    <row r="643" spans="12:35" x14ac:dyDescent="0.25">
      <c r="L643" s="6"/>
      <c r="P643" s="6"/>
      <c r="AH643" s="177"/>
      <c r="AI643" s="177"/>
    </row>
    <row r="644" spans="12:35" x14ac:dyDescent="0.25">
      <c r="L644" s="6"/>
      <c r="P644" s="6"/>
      <c r="AH644" s="177"/>
      <c r="AI644" s="177"/>
    </row>
    <row r="645" spans="12:35" x14ac:dyDescent="0.25">
      <c r="L645" s="6"/>
      <c r="P645" s="6"/>
      <c r="AH645" s="177"/>
      <c r="AI645" s="177"/>
    </row>
    <row r="646" spans="12:35" x14ac:dyDescent="0.25">
      <c r="L646" s="6"/>
      <c r="P646" s="6"/>
      <c r="AH646" s="177"/>
      <c r="AI646" s="177"/>
    </row>
    <row r="647" spans="12:35" x14ac:dyDescent="0.25">
      <c r="L647" s="6"/>
      <c r="P647" s="6"/>
      <c r="AH647" s="177"/>
      <c r="AI647" s="177"/>
    </row>
    <row r="648" spans="12:35" x14ac:dyDescent="0.25">
      <c r="L648" s="6"/>
      <c r="P648" s="6"/>
      <c r="AH648" s="177"/>
      <c r="AI648" s="177"/>
    </row>
    <row r="649" spans="12:35" x14ac:dyDescent="0.25">
      <c r="L649" s="6"/>
      <c r="P649" s="6"/>
      <c r="AH649" s="177"/>
      <c r="AI649" s="177"/>
    </row>
    <row r="650" spans="12:35" x14ac:dyDescent="0.25">
      <c r="L650" s="6"/>
      <c r="P650" s="6"/>
      <c r="AH650" s="177"/>
      <c r="AI650" s="177"/>
    </row>
    <row r="651" spans="12:35" x14ac:dyDescent="0.25">
      <c r="L651" s="6"/>
      <c r="P651" s="6"/>
      <c r="AH651" s="177"/>
      <c r="AI651" s="177"/>
    </row>
    <row r="652" spans="12:35" x14ac:dyDescent="0.25">
      <c r="L652" s="6"/>
      <c r="P652" s="6"/>
      <c r="AH652" s="177"/>
      <c r="AI652" s="177"/>
    </row>
    <row r="653" spans="12:35" x14ac:dyDescent="0.25">
      <c r="L653" s="6"/>
      <c r="P653" s="6"/>
      <c r="AH653" s="177"/>
      <c r="AI653" s="177"/>
    </row>
    <row r="654" spans="12:35" x14ac:dyDescent="0.25">
      <c r="L654" s="6"/>
      <c r="P654" s="6"/>
      <c r="AH654" s="177"/>
      <c r="AI654" s="177"/>
    </row>
    <row r="655" spans="12:35" x14ac:dyDescent="0.25">
      <c r="L655" s="6"/>
      <c r="P655" s="6"/>
      <c r="AH655" s="177"/>
      <c r="AI655" s="177"/>
    </row>
    <row r="656" spans="12:35" x14ac:dyDescent="0.25">
      <c r="L656" s="6"/>
      <c r="P656" s="6"/>
      <c r="AH656" s="177"/>
      <c r="AI656" s="177"/>
    </row>
    <row r="657" spans="12:35" x14ac:dyDescent="0.25">
      <c r="L657" s="6"/>
      <c r="P657" s="6"/>
      <c r="AH657" s="177"/>
      <c r="AI657" s="177"/>
    </row>
    <row r="658" spans="12:35" x14ac:dyDescent="0.25">
      <c r="L658" s="6"/>
      <c r="P658" s="6"/>
      <c r="AH658" s="177"/>
      <c r="AI658" s="177"/>
    </row>
    <row r="659" spans="12:35" x14ac:dyDescent="0.25">
      <c r="L659" s="6"/>
      <c r="P659" s="6"/>
      <c r="AH659" s="177"/>
      <c r="AI659" s="177"/>
    </row>
    <row r="660" spans="12:35" x14ac:dyDescent="0.25">
      <c r="L660" s="6"/>
      <c r="P660" s="6"/>
      <c r="AH660" s="177"/>
      <c r="AI660" s="177"/>
    </row>
    <row r="661" spans="12:35" x14ac:dyDescent="0.25">
      <c r="L661" s="6"/>
      <c r="P661" s="6"/>
      <c r="AH661" s="177"/>
      <c r="AI661" s="177"/>
    </row>
    <row r="662" spans="12:35" x14ac:dyDescent="0.25">
      <c r="L662" s="6"/>
      <c r="P662" s="6"/>
      <c r="AH662" s="177"/>
      <c r="AI662" s="177"/>
    </row>
    <row r="663" spans="12:35" x14ac:dyDescent="0.25">
      <c r="L663" s="6"/>
      <c r="P663" s="6"/>
      <c r="AH663" s="177"/>
      <c r="AI663" s="177"/>
    </row>
    <row r="664" spans="12:35" x14ac:dyDescent="0.25">
      <c r="L664" s="6"/>
      <c r="P664" s="6"/>
      <c r="AH664" s="177"/>
      <c r="AI664" s="177"/>
    </row>
    <row r="665" spans="12:35" x14ac:dyDescent="0.25">
      <c r="L665" s="6"/>
      <c r="P665" s="6"/>
      <c r="AH665" s="177"/>
      <c r="AI665" s="177"/>
    </row>
    <row r="666" spans="12:35" x14ac:dyDescent="0.25">
      <c r="L666" s="6"/>
      <c r="P666" s="6"/>
      <c r="AH666" s="177"/>
      <c r="AI666" s="177"/>
    </row>
    <row r="667" spans="12:35" x14ac:dyDescent="0.25">
      <c r="L667" s="6"/>
      <c r="P667" s="6"/>
      <c r="AH667" s="177"/>
      <c r="AI667" s="177"/>
    </row>
    <row r="668" spans="12:35" x14ac:dyDescent="0.25">
      <c r="L668" s="6"/>
      <c r="P668" s="6"/>
      <c r="AH668" s="177"/>
      <c r="AI668" s="177"/>
    </row>
    <row r="669" spans="12:35" x14ac:dyDescent="0.25">
      <c r="L669" s="6"/>
      <c r="P669" s="6"/>
      <c r="AH669" s="177"/>
      <c r="AI669" s="177"/>
    </row>
    <row r="670" spans="12:35" x14ac:dyDescent="0.25">
      <c r="L670" s="6"/>
      <c r="P670" s="6"/>
      <c r="AH670" s="177"/>
      <c r="AI670" s="177"/>
    </row>
    <row r="671" spans="12:35" x14ac:dyDescent="0.25">
      <c r="L671" s="6"/>
      <c r="P671" s="6"/>
      <c r="AH671" s="177"/>
      <c r="AI671" s="177"/>
    </row>
    <row r="672" spans="12:35" x14ac:dyDescent="0.25">
      <c r="L672" s="6"/>
      <c r="P672" s="6"/>
      <c r="AH672" s="177"/>
      <c r="AI672" s="177"/>
    </row>
    <row r="673" spans="12:35" x14ac:dyDescent="0.25">
      <c r="L673" s="6"/>
      <c r="P673" s="6"/>
      <c r="AH673" s="177"/>
      <c r="AI673" s="177"/>
    </row>
    <row r="674" spans="12:35" x14ac:dyDescent="0.25">
      <c r="L674" s="6"/>
      <c r="P674" s="6"/>
      <c r="AH674" s="177"/>
      <c r="AI674" s="177"/>
    </row>
    <row r="675" spans="12:35" x14ac:dyDescent="0.25">
      <c r="L675" s="6"/>
      <c r="P675" s="6"/>
      <c r="AH675" s="177"/>
      <c r="AI675" s="177"/>
    </row>
    <row r="676" spans="12:35" x14ac:dyDescent="0.25">
      <c r="L676" s="6"/>
      <c r="P676" s="6"/>
      <c r="AH676" s="177"/>
      <c r="AI676" s="177"/>
    </row>
    <row r="677" spans="12:35" x14ac:dyDescent="0.25">
      <c r="L677" s="6"/>
      <c r="P677" s="6"/>
      <c r="AH677" s="177"/>
      <c r="AI677" s="177"/>
    </row>
    <row r="678" spans="12:35" x14ac:dyDescent="0.25">
      <c r="L678" s="6"/>
      <c r="P678" s="6"/>
      <c r="AH678" s="177"/>
      <c r="AI678" s="177"/>
    </row>
    <row r="679" spans="12:35" x14ac:dyDescent="0.25">
      <c r="L679" s="6"/>
      <c r="P679" s="6"/>
      <c r="AH679" s="177"/>
      <c r="AI679" s="177"/>
    </row>
    <row r="680" spans="12:35" x14ac:dyDescent="0.25">
      <c r="L680" s="6"/>
      <c r="P680" s="6"/>
      <c r="AH680" s="177"/>
      <c r="AI680" s="177"/>
    </row>
    <row r="681" spans="12:35" x14ac:dyDescent="0.25">
      <c r="L681" s="6"/>
      <c r="P681" s="6"/>
      <c r="AH681" s="177"/>
      <c r="AI681" s="177"/>
    </row>
    <row r="682" spans="12:35" x14ac:dyDescent="0.25">
      <c r="L682" s="6"/>
      <c r="P682" s="6"/>
      <c r="AH682" s="177"/>
      <c r="AI682" s="177"/>
    </row>
    <row r="683" spans="12:35" x14ac:dyDescent="0.25">
      <c r="L683" s="6"/>
      <c r="P683" s="6"/>
      <c r="AH683" s="177"/>
      <c r="AI683" s="177"/>
    </row>
    <row r="684" spans="12:35" x14ac:dyDescent="0.25">
      <c r="L684" s="6"/>
      <c r="P684" s="6"/>
      <c r="AH684" s="177"/>
      <c r="AI684" s="177"/>
    </row>
    <row r="685" spans="12:35" x14ac:dyDescent="0.25">
      <c r="L685" s="6"/>
      <c r="P685" s="6"/>
      <c r="AH685" s="177"/>
      <c r="AI685" s="177"/>
    </row>
    <row r="686" spans="12:35" x14ac:dyDescent="0.25">
      <c r="L686" s="6"/>
      <c r="P686" s="6"/>
      <c r="AH686" s="177"/>
      <c r="AI686" s="177"/>
    </row>
    <row r="687" spans="12:35" x14ac:dyDescent="0.25">
      <c r="L687" s="6"/>
      <c r="P687" s="6"/>
      <c r="AH687" s="177"/>
      <c r="AI687" s="177"/>
    </row>
    <row r="688" spans="12:35" x14ac:dyDescent="0.25">
      <c r="L688" s="6"/>
      <c r="P688" s="6"/>
      <c r="AH688" s="177"/>
      <c r="AI688" s="177"/>
    </row>
    <row r="689" spans="12:35" x14ac:dyDescent="0.25">
      <c r="L689" s="6"/>
      <c r="P689" s="6"/>
      <c r="AH689" s="177"/>
      <c r="AI689" s="177"/>
    </row>
    <row r="690" spans="12:35" x14ac:dyDescent="0.25">
      <c r="L690" s="6"/>
      <c r="P690" s="6"/>
      <c r="AH690" s="177"/>
      <c r="AI690" s="177"/>
    </row>
    <row r="691" spans="12:35" x14ac:dyDescent="0.25">
      <c r="L691" s="6"/>
      <c r="P691" s="6"/>
      <c r="AH691" s="177"/>
      <c r="AI691" s="177"/>
    </row>
    <row r="692" spans="12:35" x14ac:dyDescent="0.25">
      <c r="L692" s="6"/>
      <c r="P692" s="6"/>
      <c r="AH692" s="177"/>
      <c r="AI692" s="177"/>
    </row>
    <row r="693" spans="12:35" x14ac:dyDescent="0.25">
      <c r="L693" s="6"/>
      <c r="P693" s="6"/>
      <c r="AH693" s="177"/>
      <c r="AI693" s="177"/>
    </row>
    <row r="694" spans="12:35" x14ac:dyDescent="0.25">
      <c r="L694" s="6"/>
      <c r="P694" s="6"/>
      <c r="AH694" s="177"/>
      <c r="AI694" s="177"/>
    </row>
    <row r="695" spans="12:35" x14ac:dyDescent="0.25">
      <c r="L695" s="6"/>
      <c r="P695" s="6"/>
      <c r="AH695" s="177"/>
      <c r="AI695" s="177"/>
    </row>
    <row r="696" spans="12:35" x14ac:dyDescent="0.25">
      <c r="L696" s="6"/>
      <c r="P696" s="6"/>
      <c r="AH696" s="177"/>
      <c r="AI696" s="177"/>
    </row>
    <row r="697" spans="12:35" x14ac:dyDescent="0.25">
      <c r="L697" s="6"/>
      <c r="P697" s="6"/>
      <c r="AH697" s="177"/>
      <c r="AI697" s="177"/>
    </row>
    <row r="698" spans="12:35" x14ac:dyDescent="0.25">
      <c r="L698" s="6"/>
      <c r="P698" s="6"/>
      <c r="AH698" s="177"/>
      <c r="AI698" s="177"/>
    </row>
    <row r="699" spans="12:35" x14ac:dyDescent="0.25">
      <c r="L699" s="6"/>
      <c r="P699" s="6"/>
      <c r="AH699" s="177"/>
      <c r="AI699" s="177"/>
    </row>
    <row r="700" spans="12:35" x14ac:dyDescent="0.25">
      <c r="L700" s="6"/>
      <c r="P700" s="6"/>
      <c r="AH700" s="177"/>
      <c r="AI700" s="177"/>
    </row>
    <row r="701" spans="12:35" x14ac:dyDescent="0.25">
      <c r="L701" s="6"/>
      <c r="P701" s="6"/>
      <c r="AH701" s="177"/>
      <c r="AI701" s="177"/>
    </row>
    <row r="702" spans="12:35" x14ac:dyDescent="0.25">
      <c r="L702" s="6"/>
      <c r="P702" s="6"/>
      <c r="AH702" s="177"/>
      <c r="AI702" s="177"/>
    </row>
    <row r="703" spans="12:35" x14ac:dyDescent="0.25">
      <c r="L703" s="6"/>
      <c r="P703" s="6"/>
      <c r="AH703" s="177"/>
      <c r="AI703" s="177"/>
    </row>
    <row r="704" spans="12:35" x14ac:dyDescent="0.25">
      <c r="L704" s="6"/>
      <c r="P704" s="6"/>
      <c r="AH704" s="177"/>
      <c r="AI704" s="177"/>
    </row>
    <row r="705" spans="12:35" x14ac:dyDescent="0.25">
      <c r="L705" s="6"/>
      <c r="P705" s="6"/>
      <c r="AH705" s="177"/>
      <c r="AI705" s="177"/>
    </row>
    <row r="706" spans="12:35" x14ac:dyDescent="0.25">
      <c r="L706" s="6"/>
      <c r="P706" s="6"/>
      <c r="AH706" s="177"/>
      <c r="AI706" s="177"/>
    </row>
    <row r="707" spans="12:35" x14ac:dyDescent="0.25">
      <c r="L707" s="6"/>
      <c r="P707" s="6"/>
      <c r="AH707" s="177"/>
      <c r="AI707" s="177"/>
    </row>
    <row r="708" spans="12:35" x14ac:dyDescent="0.25">
      <c r="L708" s="6"/>
      <c r="P708" s="6"/>
      <c r="AH708" s="177"/>
      <c r="AI708" s="177"/>
    </row>
    <row r="709" spans="12:35" x14ac:dyDescent="0.25">
      <c r="L709" s="6"/>
      <c r="P709" s="6"/>
      <c r="AH709" s="177"/>
      <c r="AI709" s="177"/>
    </row>
    <row r="710" spans="12:35" x14ac:dyDescent="0.25">
      <c r="L710" s="6"/>
      <c r="P710" s="6"/>
      <c r="AH710" s="177"/>
      <c r="AI710" s="177"/>
    </row>
    <row r="711" spans="12:35" x14ac:dyDescent="0.25">
      <c r="L711" s="6"/>
      <c r="P711" s="6"/>
      <c r="AH711" s="177"/>
      <c r="AI711" s="177"/>
    </row>
    <row r="712" spans="12:35" x14ac:dyDescent="0.25">
      <c r="L712" s="6"/>
      <c r="P712" s="6"/>
      <c r="AH712" s="177"/>
      <c r="AI712" s="177"/>
    </row>
    <row r="713" spans="12:35" x14ac:dyDescent="0.25">
      <c r="L713" s="6"/>
      <c r="P713" s="6"/>
      <c r="AH713" s="177"/>
      <c r="AI713" s="177"/>
    </row>
    <row r="714" spans="12:35" x14ac:dyDescent="0.25">
      <c r="L714" s="6"/>
      <c r="P714" s="6"/>
      <c r="AH714" s="177"/>
      <c r="AI714" s="177"/>
    </row>
    <row r="715" spans="12:35" x14ac:dyDescent="0.25">
      <c r="L715" s="6"/>
      <c r="P715" s="6"/>
      <c r="AH715" s="177"/>
      <c r="AI715" s="177"/>
    </row>
    <row r="716" spans="12:35" x14ac:dyDescent="0.25">
      <c r="L716" s="6"/>
      <c r="P716" s="6"/>
      <c r="AH716" s="177"/>
      <c r="AI716" s="177"/>
    </row>
    <row r="717" spans="12:35" x14ac:dyDescent="0.25">
      <c r="L717" s="6"/>
      <c r="P717" s="6"/>
      <c r="AH717" s="177"/>
      <c r="AI717" s="177"/>
    </row>
    <row r="718" spans="12:35" x14ac:dyDescent="0.25">
      <c r="L718" s="6"/>
      <c r="P718" s="6"/>
      <c r="AH718" s="177"/>
      <c r="AI718" s="177"/>
    </row>
    <row r="719" spans="12:35" x14ac:dyDescent="0.25">
      <c r="L719" s="6"/>
      <c r="P719" s="6"/>
      <c r="AH719" s="177"/>
      <c r="AI719" s="177"/>
    </row>
    <row r="720" spans="12:35" x14ac:dyDescent="0.25">
      <c r="L720" s="6"/>
      <c r="P720" s="6"/>
      <c r="AH720" s="177"/>
      <c r="AI720" s="177"/>
    </row>
    <row r="721" spans="12:35" x14ac:dyDescent="0.25">
      <c r="L721" s="6"/>
      <c r="P721" s="6"/>
      <c r="AH721" s="177"/>
      <c r="AI721" s="177"/>
    </row>
    <row r="722" spans="12:35" x14ac:dyDescent="0.25">
      <c r="L722" s="6"/>
      <c r="P722" s="6"/>
      <c r="AH722" s="177"/>
      <c r="AI722" s="177"/>
    </row>
    <row r="723" spans="12:35" x14ac:dyDescent="0.25">
      <c r="L723" s="6"/>
      <c r="P723" s="6"/>
      <c r="AH723" s="177"/>
      <c r="AI723" s="177"/>
    </row>
    <row r="724" spans="12:35" x14ac:dyDescent="0.25">
      <c r="L724" s="6"/>
      <c r="P724" s="6"/>
      <c r="AH724" s="177"/>
      <c r="AI724" s="177"/>
    </row>
    <row r="725" spans="12:35" x14ac:dyDescent="0.25">
      <c r="L725" s="6"/>
      <c r="P725" s="6"/>
      <c r="AH725" s="177"/>
      <c r="AI725" s="177"/>
    </row>
    <row r="726" spans="12:35" x14ac:dyDescent="0.25">
      <c r="L726" s="6"/>
      <c r="P726" s="6"/>
      <c r="AH726" s="177"/>
      <c r="AI726" s="177"/>
    </row>
    <row r="727" spans="12:35" x14ac:dyDescent="0.25">
      <c r="L727" s="6"/>
      <c r="P727" s="6"/>
      <c r="AH727" s="177"/>
      <c r="AI727" s="177"/>
    </row>
    <row r="728" spans="12:35" x14ac:dyDescent="0.25">
      <c r="L728" s="6"/>
      <c r="P728" s="6"/>
      <c r="AH728" s="177"/>
      <c r="AI728" s="177"/>
    </row>
    <row r="729" spans="12:35" x14ac:dyDescent="0.25">
      <c r="L729" s="6"/>
      <c r="P729" s="6"/>
      <c r="AH729" s="177"/>
      <c r="AI729" s="177"/>
    </row>
    <row r="730" spans="12:35" x14ac:dyDescent="0.25">
      <c r="L730" s="6"/>
      <c r="P730" s="6"/>
      <c r="AH730" s="177"/>
      <c r="AI730" s="177"/>
    </row>
    <row r="731" spans="12:35" x14ac:dyDescent="0.25">
      <c r="L731" s="6"/>
      <c r="P731" s="6"/>
      <c r="AH731" s="177"/>
      <c r="AI731" s="177"/>
    </row>
    <row r="732" spans="12:35" x14ac:dyDescent="0.25">
      <c r="L732" s="6"/>
      <c r="P732" s="6"/>
      <c r="AH732" s="177"/>
      <c r="AI732" s="177"/>
    </row>
    <row r="733" spans="12:35" x14ac:dyDescent="0.25">
      <c r="L733" s="6"/>
      <c r="P733" s="6"/>
      <c r="AH733" s="177"/>
      <c r="AI733" s="177"/>
    </row>
    <row r="734" spans="12:35" x14ac:dyDescent="0.25">
      <c r="L734" s="6"/>
      <c r="P734" s="6"/>
      <c r="AH734" s="177"/>
      <c r="AI734" s="177"/>
    </row>
    <row r="735" spans="12:35" x14ac:dyDescent="0.25">
      <c r="L735" s="6"/>
      <c r="P735" s="6"/>
      <c r="AH735" s="177"/>
      <c r="AI735" s="177"/>
    </row>
    <row r="736" spans="12:35" x14ac:dyDescent="0.25">
      <c r="L736" s="6"/>
      <c r="P736" s="6"/>
      <c r="AH736" s="177"/>
      <c r="AI736" s="177"/>
    </row>
    <row r="737" spans="12:35" x14ac:dyDescent="0.25">
      <c r="L737" s="6"/>
      <c r="P737" s="6"/>
      <c r="AH737" s="177"/>
      <c r="AI737" s="177"/>
    </row>
    <row r="738" spans="12:35" x14ac:dyDescent="0.25">
      <c r="L738" s="6"/>
      <c r="P738" s="6"/>
      <c r="AH738" s="177"/>
      <c r="AI738" s="177"/>
    </row>
    <row r="739" spans="12:35" x14ac:dyDescent="0.25">
      <c r="L739" s="6"/>
      <c r="P739" s="6"/>
      <c r="AH739" s="177"/>
      <c r="AI739" s="177"/>
    </row>
    <row r="740" spans="12:35" x14ac:dyDescent="0.25">
      <c r="L740" s="6"/>
      <c r="P740" s="6"/>
      <c r="AH740" s="177"/>
      <c r="AI740" s="177"/>
    </row>
    <row r="741" spans="12:35" x14ac:dyDescent="0.25">
      <c r="L741" s="6"/>
      <c r="P741" s="6"/>
      <c r="AH741" s="177"/>
      <c r="AI741" s="177"/>
    </row>
    <row r="742" spans="12:35" x14ac:dyDescent="0.25">
      <c r="L742" s="6"/>
      <c r="P742" s="6"/>
      <c r="AH742" s="177"/>
      <c r="AI742" s="177"/>
    </row>
    <row r="743" spans="12:35" x14ac:dyDescent="0.25">
      <c r="L743" s="6"/>
      <c r="P743" s="6"/>
      <c r="AH743" s="177"/>
      <c r="AI743" s="177"/>
    </row>
    <row r="744" spans="12:35" x14ac:dyDescent="0.25">
      <c r="L744" s="6"/>
      <c r="P744" s="6"/>
      <c r="AH744" s="177"/>
      <c r="AI744" s="177"/>
    </row>
    <row r="745" spans="12:35" x14ac:dyDescent="0.25">
      <c r="L745" s="6"/>
      <c r="P745" s="6"/>
      <c r="AH745" s="177"/>
      <c r="AI745" s="177"/>
    </row>
    <row r="746" spans="12:35" x14ac:dyDescent="0.25">
      <c r="L746" s="6"/>
      <c r="P746" s="6"/>
      <c r="AH746" s="177"/>
      <c r="AI746" s="177"/>
    </row>
    <row r="747" spans="12:35" x14ac:dyDescent="0.25">
      <c r="L747" s="6"/>
      <c r="P747" s="6"/>
      <c r="AH747" s="177"/>
      <c r="AI747" s="177"/>
    </row>
    <row r="748" spans="12:35" x14ac:dyDescent="0.25">
      <c r="L748" s="6"/>
      <c r="P748" s="6"/>
      <c r="AH748" s="177"/>
      <c r="AI748" s="177"/>
    </row>
    <row r="749" spans="12:35" x14ac:dyDescent="0.25">
      <c r="L749" s="6"/>
      <c r="P749" s="6"/>
      <c r="AH749" s="177"/>
      <c r="AI749" s="177"/>
    </row>
    <row r="750" spans="12:35" x14ac:dyDescent="0.25">
      <c r="L750" s="6"/>
      <c r="P750" s="6"/>
      <c r="AH750" s="177"/>
      <c r="AI750" s="177"/>
    </row>
    <row r="751" spans="12:35" x14ac:dyDescent="0.25">
      <c r="L751" s="6"/>
      <c r="P751" s="6"/>
      <c r="AH751" s="177"/>
      <c r="AI751" s="177"/>
    </row>
    <row r="752" spans="12:35" x14ac:dyDescent="0.25">
      <c r="L752" s="6"/>
      <c r="P752" s="6"/>
      <c r="AH752" s="177"/>
      <c r="AI752" s="177"/>
    </row>
    <row r="753" spans="12:35" x14ac:dyDescent="0.25">
      <c r="L753" s="6"/>
      <c r="P753" s="6"/>
      <c r="AH753" s="177"/>
      <c r="AI753" s="177"/>
    </row>
    <row r="754" spans="12:35" x14ac:dyDescent="0.25">
      <c r="L754" s="6"/>
      <c r="P754" s="6"/>
      <c r="AH754" s="177"/>
      <c r="AI754" s="177"/>
    </row>
    <row r="755" spans="12:35" x14ac:dyDescent="0.25">
      <c r="L755" s="6"/>
      <c r="P755" s="6"/>
      <c r="AH755" s="177"/>
      <c r="AI755" s="177"/>
    </row>
    <row r="756" spans="12:35" x14ac:dyDescent="0.25">
      <c r="L756" s="6"/>
      <c r="P756" s="6"/>
      <c r="AH756" s="177"/>
      <c r="AI756" s="177"/>
    </row>
    <row r="757" spans="12:35" x14ac:dyDescent="0.25">
      <c r="L757" s="6"/>
      <c r="P757" s="6"/>
      <c r="AH757" s="177"/>
      <c r="AI757" s="177"/>
    </row>
    <row r="758" spans="12:35" x14ac:dyDescent="0.25">
      <c r="L758" s="6"/>
      <c r="P758" s="6"/>
      <c r="AH758" s="177"/>
      <c r="AI758" s="177"/>
    </row>
    <row r="759" spans="12:35" x14ac:dyDescent="0.25">
      <c r="L759" s="6"/>
      <c r="P759" s="6"/>
      <c r="AH759" s="177"/>
      <c r="AI759" s="177"/>
    </row>
    <row r="760" spans="12:35" x14ac:dyDescent="0.25">
      <c r="L760" s="6"/>
      <c r="P760" s="6"/>
      <c r="AH760" s="177"/>
      <c r="AI760" s="177"/>
    </row>
    <row r="761" spans="12:35" x14ac:dyDescent="0.25">
      <c r="L761" s="6"/>
      <c r="P761" s="6"/>
      <c r="AH761" s="177"/>
      <c r="AI761" s="177"/>
    </row>
    <row r="762" spans="12:35" x14ac:dyDescent="0.25">
      <c r="L762" s="6"/>
      <c r="P762" s="6"/>
      <c r="AH762" s="177"/>
      <c r="AI762" s="177"/>
    </row>
    <row r="763" spans="12:35" x14ac:dyDescent="0.25">
      <c r="L763" s="6"/>
      <c r="P763" s="6"/>
      <c r="AH763" s="177"/>
      <c r="AI763" s="177"/>
    </row>
    <row r="764" spans="12:35" x14ac:dyDescent="0.25">
      <c r="L764" s="6"/>
      <c r="P764" s="6"/>
      <c r="AH764" s="177"/>
      <c r="AI764" s="177"/>
    </row>
    <row r="765" spans="12:35" x14ac:dyDescent="0.25">
      <c r="L765" s="6"/>
      <c r="P765" s="6"/>
      <c r="AH765" s="177"/>
      <c r="AI765" s="177"/>
    </row>
    <row r="766" spans="12:35" x14ac:dyDescent="0.25">
      <c r="L766" s="6"/>
      <c r="P766" s="6"/>
      <c r="AH766" s="177"/>
      <c r="AI766" s="177"/>
    </row>
    <row r="767" spans="12:35" x14ac:dyDescent="0.25">
      <c r="L767" s="6"/>
      <c r="P767" s="6"/>
      <c r="AH767" s="177"/>
      <c r="AI767" s="177"/>
    </row>
    <row r="768" spans="12:35" x14ac:dyDescent="0.25">
      <c r="L768" s="6"/>
      <c r="P768" s="6"/>
      <c r="AH768" s="177"/>
      <c r="AI768" s="177"/>
    </row>
    <row r="769" spans="12:16" x14ac:dyDescent="0.25">
      <c r="L769" s="6"/>
      <c r="P769" s="6"/>
    </row>
    <row r="770" spans="12:16" x14ac:dyDescent="0.25">
      <c r="L770" s="6"/>
      <c r="P770" s="6"/>
    </row>
    <row r="771" spans="12:16" x14ac:dyDescent="0.25">
      <c r="L771" s="6"/>
      <c r="P771" s="6"/>
    </row>
    <row r="772" spans="12:16" x14ac:dyDescent="0.25">
      <c r="L772" s="6"/>
      <c r="P772" s="6"/>
    </row>
    <row r="773" spans="12:16" x14ac:dyDescent="0.25">
      <c r="L773" s="6"/>
      <c r="P773" s="6"/>
    </row>
    <row r="774" spans="12:16" x14ac:dyDescent="0.25">
      <c r="L774" s="6"/>
      <c r="P774" s="6"/>
    </row>
    <row r="775" spans="12:16" x14ac:dyDescent="0.25">
      <c r="L775" s="6"/>
      <c r="P775" s="6"/>
    </row>
    <row r="776" spans="12:16" x14ac:dyDescent="0.25">
      <c r="L776" s="6"/>
      <c r="P776" s="6"/>
    </row>
    <row r="777" spans="12:16" x14ac:dyDescent="0.25">
      <c r="L777" s="6"/>
      <c r="P777" s="6"/>
    </row>
    <row r="778" spans="12:16" x14ac:dyDescent="0.25">
      <c r="L778" s="6"/>
      <c r="P778" s="6"/>
    </row>
    <row r="779" spans="12:16" x14ac:dyDescent="0.25">
      <c r="L779" s="6"/>
      <c r="P779" s="6"/>
    </row>
    <row r="780" spans="12:16" x14ac:dyDescent="0.25">
      <c r="L780" s="6"/>
      <c r="P780" s="6"/>
    </row>
    <row r="781" spans="12:16" x14ac:dyDescent="0.25">
      <c r="L781" s="6"/>
      <c r="P781" s="6"/>
    </row>
    <row r="782" spans="12:16" x14ac:dyDescent="0.25">
      <c r="L782" s="6"/>
      <c r="P782" s="6"/>
    </row>
    <row r="783" spans="12:16" x14ac:dyDescent="0.25">
      <c r="L783" s="6"/>
      <c r="P783" s="6"/>
    </row>
    <row r="784" spans="12:16" x14ac:dyDescent="0.25">
      <c r="L784" s="6"/>
      <c r="P784" s="6"/>
    </row>
    <row r="785" spans="12:16" x14ac:dyDescent="0.25">
      <c r="L785" s="6"/>
      <c r="P785" s="6"/>
    </row>
    <row r="786" spans="12:16" x14ac:dyDescent="0.25">
      <c r="L786" s="6"/>
      <c r="P786" s="6"/>
    </row>
    <row r="787" spans="12:16" x14ac:dyDescent="0.25">
      <c r="L787" s="6"/>
      <c r="P787" s="6"/>
    </row>
    <row r="788" spans="12:16" x14ac:dyDescent="0.25">
      <c r="L788" s="6"/>
      <c r="P788" s="6"/>
    </row>
    <row r="789" spans="12:16" x14ac:dyDescent="0.25">
      <c r="L789" s="6"/>
      <c r="P789" s="6"/>
    </row>
    <row r="790" spans="12:16" x14ac:dyDescent="0.25">
      <c r="L790" s="6"/>
      <c r="P790" s="6"/>
    </row>
    <row r="791" spans="12:16" x14ac:dyDescent="0.25">
      <c r="L791" s="6"/>
      <c r="P791" s="6"/>
    </row>
    <row r="792" spans="12:16" x14ac:dyDescent="0.25">
      <c r="L792" s="6"/>
      <c r="P792" s="6"/>
    </row>
    <row r="793" spans="12:16" x14ac:dyDescent="0.25">
      <c r="L793" s="6"/>
      <c r="P793" s="6"/>
    </row>
    <row r="794" spans="12:16" x14ac:dyDescent="0.25">
      <c r="L794" s="6"/>
      <c r="P794" s="6"/>
    </row>
    <row r="795" spans="12:16" x14ac:dyDescent="0.25">
      <c r="L795" s="6"/>
      <c r="P795" s="6"/>
    </row>
    <row r="796" spans="12:16" x14ac:dyDescent="0.25">
      <c r="L796" s="6"/>
      <c r="P796" s="6"/>
    </row>
    <row r="797" spans="12:16" x14ac:dyDescent="0.25">
      <c r="L797" s="6"/>
      <c r="P797" s="6"/>
    </row>
    <row r="798" spans="12:16" x14ac:dyDescent="0.25">
      <c r="L798" s="6"/>
      <c r="P798" s="6"/>
    </row>
    <row r="799" spans="12:16" x14ac:dyDescent="0.25">
      <c r="L799" s="6"/>
      <c r="P799" s="6"/>
    </row>
    <row r="800" spans="12:16" x14ac:dyDescent="0.25">
      <c r="L800" s="6"/>
      <c r="P800" s="6"/>
    </row>
    <row r="801" spans="12:16" x14ac:dyDescent="0.25">
      <c r="L801" s="6"/>
      <c r="P801" s="6"/>
    </row>
    <row r="802" spans="12:16" x14ac:dyDescent="0.25">
      <c r="L802" s="6"/>
      <c r="P802" s="6"/>
    </row>
    <row r="803" spans="12:16" x14ac:dyDescent="0.25">
      <c r="L803" s="6"/>
      <c r="P803" s="6"/>
    </row>
    <row r="804" spans="12:16" x14ac:dyDescent="0.25">
      <c r="L804" s="6"/>
      <c r="P804" s="6"/>
    </row>
    <row r="805" spans="12:16" x14ac:dyDescent="0.25">
      <c r="L805" s="6"/>
      <c r="P805" s="6"/>
    </row>
    <row r="806" spans="12:16" x14ac:dyDescent="0.25">
      <c r="L806" s="6"/>
      <c r="P806" s="6"/>
    </row>
    <row r="807" spans="12:16" x14ac:dyDescent="0.25">
      <c r="L807" s="6"/>
      <c r="P807" s="6"/>
    </row>
    <row r="808" spans="12:16" x14ac:dyDescent="0.25">
      <c r="L808" s="6"/>
      <c r="P808" s="6"/>
    </row>
    <row r="809" spans="12:16" x14ac:dyDescent="0.25">
      <c r="L809" s="6"/>
      <c r="P809" s="6"/>
    </row>
    <row r="810" spans="12:16" x14ac:dyDescent="0.25">
      <c r="L810" s="6"/>
      <c r="P810" s="6"/>
    </row>
    <row r="811" spans="12:16" x14ac:dyDescent="0.25">
      <c r="L811" s="6"/>
      <c r="P811" s="6"/>
    </row>
    <row r="812" spans="12:16" x14ac:dyDescent="0.25">
      <c r="L812" s="6"/>
      <c r="P812" s="6"/>
    </row>
    <row r="813" spans="12:16" x14ac:dyDescent="0.25">
      <c r="L813" s="6"/>
      <c r="P813" s="6"/>
    </row>
    <row r="814" spans="12:16" x14ac:dyDescent="0.25">
      <c r="L814" s="6"/>
      <c r="P814" s="6"/>
    </row>
    <row r="815" spans="12:16" x14ac:dyDescent="0.25">
      <c r="L815" s="6"/>
      <c r="P815" s="6"/>
    </row>
    <row r="816" spans="12:16" x14ac:dyDescent="0.25">
      <c r="L816" s="6"/>
      <c r="P816" s="6"/>
    </row>
    <row r="817" spans="12:16" x14ac:dyDescent="0.25">
      <c r="L817" s="6"/>
      <c r="P817" s="6"/>
    </row>
    <row r="818" spans="12:16" x14ac:dyDescent="0.25">
      <c r="L818" s="6"/>
      <c r="P818" s="6"/>
    </row>
    <row r="819" spans="12:16" x14ac:dyDescent="0.25">
      <c r="L819" s="6"/>
      <c r="P819" s="6"/>
    </row>
    <row r="820" spans="12:16" x14ac:dyDescent="0.25">
      <c r="L820" s="6"/>
      <c r="P820" s="6"/>
    </row>
    <row r="821" spans="12:16" x14ac:dyDescent="0.25">
      <c r="L821" s="6"/>
      <c r="P821" s="6"/>
    </row>
    <row r="822" spans="12:16" x14ac:dyDescent="0.25">
      <c r="L822" s="6"/>
      <c r="P822" s="6"/>
    </row>
    <row r="823" spans="12:16" x14ac:dyDescent="0.25">
      <c r="L823" s="6"/>
      <c r="P823" s="6"/>
    </row>
    <row r="824" spans="12:16" x14ac:dyDescent="0.25">
      <c r="L824" s="6"/>
      <c r="P824" s="6"/>
    </row>
    <row r="825" spans="12:16" x14ac:dyDescent="0.25">
      <c r="L825" s="6"/>
      <c r="P825" s="6"/>
    </row>
    <row r="826" spans="12:16" x14ac:dyDescent="0.25">
      <c r="L826" s="6"/>
      <c r="P826" s="6"/>
    </row>
    <row r="827" spans="12:16" x14ac:dyDescent="0.25">
      <c r="L827" s="6"/>
      <c r="P827" s="6"/>
    </row>
    <row r="828" spans="12:16" x14ac:dyDescent="0.25">
      <c r="L828" s="6"/>
      <c r="P828" s="6"/>
    </row>
    <row r="829" spans="12:16" x14ac:dyDescent="0.25">
      <c r="L829" s="6"/>
      <c r="P829" s="6"/>
    </row>
    <row r="830" spans="12:16" x14ac:dyDescent="0.25">
      <c r="L830" s="6"/>
      <c r="P830" s="6"/>
    </row>
    <row r="831" spans="12:16" x14ac:dyDescent="0.25">
      <c r="L831" s="6"/>
      <c r="P831" s="6"/>
    </row>
    <row r="832" spans="12:16" x14ac:dyDescent="0.25">
      <c r="L832" s="6"/>
      <c r="P832" s="6"/>
    </row>
    <row r="833" spans="12:16" x14ac:dyDescent="0.25">
      <c r="L833" s="6"/>
      <c r="P833" s="6"/>
    </row>
    <row r="834" spans="12:16" x14ac:dyDescent="0.25">
      <c r="L834" s="6"/>
      <c r="P834" s="6"/>
    </row>
    <row r="835" spans="12:16" x14ac:dyDescent="0.25">
      <c r="L835" s="6"/>
      <c r="P835" s="6"/>
    </row>
    <row r="836" spans="12:16" x14ac:dyDescent="0.25">
      <c r="L836" s="6"/>
      <c r="P836" s="6"/>
    </row>
    <row r="837" spans="12:16" x14ac:dyDescent="0.25">
      <c r="L837" s="6"/>
      <c r="P837" s="6"/>
    </row>
    <row r="838" spans="12:16" x14ac:dyDescent="0.25">
      <c r="L838" s="6"/>
      <c r="P838" s="6"/>
    </row>
    <row r="839" spans="12:16" x14ac:dyDescent="0.25">
      <c r="L839" s="6"/>
      <c r="P839" s="6"/>
    </row>
    <row r="840" spans="12:16" x14ac:dyDescent="0.25">
      <c r="L840" s="6"/>
      <c r="P840" s="6"/>
    </row>
    <row r="841" spans="12:16" x14ac:dyDescent="0.25">
      <c r="L841" s="6"/>
      <c r="P841" s="6"/>
    </row>
    <row r="842" spans="12:16" x14ac:dyDescent="0.25">
      <c r="L842" s="6"/>
      <c r="P842" s="6"/>
    </row>
    <row r="843" spans="12:16" x14ac:dyDescent="0.25">
      <c r="L843" s="6"/>
      <c r="P843" s="6"/>
    </row>
    <row r="844" spans="12:16" x14ac:dyDescent="0.25">
      <c r="L844" s="6"/>
      <c r="P844" s="6"/>
    </row>
    <row r="845" spans="12:16" x14ac:dyDescent="0.25">
      <c r="L845" s="6"/>
      <c r="P845" s="6"/>
    </row>
    <row r="846" spans="12:16" x14ac:dyDescent="0.25">
      <c r="L846" s="6"/>
      <c r="P846" s="6"/>
    </row>
    <row r="847" spans="12:16" x14ac:dyDescent="0.25">
      <c r="L847" s="6"/>
      <c r="P847" s="6"/>
    </row>
    <row r="848" spans="12:16" x14ac:dyDescent="0.25">
      <c r="L848" s="6"/>
      <c r="P848" s="6"/>
    </row>
    <row r="849" spans="12:16" x14ac:dyDescent="0.25">
      <c r="L849" s="6"/>
      <c r="P849" s="6"/>
    </row>
    <row r="850" spans="12:16" x14ac:dyDescent="0.25">
      <c r="L850" s="6"/>
      <c r="P850" s="6"/>
    </row>
    <row r="851" spans="12:16" x14ac:dyDescent="0.25">
      <c r="L851" s="6"/>
      <c r="P851" s="6"/>
    </row>
    <row r="852" spans="12:16" x14ac:dyDescent="0.25">
      <c r="L852" s="6"/>
      <c r="P852" s="6"/>
    </row>
    <row r="853" spans="12:16" x14ac:dyDescent="0.25">
      <c r="L853" s="6"/>
      <c r="P853" s="6"/>
    </row>
    <row r="854" spans="12:16" x14ac:dyDescent="0.25">
      <c r="L854" s="6"/>
      <c r="P854" s="6"/>
    </row>
    <row r="855" spans="12:16" x14ac:dyDescent="0.25">
      <c r="L855" s="6"/>
      <c r="P855" s="6"/>
    </row>
    <row r="856" spans="12:16" x14ac:dyDescent="0.25">
      <c r="L856" s="6"/>
      <c r="P856" s="6"/>
    </row>
    <row r="857" spans="12:16" x14ac:dyDescent="0.25">
      <c r="L857" s="6"/>
      <c r="P857" s="6"/>
    </row>
    <row r="858" spans="12:16" x14ac:dyDescent="0.25">
      <c r="L858" s="6"/>
      <c r="P858" s="6"/>
    </row>
    <row r="859" spans="12:16" x14ac:dyDescent="0.25">
      <c r="L859" s="6"/>
      <c r="P859" s="6"/>
    </row>
    <row r="860" spans="12:16" x14ac:dyDescent="0.25">
      <c r="L860" s="6"/>
      <c r="P860" s="6"/>
    </row>
    <row r="861" spans="12:16" x14ac:dyDescent="0.25">
      <c r="L861" s="6"/>
      <c r="P861" s="6"/>
    </row>
    <row r="862" spans="12:16" x14ac:dyDescent="0.25">
      <c r="L862" s="6"/>
      <c r="P862" s="6"/>
    </row>
    <row r="863" spans="12:16" x14ac:dyDescent="0.25">
      <c r="L863" s="6"/>
      <c r="P863" s="6"/>
    </row>
    <row r="864" spans="12:16" x14ac:dyDescent="0.25">
      <c r="L864" s="6"/>
      <c r="P864" s="6"/>
    </row>
    <row r="865" spans="12:16" x14ac:dyDescent="0.25">
      <c r="L865" s="6"/>
      <c r="P865" s="6"/>
    </row>
    <row r="866" spans="12:16" x14ac:dyDescent="0.25">
      <c r="L866" s="6"/>
      <c r="P866" s="6"/>
    </row>
    <row r="867" spans="12:16" x14ac:dyDescent="0.25">
      <c r="L867" s="6"/>
      <c r="P867" s="6"/>
    </row>
    <row r="868" spans="12:16" x14ac:dyDescent="0.25">
      <c r="L868" s="6"/>
      <c r="P868" s="6"/>
    </row>
    <row r="869" spans="12:16" x14ac:dyDescent="0.25">
      <c r="L869" s="6"/>
      <c r="P869" s="6"/>
    </row>
    <row r="870" spans="12:16" x14ac:dyDescent="0.25">
      <c r="L870" s="6"/>
      <c r="P870" s="6"/>
    </row>
    <row r="871" spans="12:16" x14ac:dyDescent="0.25">
      <c r="L871" s="6"/>
      <c r="P871" s="6"/>
    </row>
    <row r="872" spans="12:16" x14ac:dyDescent="0.25">
      <c r="L872" s="6"/>
      <c r="P872" s="6"/>
    </row>
    <row r="873" spans="12:16" x14ac:dyDescent="0.25">
      <c r="L873" s="6"/>
      <c r="P873" s="6"/>
    </row>
    <row r="874" spans="12:16" x14ac:dyDescent="0.25">
      <c r="L874" s="6"/>
      <c r="P874" s="6"/>
    </row>
    <row r="875" spans="12:16" x14ac:dyDescent="0.25">
      <c r="L875" s="6"/>
      <c r="P875" s="6"/>
    </row>
    <row r="876" spans="12:16" x14ac:dyDescent="0.25">
      <c r="L876" s="6"/>
      <c r="P876" s="6"/>
    </row>
    <row r="877" spans="12:16" x14ac:dyDescent="0.25">
      <c r="L877" s="6"/>
      <c r="P877" s="6"/>
    </row>
    <row r="878" spans="12:16" x14ac:dyDescent="0.25">
      <c r="L878" s="6"/>
      <c r="P878" s="6"/>
    </row>
    <row r="879" spans="12:16" x14ac:dyDescent="0.25">
      <c r="L879" s="6"/>
      <c r="P879" s="6"/>
    </row>
    <row r="880" spans="12:16" x14ac:dyDescent="0.25">
      <c r="L880" s="6"/>
      <c r="P880" s="6"/>
    </row>
    <row r="881" spans="12:16" x14ac:dyDescent="0.25">
      <c r="L881" s="6"/>
      <c r="P881" s="6"/>
    </row>
    <row r="882" spans="12:16" x14ac:dyDescent="0.25">
      <c r="L882" s="6"/>
      <c r="P882" s="6"/>
    </row>
    <row r="883" spans="12:16" x14ac:dyDescent="0.25">
      <c r="L883" s="6"/>
      <c r="P883" s="6"/>
    </row>
    <row r="884" spans="12:16" x14ac:dyDescent="0.25">
      <c r="L884" s="6"/>
      <c r="P884" s="6"/>
    </row>
    <row r="885" spans="12:16" x14ac:dyDescent="0.25">
      <c r="L885" s="6"/>
      <c r="P885" s="6"/>
    </row>
    <row r="886" spans="12:16" x14ac:dyDescent="0.25">
      <c r="L886" s="6"/>
      <c r="P886" s="6"/>
    </row>
    <row r="887" spans="12:16" x14ac:dyDescent="0.25">
      <c r="L887" s="6"/>
      <c r="P887" s="6"/>
    </row>
    <row r="888" spans="12:16" x14ac:dyDescent="0.25">
      <c r="L888" s="6"/>
      <c r="P888" s="6"/>
    </row>
    <row r="889" spans="12:16" x14ac:dyDescent="0.25">
      <c r="L889" s="6"/>
      <c r="P889" s="6"/>
    </row>
    <row r="890" spans="12:16" x14ac:dyDescent="0.25">
      <c r="L890" s="6"/>
      <c r="P890" s="6"/>
    </row>
    <row r="891" spans="12:16" x14ac:dyDescent="0.25">
      <c r="L891" s="6"/>
      <c r="P891" s="6"/>
    </row>
    <row r="892" spans="12:16" x14ac:dyDescent="0.25">
      <c r="L892" s="6"/>
      <c r="P892" s="6"/>
    </row>
    <row r="893" spans="12:16" x14ac:dyDescent="0.25">
      <c r="L893" s="6"/>
      <c r="P893" s="6"/>
    </row>
    <row r="894" spans="12:16" x14ac:dyDescent="0.25">
      <c r="L894" s="6"/>
      <c r="P894" s="6"/>
    </row>
    <row r="895" spans="12:16" x14ac:dyDescent="0.25">
      <c r="L895" s="6"/>
      <c r="P895" s="6"/>
    </row>
    <row r="896" spans="12:16" x14ac:dyDescent="0.25">
      <c r="L896" s="6"/>
      <c r="P896" s="6"/>
    </row>
    <row r="897" spans="12:16" x14ac:dyDescent="0.25">
      <c r="L897" s="6"/>
      <c r="P897" s="6"/>
    </row>
    <row r="898" spans="12:16" x14ac:dyDescent="0.25">
      <c r="L898" s="6"/>
      <c r="P898" s="6"/>
    </row>
    <row r="899" spans="12:16" x14ac:dyDescent="0.25">
      <c r="L899" s="6"/>
      <c r="P899" s="6"/>
    </row>
    <row r="900" spans="12:16" x14ac:dyDescent="0.25">
      <c r="L900" s="6"/>
      <c r="P900" s="6"/>
    </row>
    <row r="901" spans="12:16" x14ac:dyDescent="0.25">
      <c r="L901" s="6"/>
      <c r="P901" s="6"/>
    </row>
    <row r="902" spans="12:16" x14ac:dyDescent="0.25">
      <c r="L902" s="6"/>
      <c r="P902" s="6"/>
    </row>
    <row r="903" spans="12:16" x14ac:dyDescent="0.25">
      <c r="L903" s="6"/>
      <c r="P903" s="6"/>
    </row>
    <row r="904" spans="12:16" x14ac:dyDescent="0.25">
      <c r="L904" s="6"/>
      <c r="P904" s="6"/>
    </row>
    <row r="905" spans="12:16" x14ac:dyDescent="0.25">
      <c r="L905" s="6"/>
      <c r="P905" s="6"/>
    </row>
    <row r="906" spans="12:16" x14ac:dyDescent="0.25">
      <c r="L906" s="6"/>
      <c r="P906" s="6"/>
    </row>
    <row r="907" spans="12:16" x14ac:dyDescent="0.25">
      <c r="L907" s="6"/>
      <c r="P907" s="6"/>
    </row>
    <row r="908" spans="12:16" x14ac:dyDescent="0.25">
      <c r="L908" s="6"/>
      <c r="P908" s="6"/>
    </row>
    <row r="909" spans="12:16" x14ac:dyDescent="0.25">
      <c r="L909" s="6"/>
      <c r="P909" s="6"/>
    </row>
    <row r="910" spans="12:16" x14ac:dyDescent="0.25">
      <c r="L910" s="6"/>
      <c r="P910" s="6"/>
    </row>
    <row r="911" spans="12:16" x14ac:dyDescent="0.25">
      <c r="L911" s="6"/>
      <c r="P911" s="6"/>
    </row>
    <row r="912" spans="12:16" x14ac:dyDescent="0.25">
      <c r="L912" s="6"/>
      <c r="P912" s="6"/>
    </row>
    <row r="913" spans="12:16" x14ac:dyDescent="0.25">
      <c r="L913" s="6"/>
      <c r="P913" s="6"/>
    </row>
    <row r="914" spans="12:16" x14ac:dyDescent="0.25">
      <c r="L914" s="6"/>
      <c r="P914" s="6"/>
    </row>
    <row r="915" spans="12:16" x14ac:dyDescent="0.25">
      <c r="L915" s="6"/>
      <c r="P915" s="6"/>
    </row>
    <row r="916" spans="12:16" x14ac:dyDescent="0.25">
      <c r="L916" s="6"/>
      <c r="P916" s="6"/>
    </row>
    <row r="917" spans="12:16" x14ac:dyDescent="0.25">
      <c r="L917" s="6"/>
      <c r="P917" s="6"/>
    </row>
    <row r="918" spans="12:16" x14ac:dyDescent="0.25">
      <c r="L918" s="6"/>
      <c r="P918" s="6"/>
    </row>
    <row r="919" spans="12:16" x14ac:dyDescent="0.25">
      <c r="L919" s="6"/>
      <c r="P919" s="6"/>
    </row>
    <row r="920" spans="12:16" x14ac:dyDescent="0.25">
      <c r="L920" s="6"/>
      <c r="P920" s="6"/>
    </row>
    <row r="921" spans="12:16" x14ac:dyDescent="0.25">
      <c r="L921" s="6"/>
      <c r="P921" s="6"/>
    </row>
    <row r="922" spans="12:16" x14ac:dyDescent="0.25">
      <c r="L922" s="6"/>
      <c r="P922" s="6"/>
    </row>
    <row r="923" spans="12:16" x14ac:dyDescent="0.25">
      <c r="L923" s="6"/>
      <c r="P923" s="6"/>
    </row>
    <row r="924" spans="12:16" x14ac:dyDescent="0.25">
      <c r="L924" s="6"/>
      <c r="P924" s="6"/>
    </row>
    <row r="925" spans="12:16" x14ac:dyDescent="0.25">
      <c r="L925" s="6"/>
      <c r="P925" s="6"/>
    </row>
    <row r="926" spans="12:16" x14ac:dyDescent="0.25">
      <c r="L926" s="6"/>
      <c r="P926" s="6"/>
    </row>
    <row r="927" spans="12:16" x14ac:dyDescent="0.25">
      <c r="L927" s="6"/>
      <c r="P927" s="6"/>
    </row>
    <row r="928" spans="12:16" x14ac:dyDescent="0.25">
      <c r="L928" s="6"/>
      <c r="P928" s="6"/>
    </row>
    <row r="929" spans="12:16" x14ac:dyDescent="0.25">
      <c r="L929" s="6"/>
      <c r="P929" s="6"/>
    </row>
    <row r="930" spans="12:16" x14ac:dyDescent="0.25">
      <c r="L930" s="6"/>
      <c r="P930" s="6"/>
    </row>
    <row r="931" spans="12:16" x14ac:dyDescent="0.25">
      <c r="L931" s="6"/>
      <c r="P931" s="6"/>
    </row>
    <row r="932" spans="12:16" x14ac:dyDescent="0.25">
      <c r="L932" s="6"/>
      <c r="P932" s="6"/>
    </row>
    <row r="933" spans="12:16" x14ac:dyDescent="0.25">
      <c r="L933" s="6"/>
      <c r="P933" s="6"/>
    </row>
    <row r="934" spans="12:16" x14ac:dyDescent="0.25">
      <c r="L934" s="6"/>
      <c r="P934" s="6"/>
    </row>
    <row r="935" spans="12:16" x14ac:dyDescent="0.25">
      <c r="L935" s="6"/>
      <c r="P935" s="6"/>
    </row>
    <row r="936" spans="12:16" x14ac:dyDescent="0.25">
      <c r="L936" s="6"/>
      <c r="P936" s="6"/>
    </row>
    <row r="937" spans="12:16" x14ac:dyDescent="0.25">
      <c r="L937" s="6"/>
      <c r="P937" s="6"/>
    </row>
    <row r="938" spans="12:16" x14ac:dyDescent="0.25">
      <c r="L938" s="6"/>
      <c r="P938" s="6"/>
    </row>
    <row r="939" spans="12:16" x14ac:dyDescent="0.25">
      <c r="L939" s="6"/>
      <c r="P939" s="6"/>
    </row>
    <row r="940" spans="12:16" x14ac:dyDescent="0.25">
      <c r="L940" s="6"/>
      <c r="P940" s="6"/>
    </row>
    <row r="941" spans="12:16" x14ac:dyDescent="0.25">
      <c r="L941" s="6"/>
      <c r="P941" s="6"/>
    </row>
    <row r="942" spans="12:16" x14ac:dyDescent="0.25">
      <c r="L942" s="6"/>
      <c r="P942" s="6"/>
    </row>
    <row r="943" spans="12:16" x14ac:dyDescent="0.25">
      <c r="L943" s="6"/>
      <c r="P943" s="6"/>
    </row>
    <row r="944" spans="12:16" x14ac:dyDescent="0.25">
      <c r="L944" s="6"/>
      <c r="P944" s="6"/>
    </row>
    <row r="945" spans="12:16" x14ac:dyDescent="0.25">
      <c r="L945" s="6"/>
      <c r="P945" s="6"/>
    </row>
    <row r="946" spans="12:16" x14ac:dyDescent="0.25">
      <c r="L946" s="6"/>
      <c r="P946" s="6"/>
    </row>
    <row r="947" spans="12:16" x14ac:dyDescent="0.25">
      <c r="L947" s="6"/>
      <c r="P947" s="6"/>
    </row>
    <row r="948" spans="12:16" x14ac:dyDescent="0.25">
      <c r="L948" s="6"/>
      <c r="P948" s="6"/>
    </row>
    <row r="949" spans="12:16" x14ac:dyDescent="0.25">
      <c r="L949" s="6"/>
      <c r="P949" s="6"/>
    </row>
    <row r="950" spans="12:16" x14ac:dyDescent="0.25">
      <c r="L950" s="6"/>
      <c r="P950" s="6"/>
    </row>
    <row r="951" spans="12:16" x14ac:dyDescent="0.25">
      <c r="L951" s="6"/>
      <c r="P951" s="6"/>
    </row>
    <row r="952" spans="12:16" x14ac:dyDescent="0.25">
      <c r="L952" s="6"/>
      <c r="P952" s="6"/>
    </row>
    <row r="953" spans="12:16" x14ac:dyDescent="0.25">
      <c r="L953" s="6"/>
      <c r="P953" s="6"/>
    </row>
    <row r="954" spans="12:16" x14ac:dyDescent="0.25">
      <c r="L954" s="6"/>
      <c r="P954" s="6"/>
    </row>
    <row r="955" spans="12:16" x14ac:dyDescent="0.25">
      <c r="L955" s="6"/>
      <c r="P955" s="6"/>
    </row>
    <row r="956" spans="12:16" x14ac:dyDescent="0.25">
      <c r="L956" s="6"/>
      <c r="P956" s="6"/>
    </row>
    <row r="957" spans="12:16" x14ac:dyDescent="0.25">
      <c r="L957" s="6"/>
      <c r="P957" s="6"/>
    </row>
    <row r="958" spans="12:16" x14ac:dyDescent="0.25">
      <c r="L958" s="6"/>
      <c r="P958" s="6"/>
    </row>
    <row r="959" spans="12:16" x14ac:dyDescent="0.25">
      <c r="L959" s="6"/>
      <c r="P959" s="6"/>
    </row>
    <row r="960" spans="12:16" x14ac:dyDescent="0.25">
      <c r="L960" s="6"/>
      <c r="P960" s="6"/>
    </row>
    <row r="961" spans="12:16" x14ac:dyDescent="0.25">
      <c r="L961" s="6"/>
      <c r="P961" s="6"/>
    </row>
    <row r="962" spans="12:16" x14ac:dyDescent="0.25">
      <c r="L962" s="6"/>
      <c r="P962" s="6"/>
    </row>
    <row r="963" spans="12:16" x14ac:dyDescent="0.25">
      <c r="L963" s="6"/>
      <c r="P963" s="6"/>
    </row>
    <row r="964" spans="12:16" x14ac:dyDescent="0.25">
      <c r="L964" s="6"/>
      <c r="P964" s="6"/>
    </row>
    <row r="965" spans="12:16" x14ac:dyDescent="0.25">
      <c r="L965" s="6"/>
      <c r="P965" s="6"/>
    </row>
    <row r="966" spans="12:16" x14ac:dyDescent="0.25">
      <c r="L966" s="6"/>
      <c r="P966" s="6"/>
    </row>
    <row r="967" spans="12:16" x14ac:dyDescent="0.25">
      <c r="L967" s="6"/>
      <c r="P967" s="6"/>
    </row>
    <row r="968" spans="12:16" x14ac:dyDescent="0.25">
      <c r="L968" s="6"/>
      <c r="P968" s="6"/>
    </row>
    <row r="969" spans="12:16" x14ac:dyDescent="0.25">
      <c r="L969" s="6"/>
      <c r="P969" s="6"/>
    </row>
    <row r="970" spans="12:16" x14ac:dyDescent="0.25">
      <c r="L970" s="6"/>
      <c r="P970" s="6"/>
    </row>
    <row r="971" spans="12:16" x14ac:dyDescent="0.25">
      <c r="L971" s="6"/>
      <c r="P971" s="6"/>
    </row>
    <row r="972" spans="12:16" x14ac:dyDescent="0.25">
      <c r="L972" s="6"/>
      <c r="P972" s="6"/>
    </row>
    <row r="973" spans="12:16" x14ac:dyDescent="0.25">
      <c r="L973" s="6"/>
      <c r="P973" s="6"/>
    </row>
    <row r="974" spans="12:16" x14ac:dyDescent="0.25">
      <c r="L974" s="6"/>
      <c r="P974" s="6"/>
    </row>
    <row r="975" spans="12:16" x14ac:dyDescent="0.25">
      <c r="L975" s="6"/>
      <c r="P975" s="6"/>
    </row>
    <row r="976" spans="12:16" x14ac:dyDescent="0.25">
      <c r="L976" s="6"/>
      <c r="P976" s="6"/>
    </row>
    <row r="977" spans="12:16" x14ac:dyDescent="0.25">
      <c r="L977" s="6"/>
      <c r="P977" s="6"/>
    </row>
    <row r="978" spans="12:16" x14ac:dyDescent="0.25">
      <c r="L978" s="6"/>
      <c r="P978" s="6"/>
    </row>
    <row r="979" spans="12:16" x14ac:dyDescent="0.25">
      <c r="L979" s="6"/>
      <c r="P979" s="6"/>
    </row>
    <row r="980" spans="12:16" x14ac:dyDescent="0.25">
      <c r="L980" s="6"/>
      <c r="P980" s="6"/>
    </row>
    <row r="981" spans="12:16" x14ac:dyDescent="0.25">
      <c r="L981" s="6"/>
      <c r="P981" s="6"/>
    </row>
    <row r="982" spans="12:16" x14ac:dyDescent="0.25">
      <c r="L982" s="6"/>
      <c r="P982" s="6"/>
    </row>
    <row r="983" spans="12:16" x14ac:dyDescent="0.25">
      <c r="L983" s="6"/>
      <c r="P983" s="6"/>
    </row>
    <row r="984" spans="12:16" x14ac:dyDescent="0.25">
      <c r="L984" s="6"/>
      <c r="P984" s="6"/>
    </row>
    <row r="985" spans="12:16" x14ac:dyDescent="0.25">
      <c r="L985" s="6"/>
      <c r="P985" s="6"/>
    </row>
    <row r="986" spans="12:16" x14ac:dyDescent="0.25">
      <c r="L986" s="6"/>
      <c r="P986" s="6"/>
    </row>
    <row r="987" spans="12:16" x14ac:dyDescent="0.25">
      <c r="L987" s="6"/>
      <c r="P987" s="6"/>
    </row>
    <row r="988" spans="12:16" x14ac:dyDescent="0.25">
      <c r="L988" s="6"/>
      <c r="P988" s="6"/>
    </row>
    <row r="989" spans="12:16" x14ac:dyDescent="0.25">
      <c r="L989" s="6"/>
      <c r="P989" s="6"/>
    </row>
    <row r="990" spans="12:16" x14ac:dyDescent="0.25">
      <c r="L990" s="6"/>
      <c r="P990" s="6"/>
    </row>
    <row r="991" spans="12:16" x14ac:dyDescent="0.25">
      <c r="L991" s="6"/>
      <c r="P991" s="6"/>
    </row>
    <row r="992" spans="12:16" x14ac:dyDescent="0.25">
      <c r="L992" s="6"/>
      <c r="P992" s="6"/>
    </row>
    <row r="993" spans="12:16" x14ac:dyDescent="0.25">
      <c r="L993" s="6"/>
      <c r="P993" s="6"/>
    </row>
    <row r="994" spans="12:16" x14ac:dyDescent="0.25">
      <c r="L994" s="6"/>
      <c r="P994" s="6"/>
    </row>
    <row r="995" spans="12:16" x14ac:dyDescent="0.25">
      <c r="L995" s="6"/>
      <c r="P995" s="6"/>
    </row>
    <row r="996" spans="12:16" x14ac:dyDescent="0.25">
      <c r="L996" s="6"/>
      <c r="P996" s="6"/>
    </row>
    <row r="997" spans="12:16" x14ac:dyDescent="0.25">
      <c r="L997" s="6"/>
      <c r="P997" s="6"/>
    </row>
    <row r="998" spans="12:16" x14ac:dyDescent="0.25">
      <c r="L998" s="6"/>
      <c r="P998" s="6"/>
    </row>
    <row r="999" spans="12:16" x14ac:dyDescent="0.25">
      <c r="L999" s="6"/>
      <c r="P999" s="6"/>
    </row>
    <row r="1000" spans="12:16" x14ac:dyDescent="0.25">
      <c r="L1000" s="6"/>
      <c r="P1000" s="6"/>
    </row>
    <row r="1001" spans="12:16" x14ac:dyDescent="0.25">
      <c r="L1001" s="6"/>
      <c r="P1001" s="6"/>
    </row>
    <row r="1002" spans="12:16" x14ac:dyDescent="0.25">
      <c r="L1002" s="6"/>
      <c r="P1002" s="6"/>
    </row>
    <row r="1003" spans="12:16" x14ac:dyDescent="0.25">
      <c r="L1003" s="6"/>
      <c r="P1003" s="6"/>
    </row>
    <row r="1004" spans="12:16" x14ac:dyDescent="0.25">
      <c r="L1004" s="6"/>
      <c r="P1004" s="6"/>
    </row>
    <row r="1005" spans="12:16" x14ac:dyDescent="0.25">
      <c r="L1005" s="6"/>
      <c r="P1005" s="6"/>
    </row>
    <row r="1006" spans="12:16" x14ac:dyDescent="0.25">
      <c r="L1006" s="6"/>
      <c r="P1006" s="6"/>
    </row>
    <row r="1007" spans="12:16" x14ac:dyDescent="0.25">
      <c r="L1007" s="6"/>
      <c r="P1007" s="6"/>
    </row>
    <row r="1008" spans="12:16" x14ac:dyDescent="0.25">
      <c r="L1008" s="6"/>
      <c r="P1008" s="6"/>
    </row>
    <row r="1009" spans="12:16" x14ac:dyDescent="0.25">
      <c r="L1009" s="6"/>
      <c r="P1009" s="6"/>
    </row>
    <row r="1010" spans="12:16" x14ac:dyDescent="0.25">
      <c r="L1010" s="6"/>
      <c r="P1010" s="6"/>
    </row>
    <row r="1011" spans="12:16" x14ac:dyDescent="0.25">
      <c r="L1011" s="6"/>
      <c r="P1011" s="6"/>
    </row>
    <row r="1012" spans="12:16" x14ac:dyDescent="0.25">
      <c r="L1012" s="6"/>
      <c r="P1012" s="6"/>
    </row>
    <row r="1013" spans="12:16" x14ac:dyDescent="0.25">
      <c r="L1013" s="6"/>
      <c r="P1013" s="6"/>
    </row>
    <row r="1014" spans="12:16" x14ac:dyDescent="0.25">
      <c r="L1014" s="6"/>
      <c r="P1014" s="6"/>
    </row>
    <row r="1015" spans="12:16" x14ac:dyDescent="0.25">
      <c r="L1015" s="6"/>
      <c r="P1015" s="6"/>
    </row>
    <row r="1016" spans="12:16" x14ac:dyDescent="0.25">
      <c r="L1016" s="6"/>
      <c r="P1016" s="6"/>
    </row>
    <row r="1017" spans="12:16" x14ac:dyDescent="0.25">
      <c r="L1017" s="6"/>
      <c r="P1017" s="6"/>
    </row>
    <row r="1018" spans="12:16" x14ac:dyDescent="0.25">
      <c r="L1018" s="6"/>
      <c r="P1018" s="6"/>
    </row>
    <row r="1019" spans="12:16" x14ac:dyDescent="0.25">
      <c r="L1019" s="6"/>
      <c r="P1019" s="6"/>
    </row>
    <row r="1020" spans="12:16" x14ac:dyDescent="0.25">
      <c r="L1020" s="6"/>
      <c r="P1020" s="6"/>
    </row>
    <row r="1021" spans="12:16" x14ac:dyDescent="0.25">
      <c r="L1021" s="6"/>
      <c r="P1021" s="6"/>
    </row>
    <row r="1022" spans="12:16" x14ac:dyDescent="0.25">
      <c r="L1022" s="6"/>
      <c r="P1022" s="6"/>
    </row>
    <row r="1023" spans="12:16" x14ac:dyDescent="0.25">
      <c r="L1023" s="6"/>
      <c r="P1023" s="6"/>
    </row>
    <row r="1024" spans="12:16" x14ac:dyDescent="0.25">
      <c r="L1024" s="6"/>
      <c r="P1024" s="6"/>
    </row>
    <row r="1025" spans="12:16" x14ac:dyDescent="0.25">
      <c r="L1025" s="6"/>
      <c r="P1025" s="6"/>
    </row>
    <row r="1026" spans="12:16" x14ac:dyDescent="0.25">
      <c r="L1026" s="6"/>
      <c r="P1026" s="6"/>
    </row>
    <row r="1027" spans="12:16" x14ac:dyDescent="0.25">
      <c r="L1027" s="6"/>
      <c r="P1027" s="6"/>
    </row>
    <row r="1028" spans="12:16" x14ac:dyDescent="0.25">
      <c r="L1028" s="6"/>
      <c r="P1028" s="6"/>
    </row>
    <row r="1029" spans="12:16" x14ac:dyDescent="0.25">
      <c r="L1029" s="6"/>
      <c r="P1029" s="6"/>
    </row>
    <row r="1030" spans="12:16" x14ac:dyDescent="0.25">
      <c r="L1030" s="6"/>
      <c r="P1030" s="6"/>
    </row>
    <row r="1031" spans="12:16" x14ac:dyDescent="0.25">
      <c r="L1031" s="6"/>
      <c r="P1031" s="6"/>
    </row>
    <row r="1032" spans="12:16" x14ac:dyDescent="0.25">
      <c r="L1032" s="6"/>
      <c r="P1032" s="6"/>
    </row>
    <row r="1033" spans="12:16" x14ac:dyDescent="0.25">
      <c r="L1033" s="6"/>
      <c r="P1033" s="6"/>
    </row>
    <row r="1034" spans="12:16" x14ac:dyDescent="0.25">
      <c r="L1034" s="6"/>
      <c r="P1034" s="6"/>
    </row>
    <row r="1035" spans="12:16" x14ac:dyDescent="0.25">
      <c r="L1035" s="6"/>
      <c r="P1035" s="6"/>
    </row>
    <row r="1036" spans="12:16" x14ac:dyDescent="0.25">
      <c r="L1036" s="6"/>
      <c r="P1036" s="6"/>
    </row>
    <row r="1037" spans="12:16" x14ac:dyDescent="0.25">
      <c r="L1037" s="6"/>
      <c r="P1037" s="6"/>
    </row>
    <row r="1038" spans="12:16" x14ac:dyDescent="0.25">
      <c r="L1038" s="6"/>
      <c r="P1038" s="6"/>
    </row>
    <row r="1039" spans="12:16" x14ac:dyDescent="0.25">
      <c r="L1039" s="6"/>
      <c r="P1039" s="6"/>
    </row>
    <row r="1040" spans="12:16" x14ac:dyDescent="0.25">
      <c r="L1040" s="6"/>
      <c r="P1040" s="6"/>
    </row>
    <row r="1041" spans="12:16" x14ac:dyDescent="0.25">
      <c r="L1041" s="6"/>
      <c r="P1041" s="6"/>
    </row>
    <row r="1042" spans="12:16" x14ac:dyDescent="0.25">
      <c r="L1042" s="6"/>
      <c r="P1042" s="6"/>
    </row>
    <row r="1043" spans="12:16" x14ac:dyDescent="0.25">
      <c r="L1043" s="6"/>
      <c r="P1043" s="6"/>
    </row>
    <row r="1044" spans="12:16" x14ac:dyDescent="0.25">
      <c r="L1044" s="6"/>
      <c r="P1044" s="6"/>
    </row>
    <row r="1045" spans="12:16" x14ac:dyDescent="0.25">
      <c r="L1045" s="6"/>
      <c r="P1045" s="6"/>
    </row>
    <row r="1046" spans="12:16" x14ac:dyDescent="0.25">
      <c r="L1046" s="6"/>
      <c r="P1046" s="6"/>
    </row>
    <row r="1047" spans="12:16" x14ac:dyDescent="0.25">
      <c r="L1047" s="6"/>
      <c r="P1047" s="6"/>
    </row>
    <row r="1048" spans="12:16" x14ac:dyDescent="0.25">
      <c r="L1048" s="6"/>
      <c r="P1048" s="6"/>
    </row>
    <row r="1049" spans="12:16" x14ac:dyDescent="0.25">
      <c r="L1049" s="6"/>
      <c r="P1049" s="6"/>
    </row>
    <row r="1050" spans="12:16" x14ac:dyDescent="0.25">
      <c r="L1050" s="6"/>
      <c r="P1050" s="6"/>
    </row>
    <row r="1051" spans="12:16" x14ac:dyDescent="0.25">
      <c r="L1051" s="6"/>
      <c r="P1051" s="6"/>
    </row>
    <row r="1052" spans="12:16" x14ac:dyDescent="0.25">
      <c r="L1052" s="6"/>
      <c r="P1052" s="6"/>
    </row>
    <row r="1053" spans="12:16" x14ac:dyDescent="0.25">
      <c r="L1053" s="6"/>
      <c r="P1053" s="6"/>
    </row>
    <row r="1054" spans="12:16" x14ac:dyDescent="0.25">
      <c r="L1054" s="6"/>
      <c r="P1054" s="6"/>
    </row>
    <row r="1055" spans="12:16" x14ac:dyDescent="0.25">
      <c r="L1055" s="6"/>
      <c r="P1055" s="6"/>
    </row>
    <row r="1056" spans="12:16" x14ac:dyDescent="0.25">
      <c r="L1056" s="6"/>
      <c r="P1056" s="6"/>
    </row>
    <row r="1057" spans="12:16" x14ac:dyDescent="0.25">
      <c r="L1057" s="6"/>
      <c r="P1057" s="6"/>
    </row>
    <row r="1058" spans="12:16" x14ac:dyDescent="0.25">
      <c r="L1058" s="6"/>
      <c r="P1058" s="6"/>
    </row>
    <row r="1059" spans="12:16" x14ac:dyDescent="0.25">
      <c r="L1059" s="6"/>
      <c r="P1059" s="6"/>
    </row>
    <row r="1060" spans="12:16" x14ac:dyDescent="0.25">
      <c r="L1060" s="6"/>
      <c r="P1060" s="6"/>
    </row>
    <row r="1061" spans="12:16" x14ac:dyDescent="0.25">
      <c r="L1061" s="6"/>
      <c r="P1061" s="6"/>
    </row>
    <row r="1062" spans="12:16" x14ac:dyDescent="0.25">
      <c r="L1062" s="6"/>
      <c r="P1062" s="6"/>
    </row>
    <row r="1063" spans="12:16" x14ac:dyDescent="0.25">
      <c r="L1063" s="6"/>
      <c r="P1063" s="6"/>
    </row>
    <row r="1064" spans="12:16" x14ac:dyDescent="0.25">
      <c r="L1064" s="6"/>
      <c r="P1064" s="6"/>
    </row>
    <row r="1065" spans="12:16" x14ac:dyDescent="0.25">
      <c r="L1065" s="6"/>
      <c r="P1065" s="6"/>
    </row>
    <row r="1066" spans="12:16" x14ac:dyDescent="0.25">
      <c r="L1066" s="6"/>
      <c r="P1066" s="6"/>
    </row>
    <row r="1067" spans="12:16" x14ac:dyDescent="0.25">
      <c r="L1067" s="6"/>
      <c r="P1067" s="6"/>
    </row>
    <row r="1068" spans="12:16" x14ac:dyDescent="0.25">
      <c r="L1068" s="6"/>
      <c r="P1068" s="6"/>
    </row>
    <row r="1069" spans="12:16" x14ac:dyDescent="0.25">
      <c r="L1069" s="6"/>
      <c r="P1069" s="6"/>
    </row>
    <row r="1070" spans="12:16" x14ac:dyDescent="0.25">
      <c r="L1070" s="6"/>
      <c r="P1070" s="6"/>
    </row>
    <row r="1071" spans="12:16" x14ac:dyDescent="0.25">
      <c r="L1071" s="6"/>
      <c r="P1071" s="6"/>
    </row>
    <row r="1072" spans="12:16" x14ac:dyDescent="0.25">
      <c r="L1072" s="6"/>
      <c r="P1072" s="6"/>
    </row>
    <row r="1073" spans="12:16" x14ac:dyDescent="0.25">
      <c r="L1073" s="6"/>
      <c r="P1073" s="6"/>
    </row>
    <row r="1074" spans="12:16" x14ac:dyDescent="0.25">
      <c r="L1074" s="6"/>
      <c r="P1074" s="6"/>
    </row>
    <row r="1075" spans="12:16" x14ac:dyDescent="0.25">
      <c r="L1075" s="6"/>
      <c r="P1075" s="6"/>
    </row>
    <row r="1076" spans="12:16" x14ac:dyDescent="0.25">
      <c r="L1076" s="6"/>
      <c r="P1076" s="6"/>
    </row>
    <row r="1077" spans="12:16" x14ac:dyDescent="0.25">
      <c r="L1077" s="6"/>
      <c r="P1077" s="6"/>
    </row>
    <row r="1078" spans="12:16" x14ac:dyDescent="0.25">
      <c r="L1078" s="6"/>
      <c r="P1078" s="6"/>
    </row>
    <row r="1079" spans="12:16" x14ac:dyDescent="0.25">
      <c r="L1079" s="6"/>
      <c r="P1079" s="6"/>
    </row>
    <row r="1080" spans="12:16" x14ac:dyDescent="0.25">
      <c r="L1080" s="6"/>
      <c r="P1080" s="6"/>
    </row>
    <row r="1081" spans="12:16" x14ac:dyDescent="0.25">
      <c r="L1081" s="6"/>
      <c r="P1081" s="6"/>
    </row>
    <row r="1082" spans="12:16" x14ac:dyDescent="0.25">
      <c r="L1082" s="6"/>
      <c r="P1082" s="6"/>
    </row>
    <row r="1083" spans="12:16" x14ac:dyDescent="0.25">
      <c r="L1083" s="6"/>
      <c r="P1083" s="6"/>
    </row>
    <row r="1084" spans="12:16" x14ac:dyDescent="0.25">
      <c r="L1084" s="6"/>
      <c r="P1084" s="6"/>
    </row>
    <row r="1085" spans="12:16" x14ac:dyDescent="0.25">
      <c r="L1085" s="6"/>
      <c r="P1085" s="6"/>
    </row>
    <row r="1086" spans="12:16" x14ac:dyDescent="0.25">
      <c r="L1086" s="6"/>
      <c r="P1086" s="6"/>
    </row>
    <row r="1087" spans="12:16" x14ac:dyDescent="0.25">
      <c r="L1087" s="6"/>
      <c r="P1087" s="6"/>
    </row>
    <row r="1088" spans="12:16" x14ac:dyDescent="0.25">
      <c r="L1088" s="6"/>
      <c r="P1088" s="6"/>
    </row>
    <row r="1089" spans="12:16" x14ac:dyDescent="0.25">
      <c r="L1089" s="6"/>
      <c r="P1089" s="6"/>
    </row>
    <row r="1090" spans="12:16" x14ac:dyDescent="0.25">
      <c r="L1090" s="6"/>
      <c r="P1090" s="6"/>
    </row>
    <row r="1091" spans="12:16" x14ac:dyDescent="0.25">
      <c r="L1091" s="6"/>
      <c r="P1091" s="6"/>
    </row>
    <row r="1092" spans="12:16" x14ac:dyDescent="0.25">
      <c r="L1092" s="6"/>
      <c r="P1092" s="6"/>
    </row>
    <row r="1093" spans="12:16" x14ac:dyDescent="0.25">
      <c r="L1093" s="6"/>
      <c r="P1093" s="6"/>
    </row>
    <row r="1094" spans="12:16" x14ac:dyDescent="0.25">
      <c r="L1094" s="6"/>
      <c r="P1094" s="6"/>
    </row>
    <row r="1095" spans="12:16" x14ac:dyDescent="0.25">
      <c r="L1095" s="6"/>
      <c r="P1095" s="6"/>
    </row>
    <row r="1096" spans="12:16" x14ac:dyDescent="0.25">
      <c r="L1096" s="6"/>
      <c r="P1096" s="6"/>
    </row>
    <row r="1097" spans="12:16" x14ac:dyDescent="0.25">
      <c r="L1097" s="6"/>
      <c r="P1097" s="6"/>
    </row>
    <row r="1098" spans="12:16" x14ac:dyDescent="0.25">
      <c r="L1098" s="6"/>
      <c r="P1098" s="6"/>
    </row>
    <row r="1099" spans="12:16" x14ac:dyDescent="0.25">
      <c r="L1099" s="6"/>
      <c r="P1099" s="6"/>
    </row>
    <row r="1100" spans="12:16" x14ac:dyDescent="0.25">
      <c r="L1100" s="6"/>
      <c r="P1100" s="6"/>
    </row>
    <row r="1101" spans="12:16" x14ac:dyDescent="0.25">
      <c r="L1101" s="6"/>
      <c r="P1101" s="6"/>
    </row>
    <row r="1102" spans="12:16" x14ac:dyDescent="0.25">
      <c r="L1102" s="6"/>
      <c r="P1102" s="6"/>
    </row>
    <row r="1103" spans="12:16" x14ac:dyDescent="0.25">
      <c r="L1103" s="6"/>
      <c r="P1103" s="6"/>
    </row>
    <row r="1104" spans="12:16" x14ac:dyDescent="0.25">
      <c r="L1104" s="6"/>
      <c r="P1104" s="6"/>
    </row>
    <row r="1105" spans="12:16" x14ac:dyDescent="0.25">
      <c r="L1105" s="6"/>
      <c r="P1105" s="6"/>
    </row>
    <row r="1106" spans="12:16" x14ac:dyDescent="0.25">
      <c r="L1106" s="6"/>
      <c r="P1106" s="6"/>
    </row>
    <row r="1107" spans="12:16" x14ac:dyDescent="0.25">
      <c r="L1107" s="6"/>
      <c r="P1107" s="6"/>
    </row>
    <row r="1108" spans="12:16" x14ac:dyDescent="0.25">
      <c r="L1108" s="6"/>
      <c r="P1108" s="6"/>
    </row>
    <row r="1109" spans="12:16" x14ac:dyDescent="0.25">
      <c r="L1109" s="6"/>
      <c r="P1109" s="6"/>
    </row>
    <row r="1110" spans="12:16" x14ac:dyDescent="0.25">
      <c r="L1110" s="6"/>
      <c r="P1110" s="6"/>
    </row>
    <row r="1111" spans="12:16" x14ac:dyDescent="0.25">
      <c r="L1111" s="6"/>
      <c r="P1111" s="6"/>
    </row>
    <row r="1112" spans="12:16" x14ac:dyDescent="0.25">
      <c r="L1112" s="6"/>
      <c r="P1112" s="6"/>
    </row>
    <row r="1113" spans="12:16" x14ac:dyDescent="0.25">
      <c r="L1113" s="6"/>
      <c r="P1113" s="6"/>
    </row>
    <row r="1114" spans="12:16" x14ac:dyDescent="0.25">
      <c r="L1114" s="6"/>
      <c r="P1114" s="6"/>
    </row>
    <row r="1115" spans="12:16" x14ac:dyDescent="0.25">
      <c r="L1115" s="6"/>
      <c r="P1115" s="6"/>
    </row>
    <row r="1116" spans="12:16" x14ac:dyDescent="0.25">
      <c r="L1116" s="6"/>
      <c r="P1116" s="6"/>
    </row>
    <row r="1117" spans="12:16" x14ac:dyDescent="0.25">
      <c r="L1117" s="6"/>
      <c r="P1117" s="6"/>
    </row>
    <row r="1118" spans="12:16" x14ac:dyDescent="0.25">
      <c r="L1118" s="6"/>
      <c r="P1118" s="6"/>
    </row>
    <row r="1119" spans="12:16" x14ac:dyDescent="0.25">
      <c r="L1119" s="6"/>
      <c r="P1119" s="6"/>
    </row>
    <row r="1120" spans="12:16" x14ac:dyDescent="0.25">
      <c r="L1120" s="6"/>
      <c r="P1120" s="6"/>
    </row>
    <row r="1121" spans="12:16" x14ac:dyDescent="0.25">
      <c r="L1121" s="6"/>
      <c r="P1121" s="6"/>
    </row>
    <row r="1122" spans="12:16" x14ac:dyDescent="0.25">
      <c r="L1122" s="6"/>
      <c r="P1122" s="6"/>
    </row>
    <row r="1123" spans="12:16" x14ac:dyDescent="0.25">
      <c r="L1123" s="6"/>
      <c r="P1123" s="6"/>
    </row>
    <row r="1124" spans="12:16" x14ac:dyDescent="0.25">
      <c r="L1124" s="6"/>
      <c r="P1124" s="6"/>
    </row>
    <row r="1125" spans="12:16" x14ac:dyDescent="0.25">
      <c r="L1125" s="6"/>
      <c r="P1125" s="6"/>
    </row>
    <row r="1126" spans="12:16" x14ac:dyDescent="0.25">
      <c r="L1126" s="6"/>
      <c r="P1126" s="6"/>
    </row>
    <row r="1127" spans="12:16" x14ac:dyDescent="0.25">
      <c r="L1127" s="6"/>
      <c r="P1127" s="6"/>
    </row>
    <row r="1128" spans="12:16" x14ac:dyDescent="0.25">
      <c r="L1128" s="6"/>
      <c r="P1128" s="6"/>
    </row>
    <row r="1129" spans="12:16" x14ac:dyDescent="0.25">
      <c r="L1129" s="6"/>
      <c r="P1129" s="6"/>
    </row>
    <row r="1130" spans="12:16" x14ac:dyDescent="0.25">
      <c r="L1130" s="6"/>
      <c r="P1130" s="6"/>
    </row>
    <row r="1131" spans="12:16" x14ac:dyDescent="0.25">
      <c r="L1131" s="6"/>
      <c r="P1131" s="6"/>
    </row>
    <row r="1132" spans="12:16" x14ac:dyDescent="0.25">
      <c r="L1132" s="6"/>
      <c r="P1132" s="6"/>
    </row>
    <row r="1133" spans="12:16" x14ac:dyDescent="0.25">
      <c r="L1133" s="6"/>
      <c r="P1133" s="6"/>
    </row>
    <row r="1134" spans="12:16" x14ac:dyDescent="0.25">
      <c r="L1134" s="6"/>
      <c r="P1134" s="6"/>
    </row>
    <row r="1135" spans="12:16" x14ac:dyDescent="0.25">
      <c r="L1135" s="6"/>
      <c r="P1135" s="6"/>
    </row>
    <row r="1136" spans="12:16" x14ac:dyDescent="0.25">
      <c r="L1136" s="6"/>
      <c r="P1136" s="6"/>
    </row>
    <row r="1137" spans="12:16" x14ac:dyDescent="0.25">
      <c r="L1137" s="6"/>
      <c r="P1137" s="6"/>
    </row>
    <row r="1138" spans="12:16" x14ac:dyDescent="0.25">
      <c r="L1138" s="6"/>
      <c r="P1138" s="6"/>
    </row>
    <row r="1139" spans="12:16" x14ac:dyDescent="0.25">
      <c r="L1139" s="6"/>
      <c r="P1139" s="6"/>
    </row>
    <row r="1140" spans="12:16" x14ac:dyDescent="0.25">
      <c r="L1140" s="6"/>
      <c r="P1140" s="6"/>
    </row>
    <row r="1141" spans="12:16" x14ac:dyDescent="0.25">
      <c r="L1141" s="6"/>
      <c r="P1141" s="6"/>
    </row>
    <row r="1142" spans="12:16" x14ac:dyDescent="0.25">
      <c r="L1142" s="6"/>
      <c r="P1142" s="6"/>
    </row>
    <row r="1143" spans="12:16" x14ac:dyDescent="0.25">
      <c r="L1143" s="6"/>
      <c r="P1143" s="6"/>
    </row>
    <row r="1144" spans="12:16" x14ac:dyDescent="0.25">
      <c r="L1144" s="6"/>
      <c r="P1144" s="6"/>
    </row>
    <row r="1145" spans="12:16" x14ac:dyDescent="0.25">
      <c r="L1145" s="6"/>
      <c r="P1145" s="6"/>
    </row>
    <row r="1146" spans="12:16" x14ac:dyDescent="0.25">
      <c r="L1146" s="6"/>
      <c r="P1146" s="6"/>
    </row>
    <row r="1147" spans="12:16" x14ac:dyDescent="0.25">
      <c r="P1147" s="6"/>
    </row>
    <row r="1148" spans="12:16" x14ac:dyDescent="0.25">
      <c r="P1148" s="6"/>
    </row>
    <row r="1048558" spans="7:28" ht="15" x14ac:dyDescent="0.2">
      <c r="G1048558" s="6"/>
      <c r="H1048558" s="6"/>
      <c r="I1048558" s="6"/>
      <c r="J1048558" s="6"/>
      <c r="L1048558" s="6"/>
      <c r="M1048558" s="6"/>
      <c r="N1048558" s="6"/>
      <c r="P1048558" s="6"/>
      <c r="Q1048558" s="6"/>
      <c r="R1048558" s="6"/>
      <c r="S1048558" s="6"/>
      <c r="T1048558" s="6"/>
      <c r="U1048558" s="6"/>
      <c r="V1048558" s="6"/>
      <c r="W1048558" s="6"/>
      <c r="X1048558" s="6"/>
      <c r="Y1048558" s="6"/>
      <c r="Z1048558" s="6"/>
      <c r="AA1048558" s="6"/>
      <c r="AB1048558" s="6"/>
    </row>
    <row r="1048559" spans="7:28" ht="15" x14ac:dyDescent="0.2">
      <c r="G1048559" s="6"/>
      <c r="H1048559" s="6"/>
      <c r="I1048559" s="6"/>
      <c r="J1048559" s="6"/>
      <c r="L1048559" s="6"/>
      <c r="M1048559" s="6"/>
      <c r="N1048559" s="6"/>
      <c r="P1048559" s="6"/>
      <c r="Q1048559" s="6"/>
      <c r="R1048559" s="6"/>
      <c r="S1048559" s="6"/>
      <c r="T1048559" s="6"/>
      <c r="U1048559" s="6"/>
      <c r="V1048559" s="6"/>
      <c r="W1048559" s="6"/>
      <c r="X1048559" s="6"/>
      <c r="Y1048559" s="6"/>
      <c r="Z1048559" s="6"/>
      <c r="AA1048559" s="6"/>
      <c r="AB1048559" s="6"/>
    </row>
    <row r="1048560" spans="7:28" ht="15" x14ac:dyDescent="0.2">
      <c r="G1048560" s="6"/>
      <c r="H1048560" s="6"/>
      <c r="I1048560" s="6"/>
      <c r="J1048560" s="6"/>
      <c r="L1048560" s="6"/>
      <c r="M1048560" s="6"/>
      <c r="N1048560" s="6"/>
      <c r="P1048560" s="6"/>
      <c r="Q1048560" s="6"/>
      <c r="R1048560" s="6"/>
      <c r="S1048560" s="6"/>
      <c r="T1048560" s="6"/>
      <c r="U1048560" s="6"/>
      <c r="V1048560" s="6"/>
      <c r="W1048560" s="6"/>
      <c r="X1048560" s="6"/>
      <c r="Y1048560" s="6"/>
      <c r="Z1048560" s="6"/>
      <c r="AA1048560" s="6"/>
      <c r="AB1048560" s="6"/>
    </row>
  </sheetData>
  <mergeCells count="47">
    <mergeCell ref="C1:AC1"/>
    <mergeCell ref="AD1:AN1"/>
    <mergeCell ref="AO1:AV1"/>
    <mergeCell ref="A2:A4"/>
    <mergeCell ref="B2:B4"/>
    <mergeCell ref="C2:C4"/>
    <mergeCell ref="D2:D4"/>
    <mergeCell ref="E2:E4"/>
    <mergeCell ref="F2:F4"/>
    <mergeCell ref="G2:G4"/>
    <mergeCell ref="S2:AA2"/>
    <mergeCell ref="Q3:Q4"/>
    <mergeCell ref="S3:U3"/>
    <mergeCell ref="V3:X3"/>
    <mergeCell ref="Y3:AA3"/>
    <mergeCell ref="H2:H4"/>
    <mergeCell ref="I2:I4"/>
    <mergeCell ref="J2:M2"/>
    <mergeCell ref="N2:Q2"/>
    <mergeCell ref="R2:R4"/>
    <mergeCell ref="J3:J4"/>
    <mergeCell ref="K3:L4"/>
    <mergeCell ref="M3:M4"/>
    <mergeCell ref="N3:N4"/>
    <mergeCell ref="O3:P4"/>
    <mergeCell ref="AB2:AB9"/>
    <mergeCell ref="AD2:AM3"/>
    <mergeCell ref="AN2:AN9"/>
    <mergeCell ref="AO2:AU3"/>
    <mergeCell ref="AV2:AV9"/>
    <mergeCell ref="AP4:AP9"/>
    <mergeCell ref="AD4:AD9"/>
    <mergeCell ref="AE4:AE9"/>
    <mergeCell ref="AF4:AF9"/>
    <mergeCell ref="AG4:AG9"/>
    <mergeCell ref="AH4:AH9"/>
    <mergeCell ref="AI4:AI9"/>
    <mergeCell ref="AJ4:AJ9"/>
    <mergeCell ref="AK4:AK9"/>
    <mergeCell ref="AL4:AL9"/>
    <mergeCell ref="AM4:AM9"/>
    <mergeCell ref="AU4:AU9"/>
    <mergeCell ref="AO4:AO9"/>
    <mergeCell ref="AQ4:AQ9"/>
    <mergeCell ref="AR4:AR9"/>
    <mergeCell ref="AS4:AS9"/>
    <mergeCell ref="AT4:AT9"/>
  </mergeCells>
  <dataValidations count="3">
    <dataValidation type="whole" errorStyle="warning" allowBlank="1" showInputMessage="1" showErrorMessage="1" errorTitle="Raspon" error="Broj između 0 i 1800" sqref="AM10:AM290 AU10:AU290 AJ10:AJ290">
      <formula1>0</formula1>
      <formula2>1800</formula2>
    </dataValidation>
    <dataValidation type="whole" errorStyle="warning" allowBlank="1" showInputMessage="1" showErrorMessage="1" errorTitle="Raspon" error="Broj između 0 i 100" sqref="AL10:AL290 AT10:AT290 AH10:AI290">
      <formula1>0</formula1>
      <formula2>100</formula2>
    </dataValidation>
    <dataValidation type="list" allowBlank="1" showInputMessage="1" showErrorMessage="1" sqref="AE10:AE290">
      <formula1>$BK$11:$BK$12</formula1>
    </dataValidation>
  </dataValidations>
  <printOptions horizontalCentered="1"/>
  <pageMargins left="0.35433070866141736" right="0.35433070866141736" top="0.98425196850393704" bottom="0.78740157480314965" header="0.51181102362204722" footer="0.51181102362204722"/>
  <pageSetup paperSize="9" scale="27" fitToHeight="0" orientation="landscape" r:id="rId1"/>
  <headerFooter alignWithMargins="0">
    <oddHeader>&amp;LSveučilište u Splitu
EKONOMSKI FAKULTET
KATEDRA ZA FINANCIJE&amp;CPLAN RADNOG OPTEREĆENJA 
za akademsku godinu 2024./2025.</oddHeader>
    <oddFooter>&amp;LQF02-1&amp;Cstr. &amp;P od &amp;N&amp;R2019-05-20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16</vt:i4>
      </vt:variant>
    </vt:vector>
  </HeadingPairs>
  <TitlesOfParts>
    <vt:vector size="25" baseType="lpstr">
      <vt:lpstr>RAČ. I REV.</vt:lpstr>
      <vt:lpstr>POSL. JEZ. I TZK</vt:lpstr>
      <vt:lpstr>MARKETING</vt:lpstr>
      <vt:lpstr>KVANT. METODE</vt:lpstr>
      <vt:lpstr>POSLOV. INFORM.</vt:lpstr>
      <vt:lpstr>MENADŽMENT</vt:lpstr>
      <vt:lpstr>TUR I GOSP</vt:lpstr>
      <vt:lpstr>OPĆA EKONOM.</vt:lpstr>
      <vt:lpstr>FINANCIJE</vt:lpstr>
      <vt:lpstr>FINANCIJE!Ispis_naslova</vt:lpstr>
      <vt:lpstr>'KVANT. METODE'!Ispis_naslova</vt:lpstr>
      <vt:lpstr>MARKETING!Ispis_naslova</vt:lpstr>
      <vt:lpstr>MENADŽMENT!Ispis_naslova</vt:lpstr>
      <vt:lpstr>'OPĆA EKONOM.'!Ispis_naslova</vt:lpstr>
      <vt:lpstr>'POSLOV. INFORM.'!Ispis_naslova</vt:lpstr>
      <vt:lpstr>'RAČ. I REV.'!Ispis_naslova</vt:lpstr>
      <vt:lpstr>'TUR I GOSP'!Ispis_naslova</vt:lpstr>
      <vt:lpstr>FINANCIJE!Podrucje_ispisa</vt:lpstr>
      <vt:lpstr>'KVANT. METODE'!Podrucje_ispisa</vt:lpstr>
      <vt:lpstr>MARKETING!Podrucje_ispisa</vt:lpstr>
      <vt:lpstr>MENADŽMENT!Podrucje_ispisa</vt:lpstr>
      <vt:lpstr>'OPĆA EKONOM.'!Podrucje_ispisa</vt:lpstr>
      <vt:lpstr>'POSLOV. INFORM.'!Podrucje_ispisa</vt:lpstr>
      <vt:lpstr>'RAČ. I REV.'!Podrucje_ispisa</vt:lpstr>
      <vt:lpstr>'TUR I GOSP'!Podrucje_ispisa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Katarina Sumić Milković</cp:lastModifiedBy>
  <cp:lastPrinted>2024-10-14T10:34:26Z</cp:lastPrinted>
  <dcterms:created xsi:type="dcterms:W3CDTF">2024-10-01T14:01:39Z</dcterms:created>
  <dcterms:modified xsi:type="dcterms:W3CDTF">2024-10-14T11:15:10Z</dcterms:modified>
</cp:coreProperties>
</file>